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465" yWindow="0" windowWidth="14430" windowHeight="12450" tabRatio="966" firstSheet="7" activeTab="13"/>
  </bookViews>
  <sheets>
    <sheet name="Отчет по продажам по заказчикам" sheetId="21" r:id="rId1"/>
    <sheet name="Отчет по продажам ДИНАМИКА" sheetId="24" r:id="rId2"/>
    <sheet name="рентабельность 1" sheetId="27" r:id="rId3"/>
    <sheet name="Продажи_2 по видам ТС" sheetId="23" r:id="rId4"/>
    <sheet name="Продажи_2 ДИНАМИКА" sheetId="25" r:id="rId5"/>
    <sheet name="рентабельность 2" sheetId="28" r:id="rId6"/>
    <sheet name="Основные показатели деят.ИТОГИ" sheetId="9" r:id="rId7"/>
    <sheet name="Основные показатели ДИНАМИКА" sheetId="14" r:id="rId8"/>
    <sheet name="20" sheetId="10" r:id="rId9"/>
    <sheet name="23" sheetId="15" r:id="rId10"/>
    <sheet name="25" sheetId="16" r:id="rId11"/>
    <sheet name="26" sheetId="17" r:id="rId12"/>
    <sheet name="ДиР" sheetId="12" r:id="rId13"/>
    <sheet name="ФОТ  период" sheetId="34" r:id="rId14"/>
    <sheet name="ФОТ  динамика" sheetId="35" r:id="rId15"/>
    <sheet name="БДДС период" sheetId="30" r:id="rId16"/>
    <sheet name="БДДС_sup динамика" sheetId="31" r:id="rId17"/>
    <sheet name="Кредитный портфель" sheetId="33" state="hidden" r:id="rId18"/>
  </sheets>
  <externalReferences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xlnm._FilterDatabase" localSheetId="1" hidden="1">'Отчет по продажам ДИНАМИКА'!$A$19:$AR$26</definedName>
    <definedName name="_xlnm._FilterDatabase" localSheetId="0" hidden="1">'Отчет по продажам по заказчикам'!$A$18:$M$25</definedName>
    <definedName name="_xlnm._FilterDatabase" localSheetId="4" hidden="1">'Продажи_2 ДИНАМИКА'!$A$10:$O$46</definedName>
    <definedName name="_xlnm._FilterDatabase" localSheetId="3" hidden="1">'Продажи_2 по видам ТС'!$A$10:$N$46</definedName>
    <definedName name="_xlnm._FilterDatabase" localSheetId="2" hidden="1">'рентабельность 1'!$A$19:$H$26</definedName>
    <definedName name="_xlnm._FilterDatabase" localSheetId="5" hidden="1">'рентабельность 2'!$A$10:$J$46</definedName>
    <definedName name="Name" localSheetId="9">[1]Input!$B$3</definedName>
    <definedName name="Name" localSheetId="10">[1]Input!$B$3</definedName>
    <definedName name="Name" localSheetId="11">[1]Input!$B$3</definedName>
    <definedName name="Name" localSheetId="17">[2]Input!$B$3</definedName>
    <definedName name="Name" localSheetId="7">[3]Input!$B$3</definedName>
    <definedName name="Name">[4]Input!$B$3</definedName>
    <definedName name="Банк">[4]Кредиты!$U$11:$U$27</definedName>
    <definedName name="ном">[5]Input!$F$22</definedName>
    <definedName name="Номер" localSheetId="17">[6]Input!$F$22</definedName>
    <definedName name="Номер">[4]Input!$F$22</definedName>
    <definedName name="_xlnm.Print_Area" localSheetId="8">'20'!$B$1:$L$68</definedName>
    <definedName name="_xlnm.Print_Area" localSheetId="9">'23'!$B$1:$L$59</definedName>
    <definedName name="_xlnm.Print_Area" localSheetId="10">'25'!$B$1:$L$76</definedName>
    <definedName name="_xlnm.Print_Area" localSheetId="11">'26'!$B$1:$L$97</definedName>
    <definedName name="_xlnm.Print_Area" localSheetId="15">'БДДС период'!$B$1:$L$113</definedName>
    <definedName name="_xlnm.Print_Area" localSheetId="16">'БДДС_sup динамика'!$B$1:$P$108</definedName>
    <definedName name="_xlnm.Print_Area" localSheetId="12">ДиР!$B$1:$L$24</definedName>
    <definedName name="_xlnm.Print_Area" localSheetId="6">'Основные показатели деят.ИТОГИ'!$B$1:$R$30</definedName>
    <definedName name="_xlnm.Print_Area" localSheetId="7">'Основные показатели ДИНАМИКА'!$B$1:$AE$29</definedName>
    <definedName name="_xlnm.Print_Area" localSheetId="1">'Отчет по продажам ДИНАМИКА'!$B$1:$AR$35</definedName>
    <definedName name="_xlnm.Print_Area" localSheetId="0">'Отчет по продажам по заказчикам'!$B$1:$M$34</definedName>
    <definedName name="_xlnm.Print_Area" localSheetId="4">'Продажи_2 ДИНАМИКА'!$B$1:$O$105</definedName>
    <definedName name="_xlnm.Print_Area" localSheetId="3">'Продажи_2 по видам ТС'!$B$1:$N$105</definedName>
    <definedName name="_xlnm.Print_Area" localSheetId="2">'рентабельность 1'!$B$1:$H$35</definedName>
    <definedName name="_xlnm.Print_Area" localSheetId="5">'рентабельность 2'!$B$1:$J$105</definedName>
    <definedName name="_xlnm.Print_Area" localSheetId="14">'ФОТ  динамика'!$A$1:$G$67</definedName>
    <definedName name="_xlnm.Print_Area" localSheetId="13">'ФОТ  период'!$A$1:$I$67</definedName>
    <definedName name="Период" localSheetId="17">[7]Input!$B$6</definedName>
    <definedName name="Период" localSheetId="7">[3]Input!$B$6</definedName>
    <definedName name="Период">[4]Input!$B$6</definedName>
    <definedName name="Цель">[4]Кредиты!$U$7:$U$8</definedName>
  </definedNames>
  <calcPr calcId="152511"/>
</workbook>
</file>

<file path=xl/calcChain.xml><?xml version="1.0" encoding="utf-8"?>
<calcChain xmlns="http://schemas.openxmlformats.org/spreadsheetml/2006/main">
  <c r="S8" i="28" l="1"/>
  <c r="M8" i="28"/>
  <c r="G8" i="28"/>
  <c r="AF8" i="23"/>
  <c r="AA8" i="23"/>
  <c r="V8" i="23"/>
  <c r="Q8" i="23"/>
  <c r="L8" i="23"/>
  <c r="G8" i="23"/>
  <c r="O16" i="27"/>
  <c r="T16" i="27" s="1"/>
  <c r="N16" i="27"/>
  <c r="K16" i="27"/>
  <c r="F16" i="27"/>
  <c r="G16" i="27" s="1"/>
  <c r="J15" i="27"/>
  <c r="I15" i="27"/>
  <c r="G15" i="27"/>
  <c r="F15" i="27"/>
  <c r="E15" i="27"/>
  <c r="O15" i="27" s="1"/>
  <c r="T15" i="27" s="1"/>
  <c r="D15" i="27"/>
  <c r="N15" i="27" s="1"/>
  <c r="O14" i="27"/>
  <c r="T14" i="27" s="1"/>
  <c r="N14" i="27"/>
  <c r="S14" i="27" s="1"/>
  <c r="L14" i="27"/>
  <c r="K14" i="27"/>
  <c r="F14" i="27"/>
  <c r="G14" i="27" s="1"/>
  <c r="O13" i="27"/>
  <c r="T13" i="27" s="1"/>
  <c r="N13" i="27"/>
  <c r="S13" i="27" s="1"/>
  <c r="K13" i="27"/>
  <c r="F13" i="27"/>
  <c r="G13" i="27" s="1"/>
  <c r="O12" i="27"/>
  <c r="T12" i="27" s="1"/>
  <c r="N12" i="27"/>
  <c r="S12" i="27" s="1"/>
  <c r="L12" i="27"/>
  <c r="K12" i="27"/>
  <c r="F12" i="27"/>
  <c r="O11" i="27"/>
  <c r="T11" i="27" s="1"/>
  <c r="N11" i="27"/>
  <c r="S11" i="27" s="1"/>
  <c r="K11" i="27"/>
  <c r="F11" i="27"/>
  <c r="G11" i="27" s="1"/>
  <c r="J10" i="27"/>
  <c r="I10" i="27"/>
  <c r="E10" i="27"/>
  <c r="O10" i="27" s="1"/>
  <c r="D10" i="27"/>
  <c r="N10" i="27" s="1"/>
  <c r="J9" i="27"/>
  <c r="I9" i="27"/>
  <c r="E9" i="27"/>
  <c r="D9" i="27"/>
  <c r="AD14" i="21"/>
  <c r="AC14" i="21"/>
  <c r="Y14" i="21"/>
  <c r="Z14" i="21" s="1"/>
  <c r="X14" i="21"/>
  <c r="U14" i="21"/>
  <c r="V14" i="21" s="1"/>
  <c r="P14" i="21"/>
  <c r="Q14" i="21" s="1"/>
  <c r="K14" i="21"/>
  <c r="L14" i="21" s="1"/>
  <c r="G14" i="21"/>
  <c r="F14" i="21"/>
  <c r="AD13" i="21"/>
  <c r="AC13" i="21"/>
  <c r="Y13" i="21"/>
  <c r="Z13" i="21" s="1"/>
  <c r="X13" i="21"/>
  <c r="U13" i="21"/>
  <c r="V13" i="21" s="1"/>
  <c r="P13" i="21"/>
  <c r="Q13" i="21" s="1"/>
  <c r="K13" i="21"/>
  <c r="L13" i="21" s="1"/>
  <c r="G13" i="21"/>
  <c r="F13" i="21"/>
  <c r="AD12" i="21"/>
  <c r="AC12" i="21"/>
  <c r="Y12" i="21"/>
  <c r="Z12" i="21" s="1"/>
  <c r="X12" i="21"/>
  <c r="U12" i="21"/>
  <c r="V12" i="21" s="1"/>
  <c r="P12" i="21"/>
  <c r="Q12" i="21" s="1"/>
  <c r="K12" i="21"/>
  <c r="L12" i="21" s="1"/>
  <c r="G12" i="21"/>
  <c r="F12" i="21"/>
  <c r="AD11" i="21"/>
  <c r="AC11" i="21"/>
  <c r="AE11" i="21" s="1"/>
  <c r="Y11" i="21"/>
  <c r="Z11" i="21" s="1"/>
  <c r="Z10" i="21" s="1"/>
  <c r="X11" i="21"/>
  <c r="U11" i="21"/>
  <c r="V11" i="21" s="1"/>
  <c r="P11" i="21"/>
  <c r="K11" i="21"/>
  <c r="L11" i="21" s="1"/>
  <c r="G11" i="21"/>
  <c r="F11" i="21"/>
  <c r="U10" i="21"/>
  <c r="T10" i="21"/>
  <c r="S10" i="21"/>
  <c r="AC10" i="21" s="1"/>
  <c r="O10" i="21"/>
  <c r="N10" i="21"/>
  <c r="K10" i="21"/>
  <c r="J10" i="21"/>
  <c r="I10" i="21"/>
  <c r="L10" i="21" s="1"/>
  <c r="F10" i="21"/>
  <c r="E10" i="21"/>
  <c r="D10" i="21"/>
  <c r="G10" i="21" s="1"/>
  <c r="AD10" i="31"/>
  <c r="AD11" i="31"/>
  <c r="AD12" i="31"/>
  <c r="AD13" i="31"/>
  <c r="AD14" i="31"/>
  <c r="AD15" i="31"/>
  <c r="AD16" i="31"/>
  <c r="AD17" i="31"/>
  <c r="AD18" i="31"/>
  <c r="P10" i="31"/>
  <c r="P11" i="31"/>
  <c r="P12" i="31"/>
  <c r="P13" i="31"/>
  <c r="P14" i="31"/>
  <c r="P15" i="31"/>
  <c r="P16" i="31"/>
  <c r="P17" i="31"/>
  <c r="P18" i="31"/>
  <c r="P19" i="31"/>
  <c r="S70" i="35"/>
  <c r="T70" i="35" s="1"/>
  <c r="S69" i="35"/>
  <c r="T69" i="35" s="1"/>
  <c r="T68" i="35"/>
  <c r="S68" i="35"/>
  <c r="S67" i="35"/>
  <c r="T67" i="35" s="1"/>
  <c r="S54" i="35"/>
  <c r="T54" i="35" s="1"/>
  <c r="S51" i="35"/>
  <c r="T51" i="35" s="1"/>
  <c r="T48" i="35"/>
  <c r="S48" i="35"/>
  <c r="S45" i="35"/>
  <c r="T45" i="35" s="1"/>
  <c r="S42" i="35"/>
  <c r="T42" i="35" s="1"/>
  <c r="S39" i="35"/>
  <c r="T39" i="35" s="1"/>
  <c r="S38" i="35"/>
  <c r="T38" i="35" s="1"/>
  <c r="S37" i="35"/>
  <c r="T37" i="35" s="1"/>
  <c r="T36" i="35"/>
  <c r="S36" i="35"/>
  <c r="T26" i="35"/>
  <c r="S26" i="35"/>
  <c r="S25" i="35"/>
  <c r="T25" i="35" s="1"/>
  <c r="S23" i="35"/>
  <c r="T23" i="35" s="1"/>
  <c r="S16" i="35"/>
  <c r="T16" i="35" s="1"/>
  <c r="T14" i="35"/>
  <c r="S14" i="35"/>
  <c r="S13" i="35"/>
  <c r="T13" i="35" s="1"/>
  <c r="S12" i="35"/>
  <c r="T12" i="35" s="1"/>
  <c r="R62" i="35"/>
  <c r="S62" i="35" s="1"/>
  <c r="T62" i="35" s="1"/>
  <c r="R61" i="35"/>
  <c r="R41" i="35"/>
  <c r="S41" i="35" s="1"/>
  <c r="T41" i="35" s="1"/>
  <c r="R35" i="35"/>
  <c r="S35" i="35" s="1"/>
  <c r="T35" i="35" s="1"/>
  <c r="R34" i="35"/>
  <c r="R33" i="35"/>
  <c r="R32" i="35"/>
  <c r="R30" i="35"/>
  <c r="S30" i="35" s="1"/>
  <c r="T30" i="35" s="1"/>
  <c r="R29" i="35"/>
  <c r="R50" i="35" s="1"/>
  <c r="R24" i="35"/>
  <c r="R22" i="35"/>
  <c r="R44" i="35" s="1"/>
  <c r="R15" i="35"/>
  <c r="S15" i="35" s="1"/>
  <c r="T15" i="35" s="1"/>
  <c r="R12" i="35"/>
  <c r="R11" i="35"/>
  <c r="R47" i="35" s="1"/>
  <c r="S47" i="35" s="1"/>
  <c r="T47" i="35" s="1"/>
  <c r="R10" i="35"/>
  <c r="G10" i="35"/>
  <c r="H10" i="35"/>
  <c r="H9" i="35" s="1"/>
  <c r="I10" i="35"/>
  <c r="J10" i="35"/>
  <c r="J9" i="35" s="1"/>
  <c r="K10" i="35"/>
  <c r="L10" i="35"/>
  <c r="L9" i="35" s="1"/>
  <c r="M10" i="35"/>
  <c r="N10" i="35"/>
  <c r="N9" i="35" s="1"/>
  <c r="O10" i="35"/>
  <c r="P10" i="35"/>
  <c r="P9" i="35" s="1"/>
  <c r="Q10" i="35"/>
  <c r="G11" i="35"/>
  <c r="G9" i="35" s="1"/>
  <c r="H11" i="35"/>
  <c r="I11" i="35"/>
  <c r="I47" i="35" s="1"/>
  <c r="J11" i="35"/>
  <c r="J47" i="35" s="1"/>
  <c r="K11" i="35"/>
  <c r="K9" i="35" s="1"/>
  <c r="L11" i="35"/>
  <c r="M11" i="35"/>
  <c r="M47" i="35" s="1"/>
  <c r="N11" i="35"/>
  <c r="N47" i="35" s="1"/>
  <c r="O11" i="35"/>
  <c r="O9" i="35" s="1"/>
  <c r="P11" i="35"/>
  <c r="Q11" i="35"/>
  <c r="Q47" i="35" s="1"/>
  <c r="G12" i="35"/>
  <c r="H12" i="35"/>
  <c r="I12" i="35"/>
  <c r="J12" i="35"/>
  <c r="K12" i="35"/>
  <c r="L12" i="35"/>
  <c r="M12" i="35"/>
  <c r="N12" i="35"/>
  <c r="O12" i="35"/>
  <c r="P12" i="35"/>
  <c r="Q12" i="35"/>
  <c r="G15" i="35"/>
  <c r="H15" i="35"/>
  <c r="I15" i="35"/>
  <c r="J15" i="35"/>
  <c r="K15" i="35"/>
  <c r="L15" i="35"/>
  <c r="M15" i="35"/>
  <c r="N15" i="35"/>
  <c r="O15" i="35"/>
  <c r="P15" i="35"/>
  <c r="Q15" i="35"/>
  <c r="I21" i="35"/>
  <c r="I43" i="35" s="1"/>
  <c r="M21" i="35"/>
  <c r="M43" i="35" s="1"/>
  <c r="Q21" i="35"/>
  <c r="Q43" i="35" s="1"/>
  <c r="G22" i="35"/>
  <c r="G21" i="35" s="1"/>
  <c r="H22" i="35"/>
  <c r="I22" i="35"/>
  <c r="J22" i="35"/>
  <c r="J44" i="35" s="1"/>
  <c r="K22" i="35"/>
  <c r="K21" i="35" s="1"/>
  <c r="L22" i="35"/>
  <c r="M22" i="35"/>
  <c r="N22" i="35"/>
  <c r="N44" i="35" s="1"/>
  <c r="O22" i="35"/>
  <c r="O21" i="35" s="1"/>
  <c r="P22" i="35"/>
  <c r="Q22" i="35"/>
  <c r="G24" i="35"/>
  <c r="G46" i="35" s="1"/>
  <c r="H24" i="35"/>
  <c r="H46" i="35" s="1"/>
  <c r="I24" i="35"/>
  <c r="I46" i="35" s="1"/>
  <c r="J24" i="35"/>
  <c r="J46" i="35" s="1"/>
  <c r="K24" i="35"/>
  <c r="K46" i="35" s="1"/>
  <c r="L24" i="35"/>
  <c r="L46" i="35" s="1"/>
  <c r="M24" i="35"/>
  <c r="M46" i="35" s="1"/>
  <c r="N24" i="35"/>
  <c r="N46" i="35" s="1"/>
  <c r="O24" i="35"/>
  <c r="O46" i="35" s="1"/>
  <c r="P24" i="35"/>
  <c r="P46" i="35" s="1"/>
  <c r="Q24" i="35"/>
  <c r="Q46" i="35" s="1"/>
  <c r="G29" i="35"/>
  <c r="G28" i="35" s="1"/>
  <c r="H29" i="35"/>
  <c r="I29" i="35"/>
  <c r="I28" i="35" s="1"/>
  <c r="J29" i="35"/>
  <c r="K29" i="35"/>
  <c r="K28" i="35" s="1"/>
  <c r="L29" i="35"/>
  <c r="M29" i="35"/>
  <c r="M53" i="35" s="1"/>
  <c r="N29" i="35"/>
  <c r="O29" i="35"/>
  <c r="O28" i="35" s="1"/>
  <c r="P29" i="35"/>
  <c r="Q29" i="35"/>
  <c r="Q28" i="35" s="1"/>
  <c r="G30" i="35"/>
  <c r="H30" i="35"/>
  <c r="H28" i="35" s="1"/>
  <c r="I30" i="35"/>
  <c r="J30" i="35"/>
  <c r="J19" i="35" s="1"/>
  <c r="K30" i="35"/>
  <c r="L30" i="35"/>
  <c r="L28" i="35" s="1"/>
  <c r="M30" i="35"/>
  <c r="N30" i="35"/>
  <c r="N19" i="35" s="1"/>
  <c r="O30" i="35"/>
  <c r="P30" i="35"/>
  <c r="P28" i="35" s="1"/>
  <c r="Q30" i="35"/>
  <c r="G32" i="35"/>
  <c r="H32" i="35"/>
  <c r="H66" i="35" s="1"/>
  <c r="I32" i="35"/>
  <c r="J32" i="35"/>
  <c r="J56" i="35" s="1"/>
  <c r="K32" i="35"/>
  <c r="L32" i="35"/>
  <c r="L66" i="35" s="1"/>
  <c r="M32" i="35"/>
  <c r="N32" i="35"/>
  <c r="N56" i="35" s="1"/>
  <c r="O32" i="35"/>
  <c r="P32" i="35"/>
  <c r="P66" i="35" s="1"/>
  <c r="Q32" i="35"/>
  <c r="G33" i="35"/>
  <c r="G31" i="35" s="1"/>
  <c r="G55" i="35" s="1"/>
  <c r="H33" i="35"/>
  <c r="I33" i="35"/>
  <c r="J33" i="35"/>
  <c r="K33" i="35"/>
  <c r="K31" i="35" s="1"/>
  <c r="K55" i="35" s="1"/>
  <c r="L33" i="35"/>
  <c r="M33" i="35"/>
  <c r="N33" i="35"/>
  <c r="O33" i="35"/>
  <c r="O31" i="35" s="1"/>
  <c r="O55" i="35" s="1"/>
  <c r="P33" i="35"/>
  <c r="Q33" i="35"/>
  <c r="J34" i="35"/>
  <c r="J58" i="35" s="1"/>
  <c r="N34" i="35"/>
  <c r="N58" i="35" s="1"/>
  <c r="G35" i="35"/>
  <c r="G34" i="35" s="1"/>
  <c r="G58" i="35" s="1"/>
  <c r="H35" i="35"/>
  <c r="H34" i="35" s="1"/>
  <c r="I35" i="35"/>
  <c r="I34" i="35" s="1"/>
  <c r="J35" i="35"/>
  <c r="K35" i="35"/>
  <c r="K34" i="35" s="1"/>
  <c r="K58" i="35" s="1"/>
  <c r="L35" i="35"/>
  <c r="L34" i="35" s="1"/>
  <c r="M35" i="35"/>
  <c r="M34" i="35" s="1"/>
  <c r="N35" i="35"/>
  <c r="O35" i="35"/>
  <c r="O34" i="35" s="1"/>
  <c r="O58" i="35" s="1"/>
  <c r="P35" i="35"/>
  <c r="P34" i="35" s="1"/>
  <c r="Q35" i="35"/>
  <c r="Q34" i="35" s="1"/>
  <c r="G41" i="35"/>
  <c r="H41" i="35"/>
  <c r="I41" i="35"/>
  <c r="J41" i="35"/>
  <c r="K41" i="35"/>
  <c r="L41" i="35"/>
  <c r="M41" i="35"/>
  <c r="N41" i="35"/>
  <c r="O41" i="35"/>
  <c r="P41" i="35"/>
  <c r="Q41" i="35"/>
  <c r="G44" i="35"/>
  <c r="K44" i="35"/>
  <c r="O44" i="35"/>
  <c r="H47" i="35"/>
  <c r="L47" i="35"/>
  <c r="P47" i="35"/>
  <c r="G50" i="35"/>
  <c r="I53" i="35"/>
  <c r="Q53" i="35"/>
  <c r="H56" i="35"/>
  <c r="L56" i="35"/>
  <c r="P56" i="35"/>
  <c r="G61" i="35"/>
  <c r="H61" i="35"/>
  <c r="I61" i="35"/>
  <c r="J61" i="35"/>
  <c r="K61" i="35"/>
  <c r="L61" i="35"/>
  <c r="M61" i="35"/>
  <c r="N61" i="35"/>
  <c r="O61" i="35"/>
  <c r="P61" i="35"/>
  <c r="Q61" i="35"/>
  <c r="S61" i="35" s="1"/>
  <c r="T61" i="35" s="1"/>
  <c r="G62" i="35"/>
  <c r="H62" i="35"/>
  <c r="I62" i="35"/>
  <c r="J62" i="35"/>
  <c r="K62" i="35"/>
  <c r="L62" i="35"/>
  <c r="M62" i="35"/>
  <c r="N62" i="35"/>
  <c r="O62" i="35"/>
  <c r="P62" i="35"/>
  <c r="Q62" i="35"/>
  <c r="H64" i="35"/>
  <c r="P64" i="35"/>
  <c r="I65" i="35"/>
  <c r="M65" i="35"/>
  <c r="Q65" i="35"/>
  <c r="J66" i="35"/>
  <c r="N66" i="35"/>
  <c r="F62" i="35"/>
  <c r="E62" i="35"/>
  <c r="F61" i="35"/>
  <c r="E61" i="35"/>
  <c r="F41" i="35"/>
  <c r="E41" i="35"/>
  <c r="F35" i="35"/>
  <c r="E35" i="35"/>
  <c r="E34" i="35" s="1"/>
  <c r="F34" i="35"/>
  <c r="F33" i="35"/>
  <c r="E33" i="35"/>
  <c r="F32" i="35"/>
  <c r="F66" i="35" s="1"/>
  <c r="E32" i="35"/>
  <c r="F30" i="35"/>
  <c r="E30" i="35"/>
  <c r="F29" i="35"/>
  <c r="E29" i="35"/>
  <c r="F24" i="35"/>
  <c r="E24" i="35"/>
  <c r="F22" i="35"/>
  <c r="F21" i="35" s="1"/>
  <c r="E22" i="35"/>
  <c r="E21" i="35" s="1"/>
  <c r="E18" i="35"/>
  <c r="F15" i="35"/>
  <c r="E13" i="35"/>
  <c r="F12" i="35"/>
  <c r="E12" i="35"/>
  <c r="F11" i="35"/>
  <c r="F47" i="35" s="1"/>
  <c r="E11" i="35"/>
  <c r="E47" i="35" s="1"/>
  <c r="F10" i="35"/>
  <c r="E9" i="35"/>
  <c r="B3" i="35"/>
  <c r="B2" i="35"/>
  <c r="F29" i="34"/>
  <c r="AF11" i="21" l="1"/>
  <c r="P31" i="35"/>
  <c r="P55" i="35" s="1"/>
  <c r="H31" i="35"/>
  <c r="H55" i="35" s="1"/>
  <c r="M28" i="35"/>
  <c r="P18" i="35"/>
  <c r="L18" i="35"/>
  <c r="H18" i="35"/>
  <c r="P50" i="35"/>
  <c r="L50" i="35"/>
  <c r="H50" i="35"/>
  <c r="N8" i="35"/>
  <c r="J8" i="35"/>
  <c r="R56" i="35"/>
  <c r="R58" i="35"/>
  <c r="S24" i="35"/>
  <c r="T24" i="35" s="1"/>
  <c r="S29" i="35"/>
  <c r="T29" i="35" s="1"/>
  <c r="S32" i="35"/>
  <c r="T32" i="35" s="1"/>
  <c r="S34" i="35"/>
  <c r="T34" i="35" s="1"/>
  <c r="P11" i="27"/>
  <c r="Q11" i="27" s="1"/>
  <c r="L11" i="27"/>
  <c r="K10" i="27"/>
  <c r="P13" i="27"/>
  <c r="Q13" i="27" s="1"/>
  <c r="L13" i="27"/>
  <c r="L16" i="27"/>
  <c r="K15" i="27"/>
  <c r="L15" i="27" s="1"/>
  <c r="E46" i="35"/>
  <c r="E56" i="35"/>
  <c r="O66" i="35"/>
  <c r="K66" i="35"/>
  <c r="G66" i="35"/>
  <c r="P65" i="35"/>
  <c r="L65" i="35"/>
  <c r="H65" i="35"/>
  <c r="L64" i="35"/>
  <c r="N59" i="35"/>
  <c r="O56" i="35"/>
  <c r="K56" i="35"/>
  <c r="G56" i="35"/>
  <c r="O50" i="35"/>
  <c r="P44" i="35"/>
  <c r="L44" i="35"/>
  <c r="H44" i="35"/>
  <c r="Q66" i="35"/>
  <c r="M66" i="35"/>
  <c r="I66" i="35"/>
  <c r="L31" i="35"/>
  <c r="L55" i="35" s="1"/>
  <c r="Q19" i="35"/>
  <c r="O64" i="35"/>
  <c r="M19" i="35"/>
  <c r="K64" i="35"/>
  <c r="I19" i="35"/>
  <c r="G64" i="35"/>
  <c r="N50" i="35"/>
  <c r="J50" i="35"/>
  <c r="Q18" i="35"/>
  <c r="M18" i="35"/>
  <c r="I18" i="35"/>
  <c r="P21" i="35"/>
  <c r="P43" i="35" s="1"/>
  <c r="L21" i="35"/>
  <c r="L43" i="35" s="1"/>
  <c r="H21" i="35"/>
  <c r="H43" i="35" s="1"/>
  <c r="K50" i="35"/>
  <c r="Q9" i="35"/>
  <c r="M9" i="35"/>
  <c r="I9" i="35"/>
  <c r="R9" i="35"/>
  <c r="S9" i="35" s="1"/>
  <c r="T9" i="35" s="1"/>
  <c r="R18" i="35"/>
  <c r="S18" i="35" s="1"/>
  <c r="T18" i="35" s="1"/>
  <c r="R46" i="35"/>
  <c r="S46" i="35" s="1"/>
  <c r="T46" i="35" s="1"/>
  <c r="R19" i="35"/>
  <c r="S19" i="35" s="1"/>
  <c r="T19" i="35" s="1"/>
  <c r="S33" i="35"/>
  <c r="T33" i="35" s="1"/>
  <c r="S10" i="35"/>
  <c r="T10" i="35" s="1"/>
  <c r="S11" i="35"/>
  <c r="T11" i="35" s="1"/>
  <c r="S22" i="35"/>
  <c r="T22" i="35" s="1"/>
  <c r="Y10" i="21"/>
  <c r="Q11" i="21"/>
  <c r="P10" i="21"/>
  <c r="AF12" i="21"/>
  <c r="AE12" i="21"/>
  <c r="AE10" i="21" s="1"/>
  <c r="AF13" i="21"/>
  <c r="AE13" i="21"/>
  <c r="AF14" i="21"/>
  <c r="AE14" i="21"/>
  <c r="G12" i="27"/>
  <c r="P12" i="27"/>
  <c r="Q12" i="27" s="1"/>
  <c r="F10" i="27"/>
  <c r="S16" i="27"/>
  <c r="Q16" i="27"/>
  <c r="P16" i="27"/>
  <c r="X10" i="21"/>
  <c r="AA10" i="21" s="1"/>
  <c r="AD10" i="21"/>
  <c r="AA11" i="21"/>
  <c r="AA12" i="21"/>
  <c r="AA13" i="21"/>
  <c r="AA14" i="21"/>
  <c r="U11" i="27"/>
  <c r="U13" i="27"/>
  <c r="P14" i="27"/>
  <c r="Q14" i="27" s="1"/>
  <c r="P15" i="27"/>
  <c r="S10" i="27"/>
  <c r="N9" i="27"/>
  <c r="S15" i="27"/>
  <c r="Q15" i="27"/>
  <c r="V11" i="27"/>
  <c r="V13" i="27"/>
  <c r="U15" i="27"/>
  <c r="U16" i="27"/>
  <c r="T10" i="27"/>
  <c r="U10" i="27" s="1"/>
  <c r="O9" i="27"/>
  <c r="T9" i="27" s="1"/>
  <c r="U12" i="27"/>
  <c r="V12" i="27" s="1"/>
  <c r="U14" i="27"/>
  <c r="V14" i="27" s="1"/>
  <c r="V16" i="27"/>
  <c r="Q10" i="21"/>
  <c r="V10" i="21"/>
  <c r="P20" i="35"/>
  <c r="Q50" i="35"/>
  <c r="S50" i="35" s="1"/>
  <c r="T50" i="35" s="1"/>
  <c r="M50" i="35"/>
  <c r="I50" i="35"/>
  <c r="Q8" i="35"/>
  <c r="S8" i="35" s="1"/>
  <c r="T8" i="35" s="1"/>
  <c r="M8" i="35"/>
  <c r="I8" i="35"/>
  <c r="L8" i="35"/>
  <c r="R59" i="35"/>
  <c r="R17" i="35"/>
  <c r="R66" i="35"/>
  <c r="S66" i="35" s="1"/>
  <c r="T66" i="35" s="1"/>
  <c r="R31" i="35"/>
  <c r="R64" i="35"/>
  <c r="R21" i="35"/>
  <c r="S21" i="35" s="1"/>
  <c r="T21" i="35" s="1"/>
  <c r="R28" i="35"/>
  <c r="S28" i="35" s="1"/>
  <c r="T28" i="35" s="1"/>
  <c r="R53" i="35"/>
  <c r="S53" i="35" s="1"/>
  <c r="T53" i="35" s="1"/>
  <c r="R65" i="35"/>
  <c r="S65" i="35" s="1"/>
  <c r="T65" i="35" s="1"/>
  <c r="K8" i="35"/>
  <c r="P8" i="35"/>
  <c r="J59" i="35"/>
  <c r="L20" i="35"/>
  <c r="H8" i="35"/>
  <c r="O8" i="35"/>
  <c r="G8" i="35"/>
  <c r="H20" i="35"/>
  <c r="Q58" i="35"/>
  <c r="Q59" i="35"/>
  <c r="M58" i="35"/>
  <c r="M59" i="35"/>
  <c r="I58" i="35"/>
  <c r="I59" i="35"/>
  <c r="O20" i="35"/>
  <c r="O43" i="35"/>
  <c r="K20" i="35"/>
  <c r="K43" i="35"/>
  <c r="G20" i="35"/>
  <c r="G43" i="35"/>
  <c r="P52" i="35"/>
  <c r="P27" i="35"/>
  <c r="P49" i="35" s="1"/>
  <c r="L27" i="35"/>
  <c r="L49" i="35" s="1"/>
  <c r="L52" i="35"/>
  <c r="H27" i="35"/>
  <c r="H49" i="35" s="1"/>
  <c r="H52" i="35"/>
  <c r="O27" i="35"/>
  <c r="O49" i="35" s="1"/>
  <c r="O52" i="35"/>
  <c r="K27" i="35"/>
  <c r="K49" i="35" s="1"/>
  <c r="K52" i="35"/>
  <c r="G27" i="35"/>
  <c r="G49" i="35" s="1"/>
  <c r="G52" i="35"/>
  <c r="P59" i="35"/>
  <c r="P58" i="35"/>
  <c r="L59" i="35"/>
  <c r="L58" i="35"/>
  <c r="H59" i="35"/>
  <c r="H58" i="35"/>
  <c r="Q17" i="35"/>
  <c r="M17" i="35"/>
  <c r="I17" i="35"/>
  <c r="K19" i="35"/>
  <c r="G19" i="35"/>
  <c r="N18" i="35"/>
  <c r="N17" i="35" s="1"/>
  <c r="J65" i="35"/>
  <c r="I64" i="35"/>
  <c r="J53" i="35"/>
  <c r="Q52" i="35"/>
  <c r="M52" i="35"/>
  <c r="I52" i="35"/>
  <c r="Q31" i="35"/>
  <c r="Q55" i="35" s="1"/>
  <c r="M31" i="35"/>
  <c r="M55" i="35" s="1"/>
  <c r="I31" i="35"/>
  <c r="I55" i="35" s="1"/>
  <c r="N28" i="35"/>
  <c r="J28" i="35"/>
  <c r="N21" i="35"/>
  <c r="J21" i="35"/>
  <c r="Q20" i="35"/>
  <c r="M20" i="35"/>
  <c r="I20" i="35"/>
  <c r="P19" i="35"/>
  <c r="P17" i="35" s="1"/>
  <c r="L19" i="35"/>
  <c r="L17" i="35" s="1"/>
  <c r="H19" i="35"/>
  <c r="H17" i="35" s="1"/>
  <c r="O18" i="35"/>
  <c r="K18" i="35"/>
  <c r="K17" i="35" s="1"/>
  <c r="G18" i="35"/>
  <c r="O65" i="35"/>
  <c r="K65" i="35"/>
  <c r="G65" i="35"/>
  <c r="N64" i="35"/>
  <c r="J64" i="35"/>
  <c r="O59" i="35"/>
  <c r="K59" i="35"/>
  <c r="G59" i="35"/>
  <c r="Q56" i="35"/>
  <c r="M56" i="35"/>
  <c r="I56" i="35"/>
  <c r="O53" i="35"/>
  <c r="K53" i="35"/>
  <c r="G53" i="35"/>
  <c r="O47" i="35"/>
  <c r="K47" i="35"/>
  <c r="G47" i="35"/>
  <c r="Q44" i="35"/>
  <c r="S44" i="35" s="1"/>
  <c r="T44" i="35" s="1"/>
  <c r="M44" i="35"/>
  <c r="I44" i="35"/>
  <c r="N31" i="35"/>
  <c r="N55" i="35" s="1"/>
  <c r="J31" i="35"/>
  <c r="J55" i="35" s="1"/>
  <c r="O19" i="35"/>
  <c r="J18" i="35"/>
  <c r="J17" i="35" s="1"/>
  <c r="N65" i="35"/>
  <c r="Q64" i="35"/>
  <c r="M64" i="35"/>
  <c r="N53" i="35"/>
  <c r="P53" i="35"/>
  <c r="L53" i="35"/>
  <c r="H53" i="35"/>
  <c r="F64" i="35"/>
  <c r="F58" i="35"/>
  <c r="F9" i="35"/>
  <c r="F8" i="35" s="1"/>
  <c r="F46" i="35"/>
  <c r="F65" i="35"/>
  <c r="E66" i="35"/>
  <c r="E64" i="35"/>
  <c r="E31" i="35"/>
  <c r="E55" i="35" s="1"/>
  <c r="E20" i="35"/>
  <c r="E8" i="35"/>
  <c r="E58" i="35"/>
  <c r="E59" i="35"/>
  <c r="F19" i="35"/>
  <c r="F43" i="35"/>
  <c r="F28" i="35"/>
  <c r="F50" i="35"/>
  <c r="F53" i="35"/>
  <c r="F56" i="35"/>
  <c r="F59" i="35"/>
  <c r="E19" i="35"/>
  <c r="E17" i="35" s="1"/>
  <c r="E28" i="35"/>
  <c r="E50" i="35"/>
  <c r="E53" i="35"/>
  <c r="E65" i="35"/>
  <c r="F18" i="35"/>
  <c r="F17" i="35" s="1"/>
  <c r="F20" i="35"/>
  <c r="F44" i="35"/>
  <c r="F31" i="35"/>
  <c r="F55" i="35" s="1"/>
  <c r="E43" i="35"/>
  <c r="E44" i="35"/>
  <c r="H70" i="34"/>
  <c r="G70" i="34"/>
  <c r="G69" i="34"/>
  <c r="H69" i="34" s="1"/>
  <c r="G68" i="34"/>
  <c r="H68" i="34" s="1"/>
  <c r="F62" i="34"/>
  <c r="E62" i="34"/>
  <c r="H62" i="34" s="1"/>
  <c r="F61" i="34"/>
  <c r="E61" i="34"/>
  <c r="F11" i="34"/>
  <c r="F47" i="34" s="1"/>
  <c r="E11" i="34"/>
  <c r="E47" i="34" s="1"/>
  <c r="E13" i="34"/>
  <c r="F15" i="34"/>
  <c r="AF10" i="21" l="1"/>
  <c r="R55" i="35"/>
  <c r="S55" i="35" s="1"/>
  <c r="T55" i="35" s="1"/>
  <c r="S31" i="35"/>
  <c r="T31" i="35" s="1"/>
  <c r="S17" i="35"/>
  <c r="T17" i="35" s="1"/>
  <c r="S58" i="35"/>
  <c r="T58" i="35" s="1"/>
  <c r="G62" i="34"/>
  <c r="S64" i="35"/>
  <c r="T64" i="35" s="1"/>
  <c r="S59" i="35"/>
  <c r="T59" i="35" s="1"/>
  <c r="P10" i="27"/>
  <c r="F9" i="27"/>
  <c r="G10" i="27"/>
  <c r="K9" i="27"/>
  <c r="L10" i="27"/>
  <c r="S56" i="35"/>
  <c r="T56" i="35" s="1"/>
  <c r="S9" i="27"/>
  <c r="V15" i="27"/>
  <c r="V10" i="27"/>
  <c r="O17" i="35"/>
  <c r="R20" i="35"/>
  <c r="S20" i="35" s="1"/>
  <c r="T20" i="35" s="1"/>
  <c r="R43" i="35"/>
  <c r="S43" i="35" s="1"/>
  <c r="T43" i="35" s="1"/>
  <c r="R52" i="35"/>
  <c r="S52" i="35" s="1"/>
  <c r="T52" i="35" s="1"/>
  <c r="R27" i="35"/>
  <c r="Q27" i="35"/>
  <c r="Q49" i="35" s="1"/>
  <c r="G17" i="35"/>
  <c r="N20" i="35"/>
  <c r="N43" i="35"/>
  <c r="J43" i="35"/>
  <c r="J20" i="35"/>
  <c r="J27" i="35"/>
  <c r="J49" i="35" s="1"/>
  <c r="J52" i="35"/>
  <c r="N27" i="35"/>
  <c r="N49" i="35" s="1"/>
  <c r="N52" i="35"/>
  <c r="M27" i="35"/>
  <c r="M49" i="35" s="1"/>
  <c r="I27" i="35"/>
  <c r="I49" i="35" s="1"/>
  <c r="F52" i="35"/>
  <c r="F27" i="35"/>
  <c r="F49" i="35" s="1"/>
  <c r="E52" i="35"/>
  <c r="E27" i="35"/>
  <c r="E49" i="35" s="1"/>
  <c r="G61" i="34"/>
  <c r="G47" i="34"/>
  <c r="H47" i="34" s="1"/>
  <c r="H61" i="34"/>
  <c r="R49" i="35" l="1"/>
  <c r="S49" i="35" s="1"/>
  <c r="T49" i="35" s="1"/>
  <c r="S27" i="35"/>
  <c r="T27" i="35" s="1"/>
  <c r="L9" i="27"/>
  <c r="G9" i="27"/>
  <c r="Q10" i="27"/>
  <c r="P9" i="27"/>
  <c r="Q9" i="27" s="1"/>
  <c r="V9" i="27"/>
  <c r="U9" i="27"/>
  <c r="H36" i="34"/>
  <c r="G36" i="34"/>
  <c r="E35" i="34"/>
  <c r="E33" i="34"/>
  <c r="E30" i="34"/>
  <c r="E32" i="34"/>
  <c r="E66" i="34" s="1"/>
  <c r="E29" i="34"/>
  <c r="E65" i="34" s="1"/>
  <c r="E53" i="34" l="1"/>
  <c r="E64" i="34"/>
  <c r="E56" i="34"/>
  <c r="E19" i="34"/>
  <c r="G23" i="34" l="1"/>
  <c r="H23" i="34" s="1"/>
  <c r="F22" i="34"/>
  <c r="E22" i="34"/>
  <c r="G22" i="34" s="1"/>
  <c r="H22" i="34" s="1"/>
  <c r="F24" i="34"/>
  <c r="F46" i="34" s="1"/>
  <c r="E24" i="34"/>
  <c r="E46" i="34" s="1"/>
  <c r="F21" i="34"/>
  <c r="E28" i="34"/>
  <c r="E52" i="34" s="1"/>
  <c r="E31" i="34"/>
  <c r="E55" i="34" s="1"/>
  <c r="F30" i="34"/>
  <c r="F65" i="34" s="1"/>
  <c r="F33" i="34"/>
  <c r="G33" i="34" s="1"/>
  <c r="H33" i="34" s="1"/>
  <c r="F32" i="34"/>
  <c r="F35" i="34"/>
  <c r="E34" i="34"/>
  <c r="H37" i="34"/>
  <c r="G37" i="34"/>
  <c r="G15" i="34"/>
  <c r="G16" i="34"/>
  <c r="H16" i="34"/>
  <c r="F12" i="34"/>
  <c r="G13" i="34"/>
  <c r="H13" i="34" s="1"/>
  <c r="E12" i="34"/>
  <c r="E50" i="34" s="1"/>
  <c r="G11" i="34"/>
  <c r="F10" i="34"/>
  <c r="G10" i="34" s="1"/>
  <c r="H10" i="34" s="1"/>
  <c r="E9" i="34"/>
  <c r="B3" i="34"/>
  <c r="B2" i="34"/>
  <c r="O86" i="33"/>
  <c r="F66" i="34" l="1"/>
  <c r="G66" i="34" s="1"/>
  <c r="H66" i="34" s="1"/>
  <c r="G32" i="34"/>
  <c r="H32" i="34" s="1"/>
  <c r="F56" i="34"/>
  <c r="G56" i="34" s="1"/>
  <c r="H56" i="34" s="1"/>
  <c r="G46" i="34"/>
  <c r="H46" i="34" s="1"/>
  <c r="E59" i="34"/>
  <c r="E58" i="34"/>
  <c r="G29" i="34"/>
  <c r="H29" i="34" s="1"/>
  <c r="G65" i="34"/>
  <c r="H65" i="34" s="1"/>
  <c r="F50" i="34"/>
  <c r="G50" i="34" s="1"/>
  <c r="H50" i="34" s="1"/>
  <c r="F53" i="34"/>
  <c r="G53" i="34" s="1"/>
  <c r="H53" i="34" s="1"/>
  <c r="F64" i="34"/>
  <c r="G64" i="34" s="1"/>
  <c r="H64" i="34" s="1"/>
  <c r="F44" i="34"/>
  <c r="F18" i="34"/>
  <c r="F43" i="34"/>
  <c r="F34" i="34"/>
  <c r="G34" i="34" s="1"/>
  <c r="H34" i="34" s="1"/>
  <c r="G35" i="34"/>
  <c r="H35" i="34" s="1"/>
  <c r="F19" i="34"/>
  <c r="G19" i="34" s="1"/>
  <c r="H19" i="34" s="1"/>
  <c r="G30" i="34"/>
  <c r="H30" i="34" s="1"/>
  <c r="E44" i="34"/>
  <c r="E21" i="34"/>
  <c r="E43" i="34" s="1"/>
  <c r="E18" i="34"/>
  <c r="F31" i="34"/>
  <c r="F55" i="34" s="1"/>
  <c r="G55" i="34" s="1"/>
  <c r="H55" i="34" s="1"/>
  <c r="F28" i="34"/>
  <c r="F52" i="34" s="1"/>
  <c r="G52" i="34" s="1"/>
  <c r="H52" i="34" s="1"/>
  <c r="F41" i="34"/>
  <c r="G42" i="34"/>
  <c r="H42" i="34" s="1"/>
  <c r="G24" i="34"/>
  <c r="H24" i="34" s="1"/>
  <c r="F20" i="34"/>
  <c r="E27" i="34"/>
  <c r="E49" i="34" s="1"/>
  <c r="E8" i="34"/>
  <c r="H15" i="34"/>
  <c r="G9" i="34"/>
  <c r="H11" i="34"/>
  <c r="F9" i="34"/>
  <c r="F8" i="34" s="1"/>
  <c r="G14" i="34"/>
  <c r="H14" i="34" s="1"/>
  <c r="G28" i="34" l="1"/>
  <c r="H28" i="34" s="1"/>
  <c r="G44" i="34"/>
  <c r="H44" i="34" s="1"/>
  <c r="F59" i="34"/>
  <c r="G59" i="34" s="1"/>
  <c r="H59" i="34" s="1"/>
  <c r="F58" i="34"/>
  <c r="G58" i="34" s="1"/>
  <c r="H58" i="34" s="1"/>
  <c r="G31" i="34"/>
  <c r="H31" i="34" s="1"/>
  <c r="F27" i="34"/>
  <c r="F49" i="34" s="1"/>
  <c r="G49" i="34"/>
  <c r="H49" i="34" s="1"/>
  <c r="G43" i="34"/>
  <c r="H43" i="34" s="1"/>
  <c r="G18" i="34"/>
  <c r="H18" i="34" s="1"/>
  <c r="E17" i="34"/>
  <c r="F17" i="34"/>
  <c r="E20" i="34"/>
  <c r="G20" i="34" s="1"/>
  <c r="H20" i="34" s="1"/>
  <c r="G21" i="34"/>
  <c r="H21" i="34" s="1"/>
  <c r="E41" i="34"/>
  <c r="G41" i="34" s="1"/>
  <c r="G27" i="34"/>
  <c r="H27" i="34" s="1"/>
  <c r="G12" i="34"/>
  <c r="H12" i="34" s="1"/>
  <c r="H9" i="34"/>
  <c r="G17" i="34" l="1"/>
  <c r="H17" i="34" s="1"/>
  <c r="H41" i="34"/>
  <c r="G8" i="34"/>
  <c r="H8" i="34" s="1"/>
  <c r="R99" i="33" l="1"/>
  <c r="R108" i="33" s="1"/>
  <c r="Q99" i="33"/>
  <c r="Q108" i="33" s="1"/>
  <c r="P99" i="33"/>
  <c r="P108" i="33" s="1"/>
  <c r="O105" i="33"/>
  <c r="O106" i="33"/>
  <c r="O99" i="33"/>
  <c r="O108" i="33" s="1"/>
  <c r="O95" i="33" l="1"/>
  <c r="O98" i="33" s="1"/>
  <c r="P95" i="33" s="1"/>
  <c r="P94" i="33" s="1"/>
  <c r="P105" i="33"/>
  <c r="Q105" i="33"/>
  <c r="R105" i="33"/>
  <c r="P106" i="33"/>
  <c r="Q106" i="33"/>
  <c r="R106" i="33"/>
  <c r="AN112" i="33"/>
  <c r="N112" i="33"/>
  <c r="M112" i="33"/>
  <c r="L112" i="33"/>
  <c r="K112" i="33"/>
  <c r="J112" i="33"/>
  <c r="I112" i="33"/>
  <c r="H112" i="33"/>
  <c r="G112" i="33"/>
  <c r="F112" i="33"/>
  <c r="E112" i="33"/>
  <c r="D112" i="33"/>
  <c r="C112" i="33"/>
  <c r="AM107" i="33"/>
  <c r="AL107" i="33"/>
  <c r="AK107" i="33"/>
  <c r="AJ107" i="33"/>
  <c r="AI107" i="33"/>
  <c r="AH107" i="33"/>
  <c r="AG107" i="33"/>
  <c r="AF107" i="33"/>
  <c r="AE107" i="33"/>
  <c r="AD107" i="33"/>
  <c r="AC107" i="33"/>
  <c r="AB107" i="33"/>
  <c r="C106" i="33"/>
  <c r="C103" i="33" s="1"/>
  <c r="D104" i="33" s="1"/>
  <c r="D103" i="33" s="1"/>
  <c r="E104" i="33" s="1"/>
  <c r="E103" i="33" s="1"/>
  <c r="F104" i="33" s="1"/>
  <c r="F103" i="33" s="1"/>
  <c r="G104" i="33" s="1"/>
  <c r="G103" i="33" s="1"/>
  <c r="H104" i="33" s="1"/>
  <c r="H103" i="33" s="1"/>
  <c r="I104" i="33" s="1"/>
  <c r="I103" i="33" s="1"/>
  <c r="J104" i="33" s="1"/>
  <c r="J103" i="33" s="1"/>
  <c r="K104" i="33" s="1"/>
  <c r="AA99" i="33"/>
  <c r="AM98" i="33"/>
  <c r="AL98" i="33"/>
  <c r="AK98" i="33"/>
  <c r="AJ98" i="33"/>
  <c r="AI98" i="33"/>
  <c r="AH98" i="33"/>
  <c r="AG98" i="33"/>
  <c r="AF98" i="33"/>
  <c r="AE98" i="33"/>
  <c r="AD98" i="33"/>
  <c r="AC98" i="33"/>
  <c r="AB98" i="33"/>
  <c r="AA97" i="33"/>
  <c r="C97" i="33"/>
  <c r="C94" i="33" s="1"/>
  <c r="D95" i="33" s="1"/>
  <c r="D94" i="33" s="1"/>
  <c r="E95" i="33" s="1"/>
  <c r="E94" i="33" s="1"/>
  <c r="F95" i="33" s="1"/>
  <c r="F94" i="33" s="1"/>
  <c r="G95" i="33" s="1"/>
  <c r="G94" i="33" s="1"/>
  <c r="H95" i="33" s="1"/>
  <c r="H94" i="33" s="1"/>
  <c r="I95" i="33" s="1"/>
  <c r="I94" i="33" s="1"/>
  <c r="J95" i="33" s="1"/>
  <c r="J94" i="33" s="1"/>
  <c r="K95" i="33" s="1"/>
  <c r="AA96" i="33"/>
  <c r="AM94" i="33"/>
  <c r="AL94" i="33"/>
  <c r="AK94" i="33"/>
  <c r="AJ94" i="33"/>
  <c r="AI94" i="33"/>
  <c r="AH94" i="33"/>
  <c r="AG94" i="33"/>
  <c r="AF94" i="33"/>
  <c r="AE94" i="33"/>
  <c r="AD94" i="33"/>
  <c r="AC94" i="33"/>
  <c r="AB94" i="33"/>
  <c r="Z94" i="33"/>
  <c r="Y94" i="33"/>
  <c r="X94" i="33"/>
  <c r="W94" i="33"/>
  <c r="V94" i="33"/>
  <c r="U94" i="33"/>
  <c r="T94" i="33"/>
  <c r="S94" i="33"/>
  <c r="AA90" i="33"/>
  <c r="AM89" i="33"/>
  <c r="AL89" i="33"/>
  <c r="AK89" i="33"/>
  <c r="AJ89" i="33"/>
  <c r="AI89" i="33"/>
  <c r="AH89" i="33"/>
  <c r="AG89" i="33"/>
  <c r="AF89" i="33"/>
  <c r="AE89" i="33"/>
  <c r="AD89" i="33"/>
  <c r="AC89" i="33"/>
  <c r="AB89" i="33"/>
  <c r="P89" i="33"/>
  <c r="Q86" i="33" s="1"/>
  <c r="O89" i="33"/>
  <c r="AA88" i="33"/>
  <c r="C88" i="33"/>
  <c r="AA87" i="33"/>
  <c r="P86" i="33"/>
  <c r="P85" i="33" s="1"/>
  <c r="AM85" i="33"/>
  <c r="AL85" i="33"/>
  <c r="AK85" i="33"/>
  <c r="AJ85" i="33"/>
  <c r="AI85" i="33"/>
  <c r="AH85" i="33"/>
  <c r="AG85" i="33"/>
  <c r="AF85" i="33"/>
  <c r="AE85" i="33"/>
  <c r="AD85" i="33"/>
  <c r="AC85" i="33"/>
  <c r="AB85" i="33"/>
  <c r="Z85" i="33"/>
  <c r="Y85" i="33"/>
  <c r="X85" i="33"/>
  <c r="W85" i="33"/>
  <c r="V85" i="33"/>
  <c r="U85" i="33"/>
  <c r="T85" i="33"/>
  <c r="S85" i="33"/>
  <c r="O85" i="33"/>
  <c r="C85" i="33"/>
  <c r="D86" i="33" s="1"/>
  <c r="D85" i="33" s="1"/>
  <c r="E86" i="33" s="1"/>
  <c r="E85" i="33" s="1"/>
  <c r="F86" i="33" s="1"/>
  <c r="F85" i="33" s="1"/>
  <c r="G86" i="33" s="1"/>
  <c r="G85" i="33" s="1"/>
  <c r="H86" i="33" s="1"/>
  <c r="H85" i="33" s="1"/>
  <c r="I86" i="33" s="1"/>
  <c r="I85" i="33" s="1"/>
  <c r="J86" i="33" s="1"/>
  <c r="J85" i="33" s="1"/>
  <c r="K86" i="33" s="1"/>
  <c r="AA98" i="33" l="1"/>
  <c r="O94" i="33"/>
  <c r="O104" i="33"/>
  <c r="AA108" i="33"/>
  <c r="AA106" i="33"/>
  <c r="AA89" i="33"/>
  <c r="P104" i="33"/>
  <c r="P107" i="33" s="1"/>
  <c r="AA105" i="33"/>
  <c r="K94" i="33"/>
  <c r="L95" i="33" s="1"/>
  <c r="K99" i="33"/>
  <c r="K108" i="33"/>
  <c r="K103" i="33"/>
  <c r="L104" i="33" s="1"/>
  <c r="K85" i="33"/>
  <c r="L86" i="33" s="1"/>
  <c r="K90" i="33"/>
  <c r="Q89" i="33"/>
  <c r="Q85" i="33"/>
  <c r="P98" i="33"/>
  <c r="O107" i="33"/>
  <c r="O109" i="33" s="1"/>
  <c r="Q95" i="33" l="1"/>
  <c r="Q94" i="33" s="1"/>
  <c r="P109" i="33"/>
  <c r="AA107" i="33"/>
  <c r="R86" i="33"/>
  <c r="L90" i="33"/>
  <c r="L85" i="33"/>
  <c r="M86" i="33" s="1"/>
  <c r="L99" i="33"/>
  <c r="L94" i="33"/>
  <c r="M95" i="33" s="1"/>
  <c r="L103" i="33"/>
  <c r="M104" i="33" s="1"/>
  <c r="L108" i="33"/>
  <c r="Q104" i="33" l="1"/>
  <c r="Q107" i="33" s="1"/>
  <c r="Q98" i="33"/>
  <c r="R85" i="33"/>
  <c r="R89" i="33"/>
  <c r="M99" i="33"/>
  <c r="M94" i="33"/>
  <c r="N95" i="33" s="1"/>
  <c r="M90" i="33"/>
  <c r="M85" i="33"/>
  <c r="N86" i="33" s="1"/>
  <c r="M108" i="33"/>
  <c r="M103" i="33"/>
  <c r="N104" i="33" s="1"/>
  <c r="R95" i="33" l="1"/>
  <c r="Q109" i="33"/>
  <c r="N108" i="33"/>
  <c r="N103" i="33"/>
  <c r="N85" i="33"/>
  <c r="N90" i="33"/>
  <c r="N99" i="33"/>
  <c r="N94" i="33"/>
  <c r="R98" i="33" l="1"/>
  <c r="R104" i="33"/>
  <c r="R107" i="33" s="1"/>
  <c r="R94" i="33"/>
  <c r="R109" i="33" l="1"/>
  <c r="P76" i="33" l="1"/>
  <c r="Q76" i="33"/>
  <c r="R76" i="33"/>
  <c r="O76" i="33"/>
  <c r="R73" i="33"/>
  <c r="Q73" i="33"/>
  <c r="P73" i="33"/>
  <c r="O73" i="33"/>
  <c r="AM75" i="33"/>
  <c r="AL75" i="33"/>
  <c r="AK75" i="33"/>
  <c r="AJ75" i="33"/>
  <c r="AI75" i="33"/>
  <c r="AH75" i="33"/>
  <c r="AG75" i="33"/>
  <c r="AF75" i="33"/>
  <c r="AE75" i="33"/>
  <c r="AD75" i="33"/>
  <c r="AC75" i="33"/>
  <c r="AB75" i="33"/>
  <c r="C74" i="33"/>
  <c r="C71" i="33" s="1"/>
  <c r="D72" i="33" s="1"/>
  <c r="D71" i="33" s="1"/>
  <c r="E72" i="33" s="1"/>
  <c r="E71" i="33" s="1"/>
  <c r="F72" i="33" s="1"/>
  <c r="F71" i="33" s="1"/>
  <c r="G72" i="33" s="1"/>
  <c r="G71" i="33" s="1"/>
  <c r="H72" i="33" s="1"/>
  <c r="H71" i="33" s="1"/>
  <c r="I72" i="33" s="1"/>
  <c r="I71" i="33" s="1"/>
  <c r="J72" i="33" s="1"/>
  <c r="J71" i="33" s="1"/>
  <c r="K72" i="33" s="1"/>
  <c r="O62" i="33"/>
  <c r="O66" i="33"/>
  <c r="P63" i="33" s="1"/>
  <c r="P66" i="33" s="1"/>
  <c r="AA67" i="33"/>
  <c r="AM66" i="33"/>
  <c r="AL66" i="33"/>
  <c r="AK66" i="33"/>
  <c r="AJ66" i="33"/>
  <c r="AI66" i="33"/>
  <c r="AH66" i="33"/>
  <c r="AG66" i="33"/>
  <c r="AF66" i="33"/>
  <c r="AE66" i="33"/>
  <c r="AD66" i="33"/>
  <c r="AC66" i="33"/>
  <c r="AB66" i="33"/>
  <c r="AA65" i="33"/>
  <c r="C65" i="33"/>
  <c r="C62" i="33" s="1"/>
  <c r="D63" i="33" s="1"/>
  <c r="D62" i="33" s="1"/>
  <c r="E63" i="33" s="1"/>
  <c r="E62" i="33" s="1"/>
  <c r="F63" i="33" s="1"/>
  <c r="F62" i="33" s="1"/>
  <c r="G63" i="33" s="1"/>
  <c r="G62" i="33" s="1"/>
  <c r="H63" i="33" s="1"/>
  <c r="H62" i="33" s="1"/>
  <c r="I63" i="33" s="1"/>
  <c r="I62" i="33" s="1"/>
  <c r="J63" i="33" s="1"/>
  <c r="J62" i="33" s="1"/>
  <c r="K63" i="33" s="1"/>
  <c r="AA64" i="33"/>
  <c r="AM62" i="33"/>
  <c r="AL62" i="33"/>
  <c r="AK62" i="33"/>
  <c r="AJ62" i="33"/>
  <c r="AI62" i="33"/>
  <c r="AH62" i="33"/>
  <c r="AG62" i="33"/>
  <c r="AF62" i="33"/>
  <c r="AE62" i="33"/>
  <c r="AD62" i="33"/>
  <c r="AC62" i="33"/>
  <c r="AB62" i="33"/>
  <c r="Z62" i="33"/>
  <c r="Y62" i="33"/>
  <c r="X62" i="33"/>
  <c r="W62" i="33"/>
  <c r="V62" i="33"/>
  <c r="U62" i="33"/>
  <c r="T62" i="33"/>
  <c r="S62" i="33"/>
  <c r="AA58" i="33"/>
  <c r="AM57" i="33"/>
  <c r="AL57" i="33"/>
  <c r="AK57" i="33"/>
  <c r="AJ57" i="33"/>
  <c r="AI57" i="33"/>
  <c r="AH57" i="33"/>
  <c r="AG57" i="33"/>
  <c r="AF57" i="33"/>
  <c r="AE57" i="33"/>
  <c r="AD57" i="33"/>
  <c r="AC57" i="33"/>
  <c r="AB57" i="33"/>
  <c r="O57" i="33"/>
  <c r="AA56" i="33"/>
  <c r="C56" i="33"/>
  <c r="AA55" i="33"/>
  <c r="AM53" i="33"/>
  <c r="AL53" i="33"/>
  <c r="AK53" i="33"/>
  <c r="AJ53" i="33"/>
  <c r="AI53" i="33"/>
  <c r="AH53" i="33"/>
  <c r="AG53" i="33"/>
  <c r="AF53" i="33"/>
  <c r="AE53" i="33"/>
  <c r="AD53" i="33"/>
  <c r="AC53" i="33"/>
  <c r="AB53" i="33"/>
  <c r="Z53" i="33"/>
  <c r="Y53" i="33"/>
  <c r="X53" i="33"/>
  <c r="W53" i="33"/>
  <c r="V53" i="33"/>
  <c r="U53" i="33"/>
  <c r="T53" i="33"/>
  <c r="S53" i="33"/>
  <c r="O53" i="33"/>
  <c r="C53" i="33"/>
  <c r="D54" i="33" s="1"/>
  <c r="D53" i="33" s="1"/>
  <c r="E54" i="33" s="1"/>
  <c r="E53" i="33" s="1"/>
  <c r="F54" i="33" s="1"/>
  <c r="F53" i="33" s="1"/>
  <c r="G54" i="33" s="1"/>
  <c r="G53" i="33" s="1"/>
  <c r="H54" i="33" s="1"/>
  <c r="H53" i="33" s="1"/>
  <c r="I54" i="33" s="1"/>
  <c r="I53" i="33" s="1"/>
  <c r="J54" i="33" s="1"/>
  <c r="J53" i="33" s="1"/>
  <c r="K54" i="33" s="1"/>
  <c r="O44" i="33"/>
  <c r="AA49" i="33"/>
  <c r="AM48" i="33"/>
  <c r="AL48" i="33"/>
  <c r="AK48" i="33"/>
  <c r="AJ48" i="33"/>
  <c r="AI48" i="33"/>
  <c r="AH48" i="33"/>
  <c r="AG48" i="33"/>
  <c r="AF48" i="33"/>
  <c r="AE48" i="33"/>
  <c r="AD48" i="33"/>
  <c r="AC48" i="33"/>
  <c r="AB48" i="33"/>
  <c r="AA47" i="33"/>
  <c r="C47" i="33"/>
  <c r="C44" i="33" s="1"/>
  <c r="D45" i="33" s="1"/>
  <c r="D44" i="33" s="1"/>
  <c r="E45" i="33" s="1"/>
  <c r="E44" i="33" s="1"/>
  <c r="F45" i="33" s="1"/>
  <c r="F44" i="33" s="1"/>
  <c r="G45" i="33" s="1"/>
  <c r="G44" i="33" s="1"/>
  <c r="H45" i="33" s="1"/>
  <c r="H44" i="33" s="1"/>
  <c r="I45" i="33" s="1"/>
  <c r="I44" i="33" s="1"/>
  <c r="J45" i="33" s="1"/>
  <c r="J44" i="33" s="1"/>
  <c r="K45" i="33" s="1"/>
  <c r="AA46" i="33"/>
  <c r="AM44" i="33"/>
  <c r="AL44" i="33"/>
  <c r="AK44" i="33"/>
  <c r="AJ44" i="33"/>
  <c r="AI44" i="33"/>
  <c r="AH44" i="33"/>
  <c r="AG44" i="33"/>
  <c r="AF44" i="33"/>
  <c r="AE44" i="33"/>
  <c r="AD44" i="33"/>
  <c r="AC44" i="33"/>
  <c r="AB44" i="33"/>
  <c r="Z44" i="33"/>
  <c r="Y44" i="33"/>
  <c r="X44" i="33"/>
  <c r="W44" i="33"/>
  <c r="V44" i="33"/>
  <c r="U44" i="33"/>
  <c r="T44" i="33"/>
  <c r="S44" i="33"/>
  <c r="O36" i="33"/>
  <c r="O39" i="33" s="1"/>
  <c r="P36" i="33" s="1"/>
  <c r="P39" i="33" s="1"/>
  <c r="Q36" i="33" s="1"/>
  <c r="AA40" i="33"/>
  <c r="AM39" i="33"/>
  <c r="AL39" i="33"/>
  <c r="AK39" i="33"/>
  <c r="AJ39" i="33"/>
  <c r="AI39" i="33"/>
  <c r="AH39" i="33"/>
  <c r="AG39" i="33"/>
  <c r="AF39" i="33"/>
  <c r="AE39" i="33"/>
  <c r="AD39" i="33"/>
  <c r="AC39" i="33"/>
  <c r="AB39" i="33"/>
  <c r="AA38" i="33"/>
  <c r="C38" i="33"/>
  <c r="C35" i="33" s="1"/>
  <c r="D36" i="33" s="1"/>
  <c r="D35" i="33" s="1"/>
  <c r="E36" i="33" s="1"/>
  <c r="E35" i="33" s="1"/>
  <c r="F36" i="33" s="1"/>
  <c r="F35" i="33" s="1"/>
  <c r="G36" i="33" s="1"/>
  <c r="G35" i="33" s="1"/>
  <c r="H36" i="33" s="1"/>
  <c r="H35" i="33" s="1"/>
  <c r="I36" i="33" s="1"/>
  <c r="I35" i="33" s="1"/>
  <c r="J36" i="33" s="1"/>
  <c r="J35" i="33" s="1"/>
  <c r="K36" i="33" s="1"/>
  <c r="AA37" i="33"/>
  <c r="AM35" i="33"/>
  <c r="AL35" i="33"/>
  <c r="AK35" i="33"/>
  <c r="AJ35" i="33"/>
  <c r="AI35" i="33"/>
  <c r="AH35" i="33"/>
  <c r="AG35" i="33"/>
  <c r="AF35" i="33"/>
  <c r="AE35" i="33"/>
  <c r="AD35" i="33"/>
  <c r="AC35" i="33"/>
  <c r="AB35" i="33"/>
  <c r="Z35" i="33"/>
  <c r="Y35" i="33"/>
  <c r="X35" i="33"/>
  <c r="W35" i="33"/>
  <c r="V35" i="33"/>
  <c r="U35" i="33"/>
  <c r="T35" i="33"/>
  <c r="S35" i="33"/>
  <c r="AA31" i="33"/>
  <c r="AM30" i="33"/>
  <c r="AL30" i="33"/>
  <c r="AK30" i="33"/>
  <c r="AJ30" i="33"/>
  <c r="AI30" i="33"/>
  <c r="AH30" i="33"/>
  <c r="AG30" i="33"/>
  <c r="AF30" i="33"/>
  <c r="AE30" i="33"/>
  <c r="AD30" i="33"/>
  <c r="AC30" i="33"/>
  <c r="AB30" i="33"/>
  <c r="O30" i="33"/>
  <c r="P27" i="33" s="1"/>
  <c r="P30" i="33" s="1"/>
  <c r="Q27" i="33" s="1"/>
  <c r="AA29" i="33"/>
  <c r="C29" i="33"/>
  <c r="C26" i="33" s="1"/>
  <c r="D27" i="33" s="1"/>
  <c r="D26" i="33" s="1"/>
  <c r="E27" i="33" s="1"/>
  <c r="E26" i="33" s="1"/>
  <c r="F27" i="33" s="1"/>
  <c r="F26" i="33" s="1"/>
  <c r="G27" i="33" s="1"/>
  <c r="G26" i="33" s="1"/>
  <c r="H27" i="33" s="1"/>
  <c r="H26" i="33" s="1"/>
  <c r="I27" i="33" s="1"/>
  <c r="I26" i="33" s="1"/>
  <c r="J27" i="33" s="1"/>
  <c r="J26" i="33" s="1"/>
  <c r="K27" i="33" s="1"/>
  <c r="AA28" i="33"/>
  <c r="AM26" i="33"/>
  <c r="AL26" i="33"/>
  <c r="AK26" i="33"/>
  <c r="AJ26" i="33"/>
  <c r="AI26" i="33"/>
  <c r="AH26" i="33"/>
  <c r="AG26" i="33"/>
  <c r="AF26" i="33"/>
  <c r="AE26" i="33"/>
  <c r="AD26" i="33"/>
  <c r="AC26" i="33"/>
  <c r="AB26" i="33"/>
  <c r="Z26" i="33"/>
  <c r="Y26" i="33"/>
  <c r="X26" i="33"/>
  <c r="W26" i="33"/>
  <c r="V26" i="33"/>
  <c r="U26" i="33"/>
  <c r="T26" i="33"/>
  <c r="S26" i="33"/>
  <c r="O26" i="33"/>
  <c r="AA22" i="33"/>
  <c r="AM21" i="33"/>
  <c r="AL21" i="33"/>
  <c r="AK21" i="33"/>
  <c r="AJ21" i="33"/>
  <c r="AI21" i="33"/>
  <c r="AH21" i="33"/>
  <c r="AG21" i="33"/>
  <c r="AF21" i="33"/>
  <c r="AE21" i="33"/>
  <c r="AD21" i="33"/>
  <c r="AC21" i="33"/>
  <c r="AB21" i="33"/>
  <c r="O21" i="33"/>
  <c r="O17" i="33"/>
  <c r="C20" i="33"/>
  <c r="C17" i="33" s="1"/>
  <c r="D18" i="33" s="1"/>
  <c r="D17" i="33" s="1"/>
  <c r="E18" i="33" s="1"/>
  <c r="E17" i="33" s="1"/>
  <c r="F18" i="33" s="1"/>
  <c r="F17" i="33" s="1"/>
  <c r="G18" i="33" s="1"/>
  <c r="G17" i="33" s="1"/>
  <c r="H18" i="33" s="1"/>
  <c r="H17" i="33" s="1"/>
  <c r="I18" i="33" s="1"/>
  <c r="I17" i="33" s="1"/>
  <c r="J18" i="33" s="1"/>
  <c r="J17" i="33" s="1"/>
  <c r="K18" i="33" s="1"/>
  <c r="AA19" i="33"/>
  <c r="P18" i="33"/>
  <c r="P17" i="33" s="1"/>
  <c r="AM17" i="33"/>
  <c r="AL17" i="33"/>
  <c r="AK17" i="33"/>
  <c r="AJ17" i="33"/>
  <c r="AI17" i="33"/>
  <c r="AH17" i="33"/>
  <c r="AG17" i="33"/>
  <c r="AF17" i="33"/>
  <c r="AE17" i="33"/>
  <c r="AD17" i="33"/>
  <c r="AC17" i="33"/>
  <c r="AB17" i="33"/>
  <c r="Z17" i="33"/>
  <c r="Y17" i="33"/>
  <c r="R11" i="33"/>
  <c r="R74" i="33" s="1"/>
  <c r="Q11" i="33"/>
  <c r="Q74" i="33" s="1"/>
  <c r="P11" i="33"/>
  <c r="P74" i="33" s="1"/>
  <c r="O11" i="33"/>
  <c r="O12" i="33" s="1"/>
  <c r="AB12" i="33"/>
  <c r="AC12" i="33"/>
  <c r="AD12" i="33"/>
  <c r="AE12" i="33"/>
  <c r="AF12" i="33"/>
  <c r="AG12" i="33"/>
  <c r="AH12" i="33"/>
  <c r="AI12" i="33"/>
  <c r="AJ12" i="33"/>
  <c r="AK12" i="33"/>
  <c r="AL12" i="33"/>
  <c r="AM12" i="33"/>
  <c r="K82" i="33"/>
  <c r="C11" i="33"/>
  <c r="AA10" i="33"/>
  <c r="AM8" i="33"/>
  <c r="AL8" i="33"/>
  <c r="AK8" i="33"/>
  <c r="AJ8" i="33"/>
  <c r="AI8" i="33"/>
  <c r="AH8" i="33"/>
  <c r="AG8" i="33"/>
  <c r="AF8" i="33"/>
  <c r="AE8" i="33"/>
  <c r="AD8" i="33"/>
  <c r="AC8" i="33"/>
  <c r="AB8" i="33"/>
  <c r="Z8" i="33"/>
  <c r="Y8" i="33"/>
  <c r="O74" i="33" l="1"/>
  <c r="AA74" i="33" s="1"/>
  <c r="AA73" i="33"/>
  <c r="O72" i="33"/>
  <c r="O75" i="33" s="1"/>
  <c r="AA76" i="33"/>
  <c r="K71" i="33"/>
  <c r="L72" i="33" s="1"/>
  <c r="K76" i="33"/>
  <c r="AA66" i="33"/>
  <c r="P62" i="33"/>
  <c r="Q63" i="33"/>
  <c r="Q66" i="33" s="1"/>
  <c r="K67" i="33"/>
  <c r="K62" i="33"/>
  <c r="L63" i="33" s="1"/>
  <c r="AA30" i="33"/>
  <c r="AA48" i="33"/>
  <c r="P54" i="33"/>
  <c r="P53" i="33" s="1"/>
  <c r="AA57" i="33"/>
  <c r="K58" i="33"/>
  <c r="K53" i="33"/>
  <c r="L54" i="33" s="1"/>
  <c r="P57" i="33"/>
  <c r="Q54" i="33" s="1"/>
  <c r="O48" i="33"/>
  <c r="P45" i="33" s="1"/>
  <c r="P44" i="33" s="1"/>
  <c r="K44" i="33"/>
  <c r="L45" i="33" s="1"/>
  <c r="K49" i="33"/>
  <c r="O35" i="33"/>
  <c r="AA39" i="33"/>
  <c r="P35" i="33"/>
  <c r="K35" i="33"/>
  <c r="L36" i="33" s="1"/>
  <c r="K40" i="33"/>
  <c r="P26" i="33"/>
  <c r="K26" i="33"/>
  <c r="L27" i="33" s="1"/>
  <c r="K31" i="33"/>
  <c r="Q26" i="33"/>
  <c r="AA11" i="33"/>
  <c r="AA12" i="33" s="1"/>
  <c r="K22" i="33"/>
  <c r="K17" i="33"/>
  <c r="L18" i="33" s="1"/>
  <c r="AA20" i="33"/>
  <c r="AA21" i="33" s="1"/>
  <c r="Q18" i="33"/>
  <c r="P21" i="33"/>
  <c r="C8" i="33"/>
  <c r="D9" i="33" s="1"/>
  <c r="D8" i="33" s="1"/>
  <c r="E9" i="33" s="1"/>
  <c r="E8" i="33" s="1"/>
  <c r="F9" i="33" s="1"/>
  <c r="F8" i="33" s="1"/>
  <c r="G9" i="33" s="1"/>
  <c r="G8" i="33" s="1"/>
  <c r="H9" i="33" s="1"/>
  <c r="H8" i="33" s="1"/>
  <c r="I9" i="33" s="1"/>
  <c r="I8" i="33" s="1"/>
  <c r="J9" i="33" s="1"/>
  <c r="J8" i="33" s="1"/>
  <c r="K9" i="33" s="1"/>
  <c r="K8" i="33" s="1"/>
  <c r="L9" i="33" s="1"/>
  <c r="AA75" i="33" l="1"/>
  <c r="O77" i="33"/>
  <c r="L76" i="33"/>
  <c r="L71" i="33"/>
  <c r="M72" i="33" s="1"/>
  <c r="R63" i="33"/>
  <c r="R66" i="33" s="1"/>
  <c r="Q62" i="33"/>
  <c r="L67" i="33"/>
  <c r="L62" i="33"/>
  <c r="M63" i="33" s="1"/>
  <c r="L53" i="33"/>
  <c r="M54" i="33" s="1"/>
  <c r="L58" i="33"/>
  <c r="Q57" i="33"/>
  <c r="R54" i="33" s="1"/>
  <c r="Q53" i="33"/>
  <c r="P48" i="33"/>
  <c r="Q45" i="33" s="1"/>
  <c r="Q48" i="33" s="1"/>
  <c r="R45" i="33" s="1"/>
  <c r="L49" i="33"/>
  <c r="L44" i="33"/>
  <c r="M45" i="33" s="1"/>
  <c r="Q39" i="33"/>
  <c r="R36" i="33" s="1"/>
  <c r="Q35" i="33"/>
  <c r="L40" i="33"/>
  <c r="L35" i="33"/>
  <c r="M36" i="33" s="1"/>
  <c r="Q30" i="33"/>
  <c r="R27" i="33" s="1"/>
  <c r="L31" i="33"/>
  <c r="L26" i="33"/>
  <c r="M27" i="33" s="1"/>
  <c r="L22" i="33"/>
  <c r="L17" i="33"/>
  <c r="M18" i="33" s="1"/>
  <c r="Q21" i="33"/>
  <c r="R18" i="33"/>
  <c r="Q17" i="33"/>
  <c r="K13" i="33"/>
  <c r="L13" i="33"/>
  <c r="L8" i="33"/>
  <c r="M9" i="33" s="1"/>
  <c r="M76" i="33" l="1"/>
  <c r="M71" i="33"/>
  <c r="N72" i="33" s="1"/>
  <c r="R62" i="33"/>
  <c r="M62" i="33"/>
  <c r="N63" i="33" s="1"/>
  <c r="M67" i="33"/>
  <c r="M53" i="33"/>
  <c r="N54" i="33" s="1"/>
  <c r="M58" i="33"/>
  <c r="R53" i="33"/>
  <c r="R57" i="33"/>
  <c r="Q44" i="33"/>
  <c r="R44" i="33"/>
  <c r="R48" i="33"/>
  <c r="M49" i="33"/>
  <c r="M44" i="33"/>
  <c r="N45" i="33" s="1"/>
  <c r="R35" i="33"/>
  <c r="R39" i="33"/>
  <c r="M35" i="33"/>
  <c r="N36" i="33" s="1"/>
  <c r="M40" i="33"/>
  <c r="R26" i="33"/>
  <c r="R30" i="33"/>
  <c r="M26" i="33"/>
  <c r="N27" i="33" s="1"/>
  <c r="M31" i="33"/>
  <c r="M22" i="33"/>
  <c r="M17" i="33"/>
  <c r="N18" i="33" s="1"/>
  <c r="R21" i="33"/>
  <c r="R17" i="33"/>
  <c r="M8" i="33"/>
  <c r="N9" i="33" s="1"/>
  <c r="O8" i="33" s="1"/>
  <c r="M13" i="33"/>
  <c r="N71" i="33" l="1"/>
  <c r="N76" i="33"/>
  <c r="N62" i="33"/>
  <c r="N67" i="33"/>
  <c r="N58" i="33"/>
  <c r="N53" i="33"/>
  <c r="N49" i="33"/>
  <c r="N44" i="33"/>
  <c r="N35" i="33"/>
  <c r="N40" i="33"/>
  <c r="N26" i="33"/>
  <c r="N31" i="33"/>
  <c r="N22" i="33"/>
  <c r="N17" i="33"/>
  <c r="S17" i="33"/>
  <c r="K81" i="33"/>
  <c r="N13" i="33"/>
  <c r="N8" i="33"/>
  <c r="T17" i="33" l="1"/>
  <c r="P9" i="33"/>
  <c r="P12" i="33" l="1"/>
  <c r="P72" i="33"/>
  <c r="P75" i="33" s="1"/>
  <c r="U17" i="33"/>
  <c r="Q9" i="33"/>
  <c r="P8" i="33"/>
  <c r="Q12" i="33" l="1"/>
  <c r="Q72" i="33"/>
  <c r="Q75" i="33" s="1"/>
  <c r="P77" i="33"/>
  <c r="V17" i="33"/>
  <c r="Q8" i="33"/>
  <c r="R9" i="33"/>
  <c r="Q77" i="33" l="1"/>
  <c r="R12" i="33"/>
  <c r="R72" i="33"/>
  <c r="R75" i="33" s="1"/>
  <c r="W17" i="33"/>
  <c r="R8" i="33"/>
  <c r="R77" i="33" l="1"/>
  <c r="X17" i="33"/>
  <c r="S8" i="33"/>
  <c r="T8" i="33" l="1"/>
  <c r="U8" i="33" l="1"/>
  <c r="V8" i="33" l="1"/>
  <c r="W8" i="33" l="1"/>
  <c r="X8" i="33" l="1"/>
  <c r="AA13" i="33"/>
  <c r="J9" i="30" l="1"/>
  <c r="I9" i="30"/>
  <c r="E9" i="30"/>
  <c r="D9" i="30"/>
  <c r="F10" i="30"/>
  <c r="G10" i="30"/>
  <c r="F11" i="30"/>
  <c r="G11" i="30"/>
  <c r="F12" i="30"/>
  <c r="G12" i="30" s="1"/>
  <c r="F13" i="30"/>
  <c r="G13" i="30"/>
  <c r="F14" i="30"/>
  <c r="G14" i="30"/>
  <c r="F15" i="30"/>
  <c r="G15" i="30"/>
  <c r="F16" i="30"/>
  <c r="G16" i="30"/>
  <c r="F17" i="30"/>
  <c r="G17" i="30"/>
  <c r="F18" i="30"/>
  <c r="G18" i="30"/>
  <c r="F19" i="30"/>
  <c r="G19" i="30"/>
  <c r="L19" i="30"/>
  <c r="K19" i="30"/>
  <c r="L18" i="30"/>
  <c r="K18" i="30"/>
  <c r="L17" i="30"/>
  <c r="K17" i="30"/>
  <c r="L16" i="30"/>
  <c r="K16" i="30"/>
  <c r="L15" i="30"/>
  <c r="K15" i="30"/>
  <c r="L14" i="30"/>
  <c r="K14" i="30"/>
  <c r="L13" i="30"/>
  <c r="K13" i="30"/>
  <c r="K12" i="30"/>
  <c r="L12" i="30" s="1"/>
  <c r="L11" i="30"/>
  <c r="K11" i="30"/>
  <c r="L10" i="30"/>
  <c r="K10" i="30"/>
  <c r="BJ107" i="31"/>
  <c r="AR107" i="31"/>
  <c r="R107" i="31"/>
  <c r="AD107" i="31" s="1"/>
  <c r="BJ101" i="31"/>
  <c r="AQ101" i="31"/>
  <c r="AP101" i="31"/>
  <c r="AO101" i="31"/>
  <c r="AN101" i="31"/>
  <c r="AM101" i="31"/>
  <c r="AL101" i="31"/>
  <c r="AK101" i="31"/>
  <c r="AJ101" i="31"/>
  <c r="AI101" i="31"/>
  <c r="AH101" i="31"/>
  <c r="AG101" i="31"/>
  <c r="AF101" i="31"/>
  <c r="AR101" i="31" s="1"/>
  <c r="AD101" i="31"/>
  <c r="D101" i="31"/>
  <c r="P101" i="31" s="1"/>
  <c r="BJ100" i="31"/>
  <c r="AQ100" i="31"/>
  <c r="AP100" i="31"/>
  <c r="AO100" i="31"/>
  <c r="AN100" i="31"/>
  <c r="AM100" i="31"/>
  <c r="AL100" i="31"/>
  <c r="AK100" i="31"/>
  <c r="AJ100" i="31"/>
  <c r="AI100" i="31"/>
  <c r="AH100" i="31"/>
  <c r="AG100" i="31"/>
  <c r="AF100" i="31"/>
  <c r="AR100" i="31" s="1"/>
  <c r="AD100" i="31"/>
  <c r="P100" i="31"/>
  <c r="D100" i="31"/>
  <c r="J99" i="30" s="1"/>
  <c r="BJ99" i="31"/>
  <c r="AQ99" i="31"/>
  <c r="AP99" i="31"/>
  <c r="AO99" i="31"/>
  <c r="AN99" i="31"/>
  <c r="AM99" i="31"/>
  <c r="AL99" i="31"/>
  <c r="AK99" i="31"/>
  <c r="AJ99" i="31"/>
  <c r="AI99" i="31"/>
  <c r="AH99" i="31"/>
  <c r="AG99" i="31"/>
  <c r="AF99" i="31"/>
  <c r="AR99" i="31" s="1"/>
  <c r="AD99" i="31"/>
  <c r="D99" i="31"/>
  <c r="P99" i="31" s="1"/>
  <c r="BJ98" i="31"/>
  <c r="AQ98" i="31"/>
  <c r="AP98" i="31"/>
  <c r="AO98" i="31"/>
  <c r="AN98" i="31"/>
  <c r="AM98" i="31"/>
  <c r="AL98" i="31"/>
  <c r="AK98" i="31"/>
  <c r="AJ98" i="31"/>
  <c r="AI98" i="31"/>
  <c r="AH98" i="31"/>
  <c r="AG98" i="31"/>
  <c r="AF98" i="31"/>
  <c r="AR98" i="31" s="1"/>
  <c r="AD98" i="31"/>
  <c r="D98" i="31"/>
  <c r="P98" i="31" s="1"/>
  <c r="BJ97" i="31"/>
  <c r="AQ97" i="31"/>
  <c r="AP97" i="31"/>
  <c r="AO97" i="31"/>
  <c r="AN97" i="31"/>
  <c r="AM97" i="31"/>
  <c r="AL97" i="31"/>
  <c r="AK97" i="31"/>
  <c r="AJ97" i="31"/>
  <c r="AI97" i="31"/>
  <c r="AH97" i="31"/>
  <c r="AG97" i="31"/>
  <c r="AF97" i="31"/>
  <c r="AR97" i="31" s="1"/>
  <c r="AD97" i="31"/>
  <c r="D97" i="31"/>
  <c r="P97" i="31" s="1"/>
  <c r="BJ96" i="31"/>
  <c r="AQ96" i="31"/>
  <c r="AP96" i="31"/>
  <c r="AO96" i="31"/>
  <c r="AN96" i="31"/>
  <c r="AM96" i="31"/>
  <c r="AL96" i="31"/>
  <c r="AK96" i="31"/>
  <c r="AJ96" i="31"/>
  <c r="AI96" i="31"/>
  <c r="AH96" i="31"/>
  <c r="AG96" i="31"/>
  <c r="AF96" i="31"/>
  <c r="AR96" i="31" s="1"/>
  <c r="AD96" i="31"/>
  <c r="D96" i="31"/>
  <c r="J95" i="30" s="1"/>
  <c r="AS95" i="31"/>
  <c r="BJ95" i="31" s="1"/>
  <c r="AQ95" i="31"/>
  <c r="AP95" i="31"/>
  <c r="AO95" i="31"/>
  <c r="AN95" i="31"/>
  <c r="AM95" i="31"/>
  <c r="AL95" i="31"/>
  <c r="AK95" i="31"/>
  <c r="AK93" i="31" s="1"/>
  <c r="AJ95" i="31"/>
  <c r="AI95" i="31"/>
  <c r="AH95" i="31"/>
  <c r="AG95" i="31"/>
  <c r="AF95" i="31"/>
  <c r="AD95" i="31"/>
  <c r="F95" i="31"/>
  <c r="D95" i="31"/>
  <c r="AS94" i="31"/>
  <c r="BJ94" i="31" s="1"/>
  <c r="BJ93" i="31" s="1"/>
  <c r="AQ94" i="31"/>
  <c r="AP94" i="31"/>
  <c r="AO94" i="31"/>
  <c r="AN94" i="31"/>
  <c r="AN93" i="31" s="1"/>
  <c r="AM94" i="31"/>
  <c r="AL94" i="31"/>
  <c r="AK94" i="31"/>
  <c r="AJ94" i="31"/>
  <c r="AI94" i="31"/>
  <c r="AH94" i="31"/>
  <c r="AG94" i="31"/>
  <c r="AF94" i="31"/>
  <c r="AF93" i="31" s="1"/>
  <c r="AD94" i="31"/>
  <c r="F94" i="31"/>
  <c r="D94" i="31"/>
  <c r="P94" i="31" s="1"/>
  <c r="BI93" i="31"/>
  <c r="BG93" i="31"/>
  <c r="BF93" i="31"/>
  <c r="BE93" i="31"/>
  <c r="BD93" i="31"/>
  <c r="BC93" i="31"/>
  <c r="BB93" i="31"/>
  <c r="BA93" i="31"/>
  <c r="AZ93" i="31"/>
  <c r="AY93" i="31"/>
  <c r="AX93" i="31"/>
  <c r="AW93" i="31"/>
  <c r="AV93" i="31"/>
  <c r="AU93" i="31"/>
  <c r="AT93" i="31"/>
  <c r="AC93" i="31"/>
  <c r="AB93" i="31"/>
  <c r="AA93" i="31"/>
  <c r="Z93" i="31"/>
  <c r="Y93" i="31"/>
  <c r="X93" i="31"/>
  <c r="W93" i="31"/>
  <c r="V93" i="31"/>
  <c r="U93" i="31"/>
  <c r="T93" i="31"/>
  <c r="S93" i="31"/>
  <c r="R93" i="31"/>
  <c r="O93" i="31"/>
  <c r="N93" i="31"/>
  <c r="M93" i="31"/>
  <c r="L93" i="31"/>
  <c r="K93" i="31"/>
  <c r="J93" i="31"/>
  <c r="I93" i="31"/>
  <c r="H93" i="31"/>
  <c r="G93" i="31"/>
  <c r="F93" i="31"/>
  <c r="E93" i="31"/>
  <c r="BJ91" i="31"/>
  <c r="AQ91" i="31"/>
  <c r="AP91" i="31"/>
  <c r="AO91" i="31"/>
  <c r="AN91" i="31"/>
  <c r="AM91" i="31"/>
  <c r="AL91" i="31"/>
  <c r="AK91" i="31"/>
  <c r="AJ91" i="31"/>
  <c r="AI91" i="31"/>
  <c r="AH91" i="31"/>
  <c r="AG91" i="31"/>
  <c r="AF91" i="31"/>
  <c r="AD91" i="31"/>
  <c r="D91" i="31"/>
  <c r="P91" i="31" s="1"/>
  <c r="BJ90" i="31"/>
  <c r="AQ90" i="31"/>
  <c r="AP90" i="31"/>
  <c r="AO90" i="31"/>
  <c r="AN90" i="31"/>
  <c r="AM90" i="31"/>
  <c r="AL90" i="31"/>
  <c r="AK90" i="31"/>
  <c r="AJ90" i="31"/>
  <c r="AI90" i="31"/>
  <c r="AH90" i="31"/>
  <c r="AG90" i="31"/>
  <c r="AF90" i="31"/>
  <c r="AR90" i="31" s="1"/>
  <c r="AD90" i="31"/>
  <c r="P90" i="31"/>
  <c r="D90" i="31"/>
  <c r="BJ89" i="31"/>
  <c r="AQ89" i="31"/>
  <c r="AP89" i="31"/>
  <c r="AO89" i="31"/>
  <c r="AN89" i="31"/>
  <c r="AM89" i="31"/>
  <c r="AL89" i="31"/>
  <c r="AK89" i="31"/>
  <c r="AJ89" i="31"/>
  <c r="AI89" i="31"/>
  <c r="AH89" i="31"/>
  <c r="AG89" i="31"/>
  <c r="AF89" i="31"/>
  <c r="AR89" i="31" s="1"/>
  <c r="AD89" i="31"/>
  <c r="P89" i="31"/>
  <c r="D89" i="31"/>
  <c r="BJ88" i="31"/>
  <c r="AQ88" i="31"/>
  <c r="AP88" i="31"/>
  <c r="AO88" i="31"/>
  <c r="AN88" i="31"/>
  <c r="AM88" i="31"/>
  <c r="AL88" i="31"/>
  <c r="AK88" i="31"/>
  <c r="AJ88" i="31"/>
  <c r="AI88" i="31"/>
  <c r="AH88" i="31"/>
  <c r="AG88" i="31"/>
  <c r="AF88" i="31"/>
  <c r="AR88" i="31" s="1"/>
  <c r="AD88" i="31"/>
  <c r="D88" i="31"/>
  <c r="P88" i="31" s="1"/>
  <c r="BJ87" i="31"/>
  <c r="AQ87" i="31"/>
  <c r="AP87" i="31"/>
  <c r="AO87" i="31"/>
  <c r="AN87" i="31"/>
  <c r="AM87" i="31"/>
  <c r="AL87" i="31"/>
  <c r="AK87" i="31"/>
  <c r="AJ87" i="31"/>
  <c r="AI87" i="31"/>
  <c r="AH87" i="31"/>
  <c r="AG87" i="31"/>
  <c r="AF87" i="31"/>
  <c r="AD87" i="31"/>
  <c r="D87" i="31"/>
  <c r="P87" i="31" s="1"/>
  <c r="BJ86" i="31"/>
  <c r="AQ86" i="31"/>
  <c r="AP86" i="31"/>
  <c r="AO86" i="31"/>
  <c r="AN86" i="31"/>
  <c r="AM86" i="31"/>
  <c r="AL86" i="31"/>
  <c r="AK86" i="31"/>
  <c r="AJ86" i="31"/>
  <c r="AI86" i="31"/>
  <c r="AH86" i="31"/>
  <c r="AG86" i="31"/>
  <c r="AF86" i="31"/>
  <c r="AR86" i="31" s="1"/>
  <c r="AD86" i="31"/>
  <c r="P86" i="31"/>
  <c r="D86" i="31"/>
  <c r="BJ85" i="31"/>
  <c r="AQ85" i="31"/>
  <c r="AP85" i="31"/>
  <c r="AO85" i="31"/>
  <c r="AN85" i="31"/>
  <c r="AM85" i="31"/>
  <c r="AL85" i="31"/>
  <c r="AK85" i="31"/>
  <c r="AJ85" i="31"/>
  <c r="AI85" i="31"/>
  <c r="AH85" i="31"/>
  <c r="AG85" i="31"/>
  <c r="AF85" i="31"/>
  <c r="AR85" i="31" s="1"/>
  <c r="AD85" i="31"/>
  <c r="P85" i="31"/>
  <c r="D85" i="31"/>
  <c r="AS84" i="31"/>
  <c r="BJ84" i="31" s="1"/>
  <c r="BJ83" i="31" s="1"/>
  <c r="AQ84" i="31"/>
  <c r="AQ83" i="31" s="1"/>
  <c r="AP84" i="31"/>
  <c r="AO84" i="31"/>
  <c r="AO83" i="31" s="1"/>
  <c r="AN84" i="31"/>
  <c r="AN83" i="31" s="1"/>
  <c r="AM84" i="31"/>
  <c r="AM83" i="31" s="1"/>
  <c r="AL84" i="31"/>
  <c r="AL83" i="31" s="1"/>
  <c r="AK84" i="31"/>
  <c r="AK83" i="31" s="1"/>
  <c r="AJ84" i="31"/>
  <c r="AJ83" i="31" s="1"/>
  <c r="AI84" i="31"/>
  <c r="AI83" i="31" s="1"/>
  <c r="AH84" i="31"/>
  <c r="AH83" i="31" s="1"/>
  <c r="AG84" i="31"/>
  <c r="AG83" i="31" s="1"/>
  <c r="AF84" i="31"/>
  <c r="AF83" i="31" s="1"/>
  <c r="AD84" i="31"/>
  <c r="D84" i="31"/>
  <c r="P84" i="31" s="1"/>
  <c r="BI83" i="31"/>
  <c r="BG83" i="31"/>
  <c r="BG103" i="31" s="1"/>
  <c r="BF83" i="31"/>
  <c r="BF103" i="31" s="1"/>
  <c r="BE83" i="31"/>
  <c r="BE103" i="31" s="1"/>
  <c r="BD83" i="31"/>
  <c r="BD103" i="31" s="1"/>
  <c r="BC83" i="31"/>
  <c r="BC103" i="31" s="1"/>
  <c r="BB83" i="31"/>
  <c r="BB103" i="31" s="1"/>
  <c r="BA83" i="31"/>
  <c r="BA103" i="31" s="1"/>
  <c r="AZ83" i="31"/>
  <c r="AY83" i="31"/>
  <c r="AY103" i="31" s="1"/>
  <c r="AX83" i="31"/>
  <c r="AX103" i="31" s="1"/>
  <c r="AW83" i="31"/>
  <c r="AW103" i="31" s="1"/>
  <c r="AV83" i="31"/>
  <c r="AV103" i="31" s="1"/>
  <c r="AU83" i="31"/>
  <c r="AU103" i="31" s="1"/>
  <c r="AT83" i="31"/>
  <c r="AT103" i="31" s="1"/>
  <c r="AS83" i="31"/>
  <c r="AP83" i="31"/>
  <c r="AC83" i="31"/>
  <c r="AC103" i="31" s="1"/>
  <c r="AB83" i="31"/>
  <c r="AA83" i="31"/>
  <c r="Z83" i="31"/>
  <c r="Z103" i="31" s="1"/>
  <c r="Y83" i="31"/>
  <c r="Y103" i="31" s="1"/>
  <c r="X83" i="31"/>
  <c r="X103" i="31" s="1"/>
  <c r="W83" i="31"/>
  <c r="W103" i="31" s="1"/>
  <c r="V83" i="31"/>
  <c r="V103" i="31" s="1"/>
  <c r="U83" i="31"/>
  <c r="U103" i="31" s="1"/>
  <c r="T83" i="31"/>
  <c r="S83" i="31"/>
  <c r="R83" i="31"/>
  <c r="R103" i="31" s="1"/>
  <c r="P83" i="31"/>
  <c r="O83" i="31"/>
  <c r="N83" i="31"/>
  <c r="N103" i="31" s="1"/>
  <c r="M83" i="31"/>
  <c r="M103" i="31" s="1"/>
  <c r="L83" i="31"/>
  <c r="L103" i="31" s="1"/>
  <c r="K83" i="31"/>
  <c r="J83" i="31"/>
  <c r="I83" i="31"/>
  <c r="I103" i="31" s="1"/>
  <c r="H83" i="31"/>
  <c r="H103" i="31" s="1"/>
  <c r="G83" i="31"/>
  <c r="G103" i="31" s="1"/>
  <c r="F83" i="31"/>
  <c r="F103" i="31" s="1"/>
  <c r="E83" i="31"/>
  <c r="E103" i="31" s="1"/>
  <c r="D83" i="31"/>
  <c r="BJ79" i="31"/>
  <c r="AQ79" i="31"/>
  <c r="AP79" i="31"/>
  <c r="AO79" i="31"/>
  <c r="AN79" i="31"/>
  <c r="AM79" i="31"/>
  <c r="AL79" i="31"/>
  <c r="AK79" i="31"/>
  <c r="AJ79" i="31"/>
  <c r="AI79" i="31"/>
  <c r="AH79" i="31"/>
  <c r="AG79" i="31"/>
  <c r="AF79" i="31"/>
  <c r="AR79" i="31" s="1"/>
  <c r="AD79" i="31"/>
  <c r="D79" i="31"/>
  <c r="P79" i="31" s="1"/>
  <c r="P77" i="31" s="1"/>
  <c r="AX78" i="31"/>
  <c r="BJ78" i="31" s="1"/>
  <c r="AQ78" i="31"/>
  <c r="AQ77" i="31" s="1"/>
  <c r="AP78" i="31"/>
  <c r="AO78" i="31"/>
  <c r="AN78" i="31"/>
  <c r="AN77" i="31" s="1"/>
  <c r="AM78" i="31"/>
  <c r="AM77" i="31" s="1"/>
  <c r="AL78" i="31"/>
  <c r="AK78" i="31"/>
  <c r="AJ78" i="31"/>
  <c r="AJ77" i="31" s="1"/>
  <c r="AI78" i="31"/>
  <c r="AI77" i="31" s="1"/>
  <c r="AH78" i="31"/>
  <c r="AG78" i="31"/>
  <c r="AF78" i="31"/>
  <c r="AF77" i="31" s="1"/>
  <c r="AD78" i="31"/>
  <c r="AD77" i="31" s="1"/>
  <c r="F78" i="31"/>
  <c r="F77" i="31" s="1"/>
  <c r="D78" i="31"/>
  <c r="P78" i="31" s="1"/>
  <c r="BJ77" i="31"/>
  <c r="BI77" i="31"/>
  <c r="BG77" i="31"/>
  <c r="BF77" i="31"/>
  <c r="BE77" i="31"/>
  <c r="BD77" i="31"/>
  <c r="BC77" i="31"/>
  <c r="BB77" i="31"/>
  <c r="BA77" i="31"/>
  <c r="AZ77" i="31"/>
  <c r="AY77" i="31"/>
  <c r="AX77" i="31"/>
  <c r="AW77" i="31"/>
  <c r="AV77" i="31"/>
  <c r="AU77" i="31"/>
  <c r="AT77" i="31"/>
  <c r="AS77" i="31"/>
  <c r="AP77" i="31"/>
  <c r="AO77" i="31"/>
  <c r="AK77" i="31"/>
  <c r="AH77" i="31"/>
  <c r="AG77" i="31"/>
  <c r="AC77" i="31"/>
  <c r="AB77" i="31"/>
  <c r="AA77" i="31"/>
  <c r="Z77" i="31"/>
  <c r="Y77" i="31"/>
  <c r="X77" i="31"/>
  <c r="W77" i="31"/>
  <c r="V77" i="31"/>
  <c r="U77" i="31"/>
  <c r="T77" i="31"/>
  <c r="S77" i="31"/>
  <c r="R77" i="31"/>
  <c r="O77" i="31"/>
  <c r="N77" i="31"/>
  <c r="M77" i="31"/>
  <c r="L77" i="31"/>
  <c r="K77" i="31"/>
  <c r="J77" i="31"/>
  <c r="I77" i="31"/>
  <c r="H77" i="31"/>
  <c r="G77" i="31"/>
  <c r="E77" i="31"/>
  <c r="D77" i="31"/>
  <c r="BJ75" i="31"/>
  <c r="AQ75" i="31"/>
  <c r="AP75" i="31"/>
  <c r="AO75" i="31"/>
  <c r="AN75" i="31"/>
  <c r="AM75" i="31"/>
  <c r="AL75" i="31"/>
  <c r="AK75" i="31"/>
  <c r="AJ75" i="31"/>
  <c r="AI75" i="31"/>
  <c r="AH75" i="31"/>
  <c r="AG75" i="31"/>
  <c r="AF75" i="31"/>
  <c r="AR75" i="31" s="1"/>
  <c r="AD75" i="31"/>
  <c r="P75" i="31"/>
  <c r="D75" i="31"/>
  <c r="BJ74" i="31"/>
  <c r="AQ74" i="31"/>
  <c r="AQ73" i="31" s="1"/>
  <c r="AP74" i="31"/>
  <c r="AP73" i="31" s="1"/>
  <c r="AO74" i="31"/>
  <c r="AO73" i="31" s="1"/>
  <c r="AO81" i="31" s="1"/>
  <c r="AN74" i="31"/>
  <c r="AN73" i="31" s="1"/>
  <c r="AM74" i="31"/>
  <c r="AM73" i="31" s="1"/>
  <c r="AM81" i="31" s="1"/>
  <c r="AL74" i="31"/>
  <c r="AL73" i="31" s="1"/>
  <c r="AK74" i="31"/>
  <c r="AK73" i="31" s="1"/>
  <c r="AK81" i="31" s="1"/>
  <c r="AJ74" i="31"/>
  <c r="AJ73" i="31" s="1"/>
  <c r="AI74" i="31"/>
  <c r="AI73" i="31" s="1"/>
  <c r="AH74" i="31"/>
  <c r="AH73" i="31" s="1"/>
  <c r="AG74" i="31"/>
  <c r="AF74" i="31"/>
  <c r="AR74" i="31" s="1"/>
  <c r="AR73" i="31" s="1"/>
  <c r="AD74" i="31"/>
  <c r="AD73" i="31" s="1"/>
  <c r="P74" i="31"/>
  <c r="P73" i="31" s="1"/>
  <c r="P81" i="31" s="1"/>
  <c r="D74" i="31"/>
  <c r="BJ73" i="31"/>
  <c r="BJ81" i="31" s="1"/>
  <c r="BI73" i="31"/>
  <c r="BI81" i="31" s="1"/>
  <c r="BG73" i="31"/>
  <c r="BG81" i="31" s="1"/>
  <c r="BF73" i="31"/>
  <c r="BF81" i="31" s="1"/>
  <c r="BE73" i="31"/>
  <c r="BE81" i="31" s="1"/>
  <c r="BD73" i="31"/>
  <c r="BD81" i="31" s="1"/>
  <c r="BC73" i="31"/>
  <c r="BC81" i="31" s="1"/>
  <c r="BB73" i="31"/>
  <c r="BB81" i="31" s="1"/>
  <c r="BA73" i="31"/>
  <c r="BA81" i="31" s="1"/>
  <c r="AZ73" i="31"/>
  <c r="AZ81" i="31" s="1"/>
  <c r="AY73" i="31"/>
  <c r="AY81" i="31" s="1"/>
  <c r="AX73" i="31"/>
  <c r="AX81" i="31" s="1"/>
  <c r="AW73" i="31"/>
  <c r="AV73" i="31"/>
  <c r="AV81" i="31" s="1"/>
  <c r="AU73" i="31"/>
  <c r="AU81" i="31" s="1"/>
  <c r="AT73" i="31"/>
  <c r="AT81" i="31" s="1"/>
  <c r="AS73" i="31"/>
  <c r="AS81" i="31" s="1"/>
  <c r="AG73" i="31"/>
  <c r="AG81" i="31" s="1"/>
  <c r="AF73" i="31"/>
  <c r="AC73" i="31"/>
  <c r="AC81" i="31" s="1"/>
  <c r="AB73" i="31"/>
  <c r="AA73" i="31"/>
  <c r="AA81" i="31" s="1"/>
  <c r="Z73" i="31"/>
  <c r="Z81" i="31" s="1"/>
  <c r="Y73" i="31"/>
  <c r="Y81" i="31" s="1"/>
  <c r="X73" i="31"/>
  <c r="X81" i="31" s="1"/>
  <c r="W73" i="31"/>
  <c r="W81" i="31" s="1"/>
  <c r="V73" i="31"/>
  <c r="V81" i="31" s="1"/>
  <c r="U73" i="31"/>
  <c r="U81" i="31" s="1"/>
  <c r="T73" i="31"/>
  <c r="S73" i="31"/>
  <c r="S81" i="31" s="1"/>
  <c r="R73" i="31"/>
  <c r="R81" i="31" s="1"/>
  <c r="O73" i="31"/>
  <c r="N73" i="31"/>
  <c r="N81" i="31" s="1"/>
  <c r="M73" i="31"/>
  <c r="M81" i="31" s="1"/>
  <c r="L73" i="31"/>
  <c r="L81" i="31" s="1"/>
  <c r="K73" i="31"/>
  <c r="J73" i="31"/>
  <c r="J81" i="31" s="1"/>
  <c r="I73" i="31"/>
  <c r="I81" i="31" s="1"/>
  <c r="H73" i="31"/>
  <c r="H81" i="31" s="1"/>
  <c r="G73" i="31"/>
  <c r="F73" i="31"/>
  <c r="F81" i="31" s="1"/>
  <c r="E73" i="31"/>
  <c r="E81" i="31" s="1"/>
  <c r="AQ70" i="31"/>
  <c r="AP70" i="31"/>
  <c r="AO70" i="31"/>
  <c r="AN70" i="31"/>
  <c r="AM70" i="31"/>
  <c r="AL70" i="31"/>
  <c r="AK70" i="31"/>
  <c r="AJ70" i="31"/>
  <c r="AI70" i="31"/>
  <c r="AH70" i="31"/>
  <c r="AG70" i="31"/>
  <c r="AF70" i="31"/>
  <c r="BJ69" i="31"/>
  <c r="AW69" i="31"/>
  <c r="AQ69" i="31"/>
  <c r="AP69" i="31"/>
  <c r="AO69" i="31"/>
  <c r="AN69" i="31"/>
  <c r="AM69" i="31"/>
  <c r="AL69" i="31"/>
  <c r="AK69" i="31"/>
  <c r="AJ69" i="31"/>
  <c r="AI69" i="31"/>
  <c r="AH69" i="31"/>
  <c r="AG69" i="31"/>
  <c r="AF69" i="31"/>
  <c r="AD69" i="31"/>
  <c r="D69" i="31"/>
  <c r="BJ68" i="31"/>
  <c r="AQ68" i="31"/>
  <c r="AP68" i="31"/>
  <c r="AO68" i="31"/>
  <c r="AN68" i="31"/>
  <c r="AM68" i="31"/>
  <c r="AL68" i="31"/>
  <c r="AK68" i="31"/>
  <c r="AJ68" i="31"/>
  <c r="AI68" i="31"/>
  <c r="AH68" i="31"/>
  <c r="AG68" i="31"/>
  <c r="AF68" i="31"/>
  <c r="AD68" i="31"/>
  <c r="D68" i="31"/>
  <c r="BJ67" i="31"/>
  <c r="AQ67" i="31"/>
  <c r="AP67" i="31"/>
  <c r="AO67" i="31"/>
  <c r="AN67" i="31"/>
  <c r="AM67" i="31"/>
  <c r="AL67" i="31"/>
  <c r="AK67" i="31"/>
  <c r="AJ67" i="31"/>
  <c r="AI67" i="31"/>
  <c r="AH67" i="31"/>
  <c r="AG67" i="31"/>
  <c r="AF67" i="31"/>
  <c r="AD67" i="31"/>
  <c r="D67" i="31"/>
  <c r="P67" i="31" s="1"/>
  <c r="AU66" i="31"/>
  <c r="AT66" i="31"/>
  <c r="AQ66" i="31"/>
  <c r="AP66" i="31"/>
  <c r="AO66" i="31"/>
  <c r="AN66" i="31"/>
  <c r="AM66" i="31"/>
  <c r="AL66" i="31"/>
  <c r="AK66" i="31"/>
  <c r="AJ66" i="31"/>
  <c r="AI66" i="31"/>
  <c r="AH66" i="31"/>
  <c r="AG66" i="31"/>
  <c r="AF66" i="31"/>
  <c r="AD66" i="31"/>
  <c r="F66" i="31"/>
  <c r="E66" i="31"/>
  <c r="D66" i="31"/>
  <c r="BJ65" i="31"/>
  <c r="AQ65" i="31"/>
  <c r="AP65" i="31"/>
  <c r="AO65" i="31"/>
  <c r="AN65" i="31"/>
  <c r="AM65" i="31"/>
  <c r="AL65" i="31"/>
  <c r="AK65" i="31"/>
  <c r="AJ65" i="31"/>
  <c r="AI65" i="31"/>
  <c r="AH65" i="31"/>
  <c r="AG65" i="31"/>
  <c r="AF65" i="31"/>
  <c r="AD65" i="31"/>
  <c r="D65" i="31"/>
  <c r="P65" i="31" s="1"/>
  <c r="BJ64" i="31"/>
  <c r="AQ64" i="31"/>
  <c r="AP64" i="31"/>
  <c r="AO64" i="31"/>
  <c r="AN64" i="31"/>
  <c r="AM64" i="31"/>
  <c r="AL64" i="31"/>
  <c r="AK64" i="31"/>
  <c r="AJ64" i="31"/>
  <c r="AI64" i="31"/>
  <c r="AH64" i="31"/>
  <c r="AG64" i="31"/>
  <c r="AF64" i="31"/>
  <c r="AR64" i="31" s="1"/>
  <c r="AD64" i="31"/>
  <c r="D64" i="31"/>
  <c r="P64" i="31" s="1"/>
  <c r="AS63" i="31"/>
  <c r="AQ63" i="31"/>
  <c r="AP63" i="31"/>
  <c r="AO63" i="31"/>
  <c r="AN63" i="31"/>
  <c r="AM63" i="31"/>
  <c r="AL63" i="31"/>
  <c r="AK63" i="31"/>
  <c r="AJ63" i="31"/>
  <c r="AI63" i="31"/>
  <c r="AH63" i="31"/>
  <c r="AG63" i="31"/>
  <c r="AF63" i="31"/>
  <c r="AR63" i="31" s="1"/>
  <c r="AD63" i="31"/>
  <c r="F63" i="31"/>
  <c r="E63" i="31"/>
  <c r="D63" i="31"/>
  <c r="J62" i="30" s="1"/>
  <c r="BJ62" i="31"/>
  <c r="AQ62" i="31"/>
  <c r="AP62" i="31"/>
  <c r="AO62" i="31"/>
  <c r="AN62" i="31"/>
  <c r="AM62" i="31"/>
  <c r="AL62" i="31"/>
  <c r="AK62" i="31"/>
  <c r="AJ62" i="31"/>
  <c r="AI62" i="31"/>
  <c r="AH62" i="31"/>
  <c r="AG62" i="31"/>
  <c r="AF62" i="31"/>
  <c r="AR62" i="31" s="1"/>
  <c r="AD62" i="31"/>
  <c r="D62" i="31"/>
  <c r="J61" i="30" s="1"/>
  <c r="BJ61" i="31"/>
  <c r="AQ61" i="31"/>
  <c r="AP61" i="31"/>
  <c r="AO61" i="31"/>
  <c r="AN61" i="31"/>
  <c r="AM61" i="31"/>
  <c r="AL61" i="31"/>
  <c r="AK61" i="31"/>
  <c r="AJ61" i="31"/>
  <c r="AI61" i="31"/>
  <c r="AH61" i="31"/>
  <c r="AG61" i="31"/>
  <c r="AF61" i="31"/>
  <c r="AD61" i="31"/>
  <c r="F61" i="31"/>
  <c r="D61" i="31"/>
  <c r="BJ60" i="31"/>
  <c r="AQ60" i="31"/>
  <c r="AP60" i="31"/>
  <c r="AO60" i="31"/>
  <c r="AN60" i="31"/>
  <c r="AM60" i="31"/>
  <c r="AL60" i="31"/>
  <c r="AK60" i="31"/>
  <c r="AJ60" i="31"/>
  <c r="AI60" i="31"/>
  <c r="AH60" i="31"/>
  <c r="AG60" i="31"/>
  <c r="AF60" i="31"/>
  <c r="AD60" i="31"/>
  <c r="D60" i="31"/>
  <c r="J59" i="30" s="1"/>
  <c r="BJ59" i="31"/>
  <c r="AQ59" i="31"/>
  <c r="AP59" i="31"/>
  <c r="AO59" i="31"/>
  <c r="AN59" i="31"/>
  <c r="AM59" i="31"/>
  <c r="AL59" i="31"/>
  <c r="AK59" i="31"/>
  <c r="AJ59" i="31"/>
  <c r="AI59" i="31"/>
  <c r="AH59" i="31"/>
  <c r="AG59" i="31"/>
  <c r="AF59" i="31"/>
  <c r="AD59" i="31"/>
  <c r="D59" i="31"/>
  <c r="J58" i="30" s="1"/>
  <c r="AU58" i="31"/>
  <c r="AS58" i="31"/>
  <c r="BJ58" i="31" s="1"/>
  <c r="AQ58" i="31"/>
  <c r="AP58" i="31"/>
  <c r="AO58" i="31"/>
  <c r="AN58" i="31"/>
  <c r="AM58" i="31"/>
  <c r="AL58" i="31"/>
  <c r="AK58" i="31"/>
  <c r="AJ58" i="31"/>
  <c r="AI58" i="31"/>
  <c r="AH58" i="31"/>
  <c r="AG58" i="31"/>
  <c r="AF58" i="31"/>
  <c r="AD58" i="31"/>
  <c r="F58" i="31"/>
  <c r="D58" i="31"/>
  <c r="P58" i="31" s="1"/>
  <c r="AU57" i="31"/>
  <c r="AU48" i="31" s="1"/>
  <c r="AT57" i="31"/>
  <c r="BJ57" i="31" s="1"/>
  <c r="AQ57" i="31"/>
  <c r="AP57" i="31"/>
  <c r="AO57" i="31"/>
  <c r="AN57" i="31"/>
  <c r="AM57" i="31"/>
  <c r="AL57" i="31"/>
  <c r="AK57" i="31"/>
  <c r="AJ57" i="31"/>
  <c r="AI57" i="31"/>
  <c r="AH57" i="31"/>
  <c r="AG57" i="31"/>
  <c r="AF57" i="31"/>
  <c r="AD57" i="31"/>
  <c r="D57" i="31"/>
  <c r="J56" i="30" s="1"/>
  <c r="BJ56" i="31"/>
  <c r="AQ56" i="31"/>
  <c r="AP56" i="31"/>
  <c r="AO56" i="31"/>
  <c r="AN56" i="31"/>
  <c r="AM56" i="31"/>
  <c r="AL56" i="31"/>
  <c r="AK56" i="31"/>
  <c r="AJ56" i="31"/>
  <c r="AI56" i="31"/>
  <c r="AH56" i="31"/>
  <c r="AG56" i="31"/>
  <c r="AF56" i="31"/>
  <c r="AD56" i="31"/>
  <c r="D56" i="31"/>
  <c r="J55" i="30" s="1"/>
  <c r="AX55" i="31"/>
  <c r="AT55" i="31"/>
  <c r="AS55" i="31"/>
  <c r="AQ55" i="31"/>
  <c r="AP55" i="31"/>
  <c r="AO55" i="31"/>
  <c r="AN55" i="31"/>
  <c r="AM55" i="31"/>
  <c r="AL55" i="31"/>
  <c r="AK55" i="31"/>
  <c r="AJ55" i="31"/>
  <c r="AI55" i="31"/>
  <c r="AH55" i="31"/>
  <c r="AG55" i="31"/>
  <c r="AF55" i="31"/>
  <c r="AD55" i="31"/>
  <c r="E55" i="31"/>
  <c r="D55" i="31"/>
  <c r="P55" i="31" s="1"/>
  <c r="B55" i="31"/>
  <c r="BJ54" i="31"/>
  <c r="AQ54" i="31"/>
  <c r="AP54" i="31"/>
  <c r="AO54" i="31"/>
  <c r="AN54" i="31"/>
  <c r="AM54" i="31"/>
  <c r="AL54" i="31"/>
  <c r="AK54" i="31"/>
  <c r="AJ54" i="31"/>
  <c r="AI54" i="31"/>
  <c r="AH54" i="31"/>
  <c r="AG54" i="31"/>
  <c r="AF54" i="31"/>
  <c r="AR54" i="31" s="1"/>
  <c r="AD54" i="31"/>
  <c r="D54" i="31"/>
  <c r="B54" i="31"/>
  <c r="BJ53" i="31"/>
  <c r="AQ53" i="31"/>
  <c r="AP53" i="31"/>
  <c r="AO53" i="31"/>
  <c r="AN53" i="31"/>
  <c r="AM53" i="31"/>
  <c r="AL53" i="31"/>
  <c r="AK53" i="31"/>
  <c r="AJ53" i="31"/>
  <c r="AI53" i="31"/>
  <c r="AH53" i="31"/>
  <c r="AG53" i="31"/>
  <c r="AF53" i="31"/>
  <c r="AR53" i="31" s="1"/>
  <c r="AD53" i="31"/>
  <c r="D53" i="31"/>
  <c r="BJ52" i="31"/>
  <c r="AQ52" i="31"/>
  <c r="AP52" i="31"/>
  <c r="AO52" i="31"/>
  <c r="AN52" i="31"/>
  <c r="AM52" i="31"/>
  <c r="AL52" i="31"/>
  <c r="AK52" i="31"/>
  <c r="AJ52" i="31"/>
  <c r="AI52" i="31"/>
  <c r="AH52" i="31"/>
  <c r="AG52" i="31"/>
  <c r="AF52" i="31"/>
  <c r="AR52" i="31" s="1"/>
  <c r="AD52" i="31"/>
  <c r="D52" i="31"/>
  <c r="J51" i="30" s="1"/>
  <c r="BJ51" i="31"/>
  <c r="AQ51" i="31"/>
  <c r="AP51" i="31"/>
  <c r="AO51" i="31"/>
  <c r="AN51" i="31"/>
  <c r="AM51" i="31"/>
  <c r="AL51" i="31"/>
  <c r="AK51" i="31"/>
  <c r="AJ51" i="31"/>
  <c r="AI51" i="31"/>
  <c r="AH51" i="31"/>
  <c r="AG51" i="31"/>
  <c r="AF51" i="31"/>
  <c r="AD51" i="31"/>
  <c r="D51" i="31"/>
  <c r="J50" i="30" s="1"/>
  <c r="BJ50" i="31"/>
  <c r="AQ50" i="31"/>
  <c r="AP50" i="31"/>
  <c r="AO50" i="31"/>
  <c r="AN50" i="31"/>
  <c r="AM50" i="31"/>
  <c r="AL50" i="31"/>
  <c r="AK50" i="31"/>
  <c r="AJ50" i="31"/>
  <c r="AI50" i="31"/>
  <c r="AH50" i="31"/>
  <c r="AG50" i="31"/>
  <c r="AF50" i="31"/>
  <c r="AD50" i="31"/>
  <c r="F50" i="31"/>
  <c r="D50" i="31"/>
  <c r="P50" i="31" s="1"/>
  <c r="BJ49" i="31"/>
  <c r="AQ49" i="31"/>
  <c r="AP49" i="31"/>
  <c r="AP48" i="31" s="1"/>
  <c r="AO49" i="31"/>
  <c r="AO48" i="31" s="1"/>
  <c r="AN49" i="31"/>
  <c r="AM49" i="31"/>
  <c r="AL49" i="31"/>
  <c r="AL48" i="31" s="1"/>
  <c r="AK49" i="31"/>
  <c r="AK48" i="31" s="1"/>
  <c r="AJ49" i="31"/>
  <c r="AI49" i="31"/>
  <c r="AH49" i="31"/>
  <c r="AG49" i="31"/>
  <c r="AG48" i="31" s="1"/>
  <c r="AF49" i="31"/>
  <c r="AD49" i="31"/>
  <c r="D49" i="31"/>
  <c r="J48" i="30" s="1"/>
  <c r="BI48" i="31"/>
  <c r="BG48" i="31"/>
  <c r="BF48" i="31"/>
  <c r="BE48" i="31"/>
  <c r="BD48" i="31"/>
  <c r="BC48" i="31"/>
  <c r="BB48" i="31"/>
  <c r="BA48" i="31"/>
  <c r="AZ48" i="31"/>
  <c r="AY48" i="31"/>
  <c r="AX48" i="31"/>
  <c r="AW48" i="31"/>
  <c r="AV48" i="31"/>
  <c r="AT48" i="31"/>
  <c r="AC48" i="31"/>
  <c r="AB48" i="31"/>
  <c r="AA48" i="31"/>
  <c r="Z48" i="31"/>
  <c r="Y48" i="31"/>
  <c r="X48" i="31"/>
  <c r="W48" i="31"/>
  <c r="V48" i="31"/>
  <c r="U48" i="31"/>
  <c r="T48" i="31"/>
  <c r="S48" i="31"/>
  <c r="R48" i="31"/>
  <c r="O48" i="31"/>
  <c r="N48" i="31"/>
  <c r="M48" i="31"/>
  <c r="L48" i="31"/>
  <c r="K48" i="31"/>
  <c r="J48" i="31"/>
  <c r="I48" i="31"/>
  <c r="H48" i="31"/>
  <c r="G48" i="31"/>
  <c r="BJ47" i="31"/>
  <c r="AQ47" i="31"/>
  <c r="AP47" i="31"/>
  <c r="AO47" i="31"/>
  <c r="AN47" i="31"/>
  <c r="AM47" i="31"/>
  <c r="AL47" i="31"/>
  <c r="AK47" i="31"/>
  <c r="AJ47" i="31"/>
  <c r="AI47" i="31"/>
  <c r="AH47" i="31"/>
  <c r="AG47" i="31"/>
  <c r="AF47" i="31"/>
  <c r="AR47" i="31" s="1"/>
  <c r="AD47" i="31"/>
  <c r="D47" i="31"/>
  <c r="P47" i="31" s="1"/>
  <c r="BJ46" i="31"/>
  <c r="AQ46" i="31"/>
  <c r="AP46" i="31"/>
  <c r="AO46" i="31"/>
  <c r="AN46" i="31"/>
  <c r="AM46" i="31"/>
  <c r="AL46" i="31"/>
  <c r="AK46" i="31"/>
  <c r="AJ46" i="31"/>
  <c r="AI46" i="31"/>
  <c r="AH46" i="31"/>
  <c r="AG46" i="31"/>
  <c r="AF46" i="31"/>
  <c r="AR46" i="31" s="1"/>
  <c r="AD46" i="31"/>
  <c r="D46" i="31"/>
  <c r="P46" i="31" s="1"/>
  <c r="BJ45" i="31"/>
  <c r="AQ45" i="31"/>
  <c r="AQ44" i="31" s="1"/>
  <c r="AP45" i="31"/>
  <c r="AP44" i="31" s="1"/>
  <c r="AO45" i="31"/>
  <c r="AO44" i="31" s="1"/>
  <c r="AN45" i="31"/>
  <c r="AN44" i="31" s="1"/>
  <c r="AM45" i="31"/>
  <c r="AM44" i="31" s="1"/>
  <c r="AL45" i="31"/>
  <c r="AL44" i="31" s="1"/>
  <c r="AK45" i="31"/>
  <c r="AJ45" i="31"/>
  <c r="AI45" i="31"/>
  <c r="AI44" i="31" s="1"/>
  <c r="AH45" i="31"/>
  <c r="AH44" i="31" s="1"/>
  <c r="AG45" i="31"/>
  <c r="AG44" i="31" s="1"/>
  <c r="AF45" i="31"/>
  <c r="AR45" i="31" s="1"/>
  <c r="AR44" i="31" s="1"/>
  <c r="AD45" i="31"/>
  <c r="D45" i="31"/>
  <c r="P45" i="31" s="1"/>
  <c r="BI44" i="31"/>
  <c r="BG44" i="31"/>
  <c r="BF44" i="31"/>
  <c r="BE44" i="31"/>
  <c r="BD44" i="31"/>
  <c r="BC44" i="31"/>
  <c r="BB44" i="31"/>
  <c r="BA44" i="31"/>
  <c r="AZ44" i="31"/>
  <c r="AY44" i="31"/>
  <c r="AX44" i="31"/>
  <c r="AW44" i="31"/>
  <c r="AV44" i="31"/>
  <c r="AU44" i="31"/>
  <c r="AT44" i="31"/>
  <c r="AS44" i="31"/>
  <c r="AK44" i="31"/>
  <c r="AJ44" i="31"/>
  <c r="AC44" i="31"/>
  <c r="AB44" i="31"/>
  <c r="AA44" i="31"/>
  <c r="Z44" i="31"/>
  <c r="Y44" i="31"/>
  <c r="X44" i="31"/>
  <c r="W44" i="31"/>
  <c r="V44" i="31"/>
  <c r="U44" i="31"/>
  <c r="T44" i="31"/>
  <c r="S44" i="31"/>
  <c r="R44" i="31"/>
  <c r="O44" i="31"/>
  <c r="N44" i="31"/>
  <c r="M44" i="31"/>
  <c r="L44" i="31"/>
  <c r="K44" i="31"/>
  <c r="J44" i="31"/>
  <c r="I44" i="31"/>
  <c r="H44" i="31"/>
  <c r="G44" i="31"/>
  <c r="F44" i="31"/>
  <c r="E44" i="31"/>
  <c r="BJ43" i="31"/>
  <c r="AQ43" i="31"/>
  <c r="AP43" i="31"/>
  <c r="AO43" i="31"/>
  <c r="AN43" i="31"/>
  <c r="AM43" i="31"/>
  <c r="AL43" i="31"/>
  <c r="AK43" i="31"/>
  <c r="AJ43" i="31"/>
  <c r="AI43" i="31"/>
  <c r="AH43" i="31"/>
  <c r="AG43" i="31"/>
  <c r="AF43" i="31"/>
  <c r="AD43" i="31"/>
  <c r="P43" i="31"/>
  <c r="D43" i="31"/>
  <c r="BJ42" i="31"/>
  <c r="AQ42" i="31"/>
  <c r="AP42" i="31"/>
  <c r="AO42" i="31"/>
  <c r="AN42" i="31"/>
  <c r="AM42" i="31"/>
  <c r="AL42" i="31"/>
  <c r="AK42" i="31"/>
  <c r="AJ42" i="31"/>
  <c r="AI42" i="31"/>
  <c r="AH42" i="31"/>
  <c r="AG42" i="31"/>
  <c r="AF42" i="31"/>
  <c r="AD42" i="31"/>
  <c r="P42" i="31"/>
  <c r="D42" i="31"/>
  <c r="BJ41" i="31"/>
  <c r="AQ41" i="31"/>
  <c r="AP41" i="31"/>
  <c r="AO41" i="31"/>
  <c r="AN41" i="31"/>
  <c r="AM41" i="31"/>
  <c r="AL41" i="31"/>
  <c r="AK41" i="31"/>
  <c r="AJ41" i="31"/>
  <c r="AI41" i="31"/>
  <c r="AH41" i="31"/>
  <c r="AG41" i="31"/>
  <c r="AF41" i="31"/>
  <c r="AD41" i="31"/>
  <c r="P41" i="31"/>
  <c r="D41" i="31"/>
  <c r="BJ40" i="31"/>
  <c r="AU40" i="31"/>
  <c r="AQ40" i="31"/>
  <c r="AP40" i="31"/>
  <c r="AO40" i="31"/>
  <c r="AN40" i="31"/>
  <c r="AM40" i="31"/>
  <c r="AL40" i="31"/>
  <c r="AK40" i="31"/>
  <c r="AJ40" i="31"/>
  <c r="AI40" i="31"/>
  <c r="AH40" i="31"/>
  <c r="AG40" i="31"/>
  <c r="AF40" i="31"/>
  <c r="AD40" i="31"/>
  <c r="F40" i="31"/>
  <c r="D40" i="31"/>
  <c r="AU39" i="31"/>
  <c r="BJ39" i="31" s="1"/>
  <c r="AQ39" i="31"/>
  <c r="AP39" i="31"/>
  <c r="AO39" i="31"/>
  <c r="AN39" i="31"/>
  <c r="AM39" i="31"/>
  <c r="AL39" i="31"/>
  <c r="AK39" i="31"/>
  <c r="AJ39" i="31"/>
  <c r="AI39" i="31"/>
  <c r="AH39" i="31"/>
  <c r="AG39" i="31"/>
  <c r="AF39" i="31"/>
  <c r="AD39" i="31"/>
  <c r="D39" i="31"/>
  <c r="P39" i="31" s="1"/>
  <c r="BJ38" i="31"/>
  <c r="AQ38" i="31"/>
  <c r="AP38" i="31"/>
  <c r="AO38" i="31"/>
  <c r="AN38" i="31"/>
  <c r="AM38" i="31"/>
  <c r="AL38" i="31"/>
  <c r="AK38" i="31"/>
  <c r="AJ38" i="31"/>
  <c r="AI38" i="31"/>
  <c r="AH38" i="31"/>
  <c r="AG38" i="31"/>
  <c r="AF38" i="31"/>
  <c r="AD38" i="31"/>
  <c r="D38" i="31"/>
  <c r="P38" i="31" s="1"/>
  <c r="BJ37" i="31"/>
  <c r="AQ37" i="31"/>
  <c r="AP37" i="31"/>
  <c r="AO37" i="31"/>
  <c r="AN37" i="31"/>
  <c r="AM37" i="31"/>
  <c r="AL37" i="31"/>
  <c r="AK37" i="31"/>
  <c r="AJ37" i="31"/>
  <c r="AI37" i="31"/>
  <c r="AH37" i="31"/>
  <c r="AG37" i="31"/>
  <c r="AF37" i="31"/>
  <c r="AD37" i="31"/>
  <c r="F37" i="31"/>
  <c r="D37" i="31"/>
  <c r="J40" i="30" s="1"/>
  <c r="BJ36" i="31"/>
  <c r="AQ36" i="31"/>
  <c r="AP36" i="31"/>
  <c r="AO36" i="31"/>
  <c r="AN36" i="31"/>
  <c r="AM36" i="31"/>
  <c r="AL36" i="31"/>
  <c r="AK36" i="31"/>
  <c r="AJ36" i="31"/>
  <c r="AI36" i="31"/>
  <c r="AH36" i="31"/>
  <c r="AG36" i="31"/>
  <c r="AF36" i="31"/>
  <c r="AD36" i="31"/>
  <c r="D36" i="31"/>
  <c r="P36" i="31" s="1"/>
  <c r="BJ35" i="31"/>
  <c r="AQ35" i="31"/>
  <c r="AP35" i="31"/>
  <c r="AO35" i="31"/>
  <c r="AN35" i="31"/>
  <c r="AM35" i="31"/>
  <c r="AL35" i="31"/>
  <c r="AK35" i="31"/>
  <c r="AJ35" i="31"/>
  <c r="AI35" i="31"/>
  <c r="AH35" i="31"/>
  <c r="AG35" i="31"/>
  <c r="AF35" i="31"/>
  <c r="AR35" i="31" s="1"/>
  <c r="AD35" i="31"/>
  <c r="D35" i="31"/>
  <c r="P35" i="31" s="1"/>
  <c r="BJ34" i="31"/>
  <c r="AQ34" i="31"/>
  <c r="AQ33" i="31" s="1"/>
  <c r="AQ32" i="31" s="1"/>
  <c r="AP34" i="31"/>
  <c r="AP33" i="31" s="1"/>
  <c r="AP32" i="31" s="1"/>
  <c r="AO34" i="31"/>
  <c r="AO33" i="31" s="1"/>
  <c r="AO32" i="31" s="1"/>
  <c r="AN34" i="31"/>
  <c r="AM34" i="31"/>
  <c r="AM33" i="31" s="1"/>
  <c r="AM32" i="31" s="1"/>
  <c r="AL34" i="31"/>
  <c r="AL33" i="31" s="1"/>
  <c r="AL32" i="31" s="1"/>
  <c r="AK34" i="31"/>
  <c r="AK33" i="31" s="1"/>
  <c r="AK32" i="31" s="1"/>
  <c r="AJ34" i="31"/>
  <c r="AJ33" i="31" s="1"/>
  <c r="AJ32" i="31" s="1"/>
  <c r="AI34" i="31"/>
  <c r="AI33" i="31" s="1"/>
  <c r="AI32" i="31" s="1"/>
  <c r="AH34" i="31"/>
  <c r="AH33" i="31" s="1"/>
  <c r="AH32" i="31" s="1"/>
  <c r="AG34" i="31"/>
  <c r="AG33" i="31" s="1"/>
  <c r="AG32" i="31" s="1"/>
  <c r="AF34" i="31"/>
  <c r="AR34" i="31" s="1"/>
  <c r="AR33" i="31" s="1"/>
  <c r="AD34" i="31"/>
  <c r="D34" i="31"/>
  <c r="P34" i="31" s="1"/>
  <c r="BI33" i="31"/>
  <c r="BI32" i="31" s="1"/>
  <c r="BG33" i="31"/>
  <c r="BG32" i="31" s="1"/>
  <c r="BF33" i="31"/>
  <c r="BF32" i="31" s="1"/>
  <c r="BE33" i="31"/>
  <c r="BE32" i="31" s="1"/>
  <c r="BD33" i="31"/>
  <c r="BD32" i="31" s="1"/>
  <c r="BC33" i="31"/>
  <c r="BC32" i="31" s="1"/>
  <c r="BB33" i="31"/>
  <c r="BA33" i="31"/>
  <c r="AZ33" i="31"/>
  <c r="AZ32" i="31" s="1"/>
  <c r="AY33" i="31"/>
  <c r="AY32" i="31" s="1"/>
  <c r="AX33" i="31"/>
  <c r="AX32" i="31" s="1"/>
  <c r="AW33" i="31"/>
  <c r="AW32" i="31" s="1"/>
  <c r="AV33" i="31"/>
  <c r="AV32" i="31" s="1"/>
  <c r="AU33" i="31"/>
  <c r="AT33" i="31"/>
  <c r="AS33" i="31"/>
  <c r="AS32" i="31" s="1"/>
  <c r="AN33" i="31"/>
  <c r="AN32" i="31" s="1"/>
  <c r="AF33" i="31"/>
  <c r="AF32" i="31" s="1"/>
  <c r="AR32" i="31" s="1"/>
  <c r="AC33" i="31"/>
  <c r="AC32" i="31" s="1"/>
  <c r="AB33" i="31"/>
  <c r="AB32" i="31" s="1"/>
  <c r="AA33" i="31"/>
  <c r="AA32" i="31" s="1"/>
  <c r="Z33" i="31"/>
  <c r="Z32" i="31" s="1"/>
  <c r="Y33" i="31"/>
  <c r="Y32" i="31" s="1"/>
  <c r="X33" i="31"/>
  <c r="W33" i="31"/>
  <c r="V33" i="31"/>
  <c r="V32" i="31" s="1"/>
  <c r="U33" i="31"/>
  <c r="U32" i="31" s="1"/>
  <c r="T33" i="31"/>
  <c r="T32" i="31" s="1"/>
  <c r="S33" i="31"/>
  <c r="S32" i="31" s="1"/>
  <c r="R33" i="31"/>
  <c r="R32" i="31" s="1"/>
  <c r="O33" i="31"/>
  <c r="O32" i="31" s="1"/>
  <c r="N33" i="31"/>
  <c r="M33" i="31"/>
  <c r="L33" i="31"/>
  <c r="L32" i="31" s="1"/>
  <c r="K33" i="31"/>
  <c r="J33" i="31"/>
  <c r="J32" i="31" s="1"/>
  <c r="I33" i="31"/>
  <c r="H33" i="31"/>
  <c r="H32" i="31" s="1"/>
  <c r="G33" i="31"/>
  <c r="F33" i="31"/>
  <c r="E33" i="31"/>
  <c r="E32" i="31" s="1"/>
  <c r="BB32" i="31"/>
  <c r="BA32" i="31"/>
  <c r="AT32" i="31"/>
  <c r="X32" i="31"/>
  <c r="W32" i="31"/>
  <c r="N32" i="31"/>
  <c r="M32" i="31"/>
  <c r="K32" i="31"/>
  <c r="I32" i="31"/>
  <c r="G32" i="31"/>
  <c r="BJ31" i="31"/>
  <c r="AQ31" i="31"/>
  <c r="AP31" i="31"/>
  <c r="AO31" i="31"/>
  <c r="AN31" i="31"/>
  <c r="AM31" i="31"/>
  <c r="AL31" i="31"/>
  <c r="AK31" i="31"/>
  <c r="AJ31" i="31"/>
  <c r="AI31" i="31"/>
  <c r="AH31" i="31"/>
  <c r="AG31" i="31"/>
  <c r="AF31" i="31"/>
  <c r="AR31" i="31" s="1"/>
  <c r="AD31" i="31"/>
  <c r="O31" i="31"/>
  <c r="P31" i="31" s="1"/>
  <c r="D31" i="31"/>
  <c r="AT30" i="31"/>
  <c r="BJ30" i="31" s="1"/>
  <c r="AQ30" i="31"/>
  <c r="AP30" i="31"/>
  <c r="AO30" i="31"/>
  <c r="AN30" i="31"/>
  <c r="AM30" i="31"/>
  <c r="AL30" i="31"/>
  <c r="AK30" i="31"/>
  <c r="AJ30" i="31"/>
  <c r="AI30" i="31"/>
  <c r="AH30" i="31"/>
  <c r="AG30" i="31"/>
  <c r="AF30" i="31"/>
  <c r="AD30" i="31"/>
  <c r="F30" i="31"/>
  <c r="D30" i="31"/>
  <c r="P30" i="31" s="1"/>
  <c r="BJ29" i="31"/>
  <c r="AQ29" i="31"/>
  <c r="AP29" i="31"/>
  <c r="AO29" i="31"/>
  <c r="AN29" i="31"/>
  <c r="AM29" i="31"/>
  <c r="AL29" i="31"/>
  <c r="AK29" i="31"/>
  <c r="AJ29" i="31"/>
  <c r="AI29" i="31"/>
  <c r="AH29" i="31"/>
  <c r="AG29" i="31"/>
  <c r="AF29" i="31"/>
  <c r="AR29" i="31" s="1"/>
  <c r="AD29" i="31"/>
  <c r="D29" i="31"/>
  <c r="P29" i="31" s="1"/>
  <c r="BJ28" i="31"/>
  <c r="AQ28" i="31"/>
  <c r="AP28" i="31"/>
  <c r="AO28" i="31"/>
  <c r="AN28" i="31"/>
  <c r="AM28" i="31"/>
  <c r="AL28" i="31"/>
  <c r="AK28" i="31"/>
  <c r="AJ28" i="31"/>
  <c r="AI28" i="31"/>
  <c r="AH28" i="31"/>
  <c r="AG28" i="31"/>
  <c r="AF28" i="31"/>
  <c r="AD28" i="31"/>
  <c r="D28" i="31"/>
  <c r="AU27" i="31"/>
  <c r="BJ27" i="31" s="1"/>
  <c r="AQ27" i="31"/>
  <c r="AP27" i="31"/>
  <c r="AO27" i="31"/>
  <c r="AN27" i="31"/>
  <c r="AM27" i="31"/>
  <c r="AL27" i="31"/>
  <c r="AK27" i="31"/>
  <c r="AJ27" i="31"/>
  <c r="AI27" i="31"/>
  <c r="AH27" i="31"/>
  <c r="AG27" i="31"/>
  <c r="AF27" i="31"/>
  <c r="AR27" i="31" s="1"/>
  <c r="AD27" i="31"/>
  <c r="D27" i="31"/>
  <c r="P27" i="31" s="1"/>
  <c r="AX26" i="31"/>
  <c r="AX25" i="31" s="1"/>
  <c r="AX24" i="31" s="1"/>
  <c r="AW26" i="31"/>
  <c r="AW25" i="31" s="1"/>
  <c r="AW24" i="31" s="1"/>
  <c r="AV26" i="31"/>
  <c r="AU26" i="31"/>
  <c r="AT26" i="31"/>
  <c r="AT25" i="31" s="1"/>
  <c r="AS26" i="31"/>
  <c r="AQ26" i="31"/>
  <c r="AP26" i="31"/>
  <c r="AO26" i="31"/>
  <c r="AN26" i="31"/>
  <c r="AM26" i="31"/>
  <c r="AL26" i="31"/>
  <c r="AK26" i="31"/>
  <c r="AJ26" i="31"/>
  <c r="AI26" i="31"/>
  <c r="AH26" i="31"/>
  <c r="AG26" i="31"/>
  <c r="AF26" i="31"/>
  <c r="AD26" i="31"/>
  <c r="F26" i="31"/>
  <c r="D26" i="31"/>
  <c r="P26" i="31" s="1"/>
  <c r="BI25" i="31"/>
  <c r="BI24" i="31" s="1"/>
  <c r="BG25" i="31"/>
  <c r="BF25" i="31"/>
  <c r="BE25" i="31"/>
  <c r="BD25" i="31"/>
  <c r="BD24" i="31" s="1"/>
  <c r="BC25" i="31"/>
  <c r="BB25" i="31"/>
  <c r="BA25" i="31"/>
  <c r="AZ25" i="31"/>
  <c r="AZ24" i="31" s="1"/>
  <c r="AY25" i="31"/>
  <c r="AV25" i="31"/>
  <c r="AU25" i="31"/>
  <c r="AU24" i="31" s="1"/>
  <c r="AN25" i="31"/>
  <c r="AM25" i="31"/>
  <c r="AM24" i="31" s="1"/>
  <c r="AJ25" i="31"/>
  <c r="AJ24" i="31" s="1"/>
  <c r="AC25" i="31"/>
  <c r="AC24" i="31" s="1"/>
  <c r="AB25" i="31"/>
  <c r="AA25" i="31"/>
  <c r="Z25" i="31"/>
  <c r="Z24" i="31" s="1"/>
  <c r="Y25" i="31"/>
  <c r="Y24" i="31" s="1"/>
  <c r="X25" i="31"/>
  <c r="X24" i="31" s="1"/>
  <c r="W25" i="31"/>
  <c r="W24" i="31" s="1"/>
  <c r="V25" i="31"/>
  <c r="V24" i="31" s="1"/>
  <c r="U25" i="31"/>
  <c r="U24" i="31" s="1"/>
  <c r="T25" i="31"/>
  <c r="T24" i="31" s="1"/>
  <c r="S25" i="31"/>
  <c r="S24" i="31" s="1"/>
  <c r="R25" i="31"/>
  <c r="R24" i="31" s="1"/>
  <c r="O25" i="31"/>
  <c r="N25" i="31"/>
  <c r="N24" i="31" s="1"/>
  <c r="N22" i="31" s="1"/>
  <c r="M25" i="31"/>
  <c r="L25" i="31"/>
  <c r="L24" i="31" s="1"/>
  <c r="K25" i="31"/>
  <c r="K24" i="31" s="1"/>
  <c r="J25" i="31"/>
  <c r="J24" i="31" s="1"/>
  <c r="I25" i="31"/>
  <c r="I24" i="31" s="1"/>
  <c r="H25" i="31"/>
  <c r="H24" i="31" s="1"/>
  <c r="G25" i="31"/>
  <c r="G24" i="31" s="1"/>
  <c r="F25" i="31"/>
  <c r="F24" i="31" s="1"/>
  <c r="E25" i="31"/>
  <c r="BG24" i="31"/>
  <c r="BF24" i="31"/>
  <c r="BE24" i="31"/>
  <c r="BC24" i="31"/>
  <c r="BB24" i="31"/>
  <c r="BA24" i="31"/>
  <c r="AY24" i="31"/>
  <c r="AV24" i="31"/>
  <c r="AB24" i="31"/>
  <c r="AA24" i="31"/>
  <c r="M24" i="31"/>
  <c r="E24" i="31"/>
  <c r="AX23" i="31"/>
  <c r="AV23" i="31"/>
  <c r="AU23" i="31"/>
  <c r="AT23" i="31"/>
  <c r="AS23" i="31"/>
  <c r="AQ23" i="31"/>
  <c r="AP23" i="31"/>
  <c r="AO23" i="31"/>
  <c r="AN23" i="31"/>
  <c r="AM23" i="31"/>
  <c r="AL23" i="31"/>
  <c r="AK23" i="31"/>
  <c r="AJ23" i="31"/>
  <c r="AI23" i="31"/>
  <c r="AH23" i="31"/>
  <c r="AG23" i="31"/>
  <c r="AF23" i="31"/>
  <c r="AD23" i="31"/>
  <c r="F23" i="31"/>
  <c r="E23" i="31"/>
  <c r="D23" i="31"/>
  <c r="BJ20" i="31"/>
  <c r="AQ20" i="31"/>
  <c r="AP20" i="31"/>
  <c r="AO20" i="31"/>
  <c r="AN20" i="31"/>
  <c r="AM20" i="31"/>
  <c r="AL20" i="31"/>
  <c r="AK20" i="31"/>
  <c r="AJ20" i="31"/>
  <c r="AI20" i="31"/>
  <c r="AH20" i="31"/>
  <c r="AG20" i="31"/>
  <c r="AF20" i="31"/>
  <c r="AD20" i="31"/>
  <c r="F20" i="31"/>
  <c r="P20" i="31" s="1"/>
  <c r="BJ19" i="31"/>
  <c r="AQ19" i="31"/>
  <c r="AP19" i="31"/>
  <c r="AO19" i="31"/>
  <c r="AN19" i="31"/>
  <c r="AM19" i="31"/>
  <c r="AL19" i="31"/>
  <c r="AK19" i="31"/>
  <c r="AJ19" i="31"/>
  <c r="AI19" i="31"/>
  <c r="AH19" i="31"/>
  <c r="AG19" i="31"/>
  <c r="AF19" i="31"/>
  <c r="AR19" i="31" s="1"/>
  <c r="AD19" i="31"/>
  <c r="AY9" i="31"/>
  <c r="AX9" i="31"/>
  <c r="AU9" i="31"/>
  <c r="AT9" i="31"/>
  <c r="AT8" i="31" s="1"/>
  <c r="AS9" i="31"/>
  <c r="AS8" i="31" s="1"/>
  <c r="AQ9" i="31"/>
  <c r="AP9" i="31"/>
  <c r="AO9" i="31"/>
  <c r="AO8" i="31" s="1"/>
  <c r="AN9" i="31"/>
  <c r="AM9" i="31"/>
  <c r="AL9" i="31"/>
  <c r="AK9" i="31"/>
  <c r="AK8" i="31" s="1"/>
  <c r="AJ9" i="31"/>
  <c r="AI9" i="31"/>
  <c r="AH9" i="31"/>
  <c r="AG9" i="31"/>
  <c r="AG8" i="31" s="1"/>
  <c r="AF9" i="31"/>
  <c r="AD9" i="31"/>
  <c r="F9" i="31"/>
  <c r="D9" i="31"/>
  <c r="BI8" i="31"/>
  <c r="BG8" i="31"/>
  <c r="BF8" i="31"/>
  <c r="BE8" i="31"/>
  <c r="BD8" i="31"/>
  <c r="BC8" i="31"/>
  <c r="BB8" i="31"/>
  <c r="BA8" i="31"/>
  <c r="AZ8" i="31"/>
  <c r="AY8" i="31"/>
  <c r="AX8" i="31"/>
  <c r="AW8" i="31"/>
  <c r="AV8" i="31"/>
  <c r="AU8" i="31"/>
  <c r="AQ8" i="31"/>
  <c r="AD8" i="31"/>
  <c r="AC8" i="31"/>
  <c r="AB8" i="31"/>
  <c r="AA8" i="31"/>
  <c r="Z8" i="31"/>
  <c r="Y8" i="31"/>
  <c r="X8" i="31"/>
  <c r="W8" i="31"/>
  <c r="V8" i="31"/>
  <c r="U8" i="31"/>
  <c r="T8" i="31"/>
  <c r="S8" i="31"/>
  <c r="R8" i="31"/>
  <c r="O8" i="31"/>
  <c r="N8" i="31"/>
  <c r="M8" i="31"/>
  <c r="L8" i="31"/>
  <c r="K8" i="31"/>
  <c r="J8" i="31"/>
  <c r="I8" i="31"/>
  <c r="H8" i="31"/>
  <c r="G8" i="31"/>
  <c r="E8" i="31"/>
  <c r="D8" i="31"/>
  <c r="BJ6" i="31"/>
  <c r="BI6" i="31"/>
  <c r="AQ6" i="31"/>
  <c r="AP6" i="31"/>
  <c r="AO6" i="31"/>
  <c r="AN6" i="31"/>
  <c r="AM6" i="31"/>
  <c r="AL6" i="31"/>
  <c r="AK6" i="31"/>
  <c r="AJ6" i="31"/>
  <c r="AI6" i="31"/>
  <c r="AH6" i="31"/>
  <c r="AG6" i="31"/>
  <c r="AF6" i="31"/>
  <c r="AD6" i="31"/>
  <c r="AC6" i="31"/>
  <c r="AB6" i="31"/>
  <c r="AA6" i="31"/>
  <c r="Z6" i="31"/>
  <c r="Y6" i="31"/>
  <c r="X6" i="31"/>
  <c r="W6" i="31"/>
  <c r="V6" i="31"/>
  <c r="U6" i="31"/>
  <c r="T6" i="31"/>
  <c r="S6" i="31"/>
  <c r="R6" i="31"/>
  <c r="P6" i="31"/>
  <c r="O6" i="31"/>
  <c r="N6" i="31"/>
  <c r="M6" i="31"/>
  <c r="L6" i="31"/>
  <c r="K6" i="31"/>
  <c r="J6" i="31"/>
  <c r="I6" i="31"/>
  <c r="H6" i="31"/>
  <c r="G6" i="31"/>
  <c r="F6" i="31"/>
  <c r="E6" i="31"/>
  <c r="D6" i="31"/>
  <c r="B2" i="31"/>
  <c r="J100" i="30"/>
  <c r="I100" i="30"/>
  <c r="L100" i="30" s="1"/>
  <c r="E100" i="30"/>
  <c r="D100" i="30"/>
  <c r="G100" i="30" s="1"/>
  <c r="I99" i="30"/>
  <c r="L99" i="30" s="1"/>
  <c r="E99" i="30"/>
  <c r="D99" i="30"/>
  <c r="G99" i="30" s="1"/>
  <c r="J98" i="30"/>
  <c r="I98" i="30"/>
  <c r="E98" i="30"/>
  <c r="D98" i="30"/>
  <c r="J97" i="30"/>
  <c r="I97" i="30"/>
  <c r="L97" i="30" s="1"/>
  <c r="E97" i="30"/>
  <c r="D97" i="30"/>
  <c r="G97" i="30" s="1"/>
  <c r="J96" i="30"/>
  <c r="I96" i="30"/>
  <c r="L96" i="30" s="1"/>
  <c r="E96" i="30"/>
  <c r="D96" i="30"/>
  <c r="I95" i="30"/>
  <c r="E95" i="30"/>
  <c r="D95" i="30"/>
  <c r="G95" i="30" s="1"/>
  <c r="J94" i="30"/>
  <c r="I94" i="30"/>
  <c r="E94" i="30"/>
  <c r="D94" i="30"/>
  <c r="J93" i="30"/>
  <c r="I93" i="30"/>
  <c r="E93" i="30"/>
  <c r="D93" i="30"/>
  <c r="L91" i="30"/>
  <c r="G91" i="30"/>
  <c r="J90" i="30"/>
  <c r="I90" i="30"/>
  <c r="L90" i="30" s="1"/>
  <c r="E90" i="30"/>
  <c r="D90" i="30"/>
  <c r="G90" i="30" s="1"/>
  <c r="J89" i="30"/>
  <c r="I89" i="30"/>
  <c r="E89" i="30"/>
  <c r="D89" i="30"/>
  <c r="J88" i="30"/>
  <c r="I88" i="30"/>
  <c r="L88" i="30" s="1"/>
  <c r="E88" i="30"/>
  <c r="D88" i="30"/>
  <c r="G88" i="30" s="1"/>
  <c r="J87" i="30"/>
  <c r="I87" i="30"/>
  <c r="L87" i="30" s="1"/>
  <c r="E87" i="30"/>
  <c r="D87" i="30"/>
  <c r="G87" i="30" s="1"/>
  <c r="J86" i="30"/>
  <c r="I86" i="30"/>
  <c r="E86" i="30"/>
  <c r="D86" i="30"/>
  <c r="G86" i="30" s="1"/>
  <c r="J85" i="30"/>
  <c r="I85" i="30"/>
  <c r="L85" i="30" s="1"/>
  <c r="E85" i="30"/>
  <c r="D85" i="30"/>
  <c r="G85" i="30" s="1"/>
  <c r="J84" i="30"/>
  <c r="I84" i="30"/>
  <c r="E84" i="30"/>
  <c r="D84" i="30"/>
  <c r="J83" i="30"/>
  <c r="I83" i="30"/>
  <c r="E83" i="30"/>
  <c r="D83" i="30"/>
  <c r="G83" i="30" s="1"/>
  <c r="J78" i="30"/>
  <c r="I78" i="30"/>
  <c r="L78" i="30" s="1"/>
  <c r="E78" i="30"/>
  <c r="D78" i="30"/>
  <c r="G78" i="30" s="1"/>
  <c r="J77" i="30"/>
  <c r="I77" i="30"/>
  <c r="E77" i="30"/>
  <c r="D77" i="30"/>
  <c r="J74" i="30"/>
  <c r="I74" i="30"/>
  <c r="L74" i="30" s="1"/>
  <c r="E74" i="30"/>
  <c r="D74" i="30"/>
  <c r="J73" i="30"/>
  <c r="I73" i="30"/>
  <c r="E73" i="30"/>
  <c r="D73" i="30"/>
  <c r="G73" i="30" s="1"/>
  <c r="I68" i="30"/>
  <c r="E68" i="30"/>
  <c r="D68" i="30"/>
  <c r="G68" i="30" s="1"/>
  <c r="I67" i="30"/>
  <c r="L67" i="30" s="1"/>
  <c r="E67" i="30"/>
  <c r="D67" i="30"/>
  <c r="G67" i="30" s="1"/>
  <c r="J66" i="30"/>
  <c r="I66" i="30"/>
  <c r="E66" i="30"/>
  <c r="D66" i="30"/>
  <c r="I65" i="30"/>
  <c r="D65" i="30"/>
  <c r="J64" i="30"/>
  <c r="I64" i="30"/>
  <c r="E64" i="30"/>
  <c r="D64" i="30"/>
  <c r="J63" i="30"/>
  <c r="I63" i="30"/>
  <c r="E63" i="30"/>
  <c r="D63" i="30"/>
  <c r="G63" i="30" s="1"/>
  <c r="I62" i="30"/>
  <c r="E62" i="30"/>
  <c r="D62" i="30"/>
  <c r="I61" i="30"/>
  <c r="E61" i="30"/>
  <c r="D61" i="30"/>
  <c r="G61" i="30" s="1"/>
  <c r="I60" i="30"/>
  <c r="E60" i="30"/>
  <c r="D60" i="30"/>
  <c r="I59" i="30"/>
  <c r="E59" i="30"/>
  <c r="D59" i="30"/>
  <c r="I58" i="30"/>
  <c r="E58" i="30"/>
  <c r="D58" i="30"/>
  <c r="J57" i="30"/>
  <c r="I57" i="30"/>
  <c r="E57" i="30"/>
  <c r="D57" i="30"/>
  <c r="G57" i="30" s="1"/>
  <c r="I56" i="30"/>
  <c r="E56" i="30"/>
  <c r="D56" i="30"/>
  <c r="I55" i="30"/>
  <c r="L55" i="30" s="1"/>
  <c r="E55" i="30"/>
  <c r="D55" i="30"/>
  <c r="G55" i="30" s="1"/>
  <c r="I54" i="30"/>
  <c r="E54" i="30"/>
  <c r="D54" i="30"/>
  <c r="B54" i="30"/>
  <c r="I53" i="30"/>
  <c r="E53" i="30"/>
  <c r="D53" i="30"/>
  <c r="G53" i="30" s="1"/>
  <c r="B53" i="30"/>
  <c r="I52" i="30"/>
  <c r="L52" i="30" s="1"/>
  <c r="E52" i="30"/>
  <c r="D52" i="30"/>
  <c r="G52" i="30" s="1"/>
  <c r="I51" i="30"/>
  <c r="E51" i="30"/>
  <c r="D51" i="30"/>
  <c r="I50" i="30"/>
  <c r="E50" i="30"/>
  <c r="D50" i="30"/>
  <c r="I49" i="30"/>
  <c r="E49" i="30"/>
  <c r="D49" i="30"/>
  <c r="I48" i="30"/>
  <c r="E48" i="30"/>
  <c r="D48" i="30"/>
  <c r="J46" i="30"/>
  <c r="I46" i="30"/>
  <c r="L46" i="30" s="1"/>
  <c r="E46" i="30"/>
  <c r="D46" i="30"/>
  <c r="G46" i="30" s="1"/>
  <c r="J45" i="30"/>
  <c r="I45" i="30"/>
  <c r="E45" i="30"/>
  <c r="D45" i="30"/>
  <c r="J44" i="30"/>
  <c r="I44" i="30"/>
  <c r="E44" i="30"/>
  <c r="D44" i="30"/>
  <c r="I43" i="30"/>
  <c r="D43" i="30"/>
  <c r="J42" i="30"/>
  <c r="I42" i="30"/>
  <c r="E42" i="30"/>
  <c r="D42" i="30"/>
  <c r="J41" i="30"/>
  <c r="I41" i="30"/>
  <c r="L41" i="30" s="1"/>
  <c r="E41" i="30"/>
  <c r="D41" i="30"/>
  <c r="G41" i="30" s="1"/>
  <c r="I40" i="30"/>
  <c r="E40" i="30"/>
  <c r="D40" i="30"/>
  <c r="I39" i="30"/>
  <c r="E39" i="30"/>
  <c r="D39" i="30"/>
  <c r="J38" i="30"/>
  <c r="I38" i="30"/>
  <c r="L38" i="30" s="1"/>
  <c r="E38" i="30"/>
  <c r="D38" i="30"/>
  <c r="G38" i="30" s="1"/>
  <c r="J37" i="30"/>
  <c r="I37" i="30"/>
  <c r="E37" i="30"/>
  <c r="D37" i="30"/>
  <c r="J34" i="30"/>
  <c r="I34" i="30"/>
  <c r="L34" i="30" s="1"/>
  <c r="E34" i="30"/>
  <c r="D34" i="30"/>
  <c r="G34" i="30" s="1"/>
  <c r="J33" i="30"/>
  <c r="I33" i="30"/>
  <c r="E33" i="30"/>
  <c r="D33" i="30"/>
  <c r="J32" i="30"/>
  <c r="I32" i="30"/>
  <c r="E32" i="30"/>
  <c r="D32" i="30"/>
  <c r="J30" i="30"/>
  <c r="I30" i="30"/>
  <c r="E30" i="30"/>
  <c r="D30" i="30"/>
  <c r="J29" i="30"/>
  <c r="I29" i="30"/>
  <c r="E29" i="30"/>
  <c r="D29" i="30"/>
  <c r="G29" i="30" s="1"/>
  <c r="J28" i="30"/>
  <c r="I28" i="30"/>
  <c r="E28" i="30"/>
  <c r="D28" i="30"/>
  <c r="I24" i="30"/>
  <c r="E24" i="30"/>
  <c r="D24" i="30"/>
  <c r="J21" i="30"/>
  <c r="I21" i="30"/>
  <c r="L21" i="30" s="1"/>
  <c r="E21" i="30"/>
  <c r="D21" i="30"/>
  <c r="G21" i="30" s="1"/>
  <c r="J20" i="30"/>
  <c r="I20" i="30"/>
  <c r="E20" i="30"/>
  <c r="D20" i="30"/>
  <c r="D5" i="30"/>
  <c r="B3" i="30"/>
  <c r="B2" i="30"/>
  <c r="BJ103" i="31" l="1"/>
  <c r="BJ44" i="31"/>
  <c r="P56" i="31"/>
  <c r="P57" i="31"/>
  <c r="AD48" i="31"/>
  <c r="J60" i="30"/>
  <c r="E48" i="31"/>
  <c r="AP81" i="31"/>
  <c r="K103" i="31"/>
  <c r="O103" i="31"/>
  <c r="S103" i="31"/>
  <c r="AA103" i="31"/>
  <c r="AZ103" i="31"/>
  <c r="BI103" i="31"/>
  <c r="N71" i="31"/>
  <c r="N105" i="31" s="1"/>
  <c r="AD25" i="31"/>
  <c r="AA22" i="31"/>
  <c r="P44" i="31"/>
  <c r="AI48" i="31"/>
  <c r="D73" i="31"/>
  <c r="D81" i="31" s="1"/>
  <c r="G81" i="31"/>
  <c r="O81" i="31"/>
  <c r="AW81" i="31"/>
  <c r="AD83" i="31"/>
  <c r="J103" i="31"/>
  <c r="T103" i="31"/>
  <c r="AB103" i="31"/>
  <c r="AS93" i="31"/>
  <c r="AS103" i="31" s="1"/>
  <c r="P96" i="31"/>
  <c r="I106" i="30"/>
  <c r="J106" i="30" s="1"/>
  <c r="K106" i="30" s="1"/>
  <c r="D107" i="31"/>
  <c r="P107" i="31" s="1"/>
  <c r="AJ8" i="31"/>
  <c r="AN8" i="31"/>
  <c r="AR20" i="31"/>
  <c r="AH8" i="31"/>
  <c r="AL8" i="31"/>
  <c r="AP8" i="31"/>
  <c r="AI8" i="31"/>
  <c r="AM8" i="31"/>
  <c r="AF103" i="31"/>
  <c r="AN103" i="31"/>
  <c r="AJ93" i="31"/>
  <c r="AJ103" i="31" s="1"/>
  <c r="AG93" i="31"/>
  <c r="AG103" i="31" s="1"/>
  <c r="AO93" i="31"/>
  <c r="AO103" i="31" s="1"/>
  <c r="AR50" i="31"/>
  <c r="AR95" i="31"/>
  <c r="AN24" i="31"/>
  <c r="AR26" i="31"/>
  <c r="AR25" i="31" s="1"/>
  <c r="AI25" i="31"/>
  <c r="AI24" i="31" s="1"/>
  <c r="AQ25" i="31"/>
  <c r="AQ24" i="31" s="1"/>
  <c r="AR39" i="31"/>
  <c r="AH48" i="31"/>
  <c r="AR55" i="31"/>
  <c r="AH81" i="31"/>
  <c r="AR36" i="31"/>
  <c r="AF81" i="31"/>
  <c r="AR23" i="31"/>
  <c r="AF25" i="31"/>
  <c r="AF24" i="31" s="1"/>
  <c r="AG25" i="31"/>
  <c r="AG24" i="31" s="1"/>
  <c r="AK25" i="31"/>
  <c r="AK24" i="31" s="1"/>
  <c r="AO25" i="31"/>
  <c r="AO24" i="31" s="1"/>
  <c r="AO22" i="31" s="1"/>
  <c r="AO71" i="31" s="1"/>
  <c r="AR28" i="31"/>
  <c r="AR30" i="31"/>
  <c r="AR43" i="31"/>
  <c r="AF44" i="31"/>
  <c r="AR60" i="31"/>
  <c r="AL77" i="31"/>
  <c r="AL81" i="31" s="1"/>
  <c r="AR94" i="31"/>
  <c r="AD24" i="31"/>
  <c r="P49" i="31"/>
  <c r="P51" i="31"/>
  <c r="P52" i="31"/>
  <c r="P59" i="31"/>
  <c r="P60" i="31"/>
  <c r="P62" i="31"/>
  <c r="J49" i="30"/>
  <c r="K49" i="30" s="1"/>
  <c r="L49" i="30" s="1"/>
  <c r="J54" i="30"/>
  <c r="K54" i="30" s="1"/>
  <c r="L54" i="30" s="1"/>
  <c r="AD44" i="31"/>
  <c r="BF22" i="31"/>
  <c r="BF71" i="31" s="1"/>
  <c r="BF105" i="31" s="1"/>
  <c r="T22" i="31"/>
  <c r="T71" i="31" s="1"/>
  <c r="BE22" i="31"/>
  <c r="BE71" i="31" s="1"/>
  <c r="BE105" i="31" s="1"/>
  <c r="AD32" i="31"/>
  <c r="J39" i="30"/>
  <c r="K39" i="30" s="1"/>
  <c r="L39" i="30" s="1"/>
  <c r="Z22" i="31"/>
  <c r="Z71" i="31" s="1"/>
  <c r="Z105" i="31" s="1"/>
  <c r="J22" i="31"/>
  <c r="J71" i="31" s="1"/>
  <c r="J105" i="31" s="1"/>
  <c r="D33" i="31"/>
  <c r="D32" i="31" s="1"/>
  <c r="AW22" i="31"/>
  <c r="AW71" i="31" s="1"/>
  <c r="AW105" i="31" s="1"/>
  <c r="S22" i="31"/>
  <c r="S71" i="31" s="1"/>
  <c r="S105" i="31" s="1"/>
  <c r="AZ22" i="31"/>
  <c r="AZ71" i="31" s="1"/>
  <c r="AZ105" i="31" s="1"/>
  <c r="BD22" i="31"/>
  <c r="BI22" i="31"/>
  <c r="BI71" i="31" s="1"/>
  <c r="BI105" i="31" s="1"/>
  <c r="R22" i="31"/>
  <c r="R71" i="31" s="1"/>
  <c r="R105" i="31" s="1"/>
  <c r="R108" i="31" s="1"/>
  <c r="S107" i="31" s="1"/>
  <c r="S108" i="31" s="1"/>
  <c r="T107" i="31" s="1"/>
  <c r="V22" i="31"/>
  <c r="V71" i="31" s="1"/>
  <c r="V105" i="31" s="1"/>
  <c r="P37" i="31"/>
  <c r="P33" i="31" s="1"/>
  <c r="AD33" i="31"/>
  <c r="AU32" i="31"/>
  <c r="BJ32" i="31" s="1"/>
  <c r="W22" i="31"/>
  <c r="W71" i="31" s="1"/>
  <c r="W105" i="31" s="1"/>
  <c r="AY22" i="31"/>
  <c r="AY71" i="31" s="1"/>
  <c r="AY105" i="31" s="1"/>
  <c r="BC22" i="31"/>
  <c r="BC71" i="31" s="1"/>
  <c r="BC105" i="31" s="1"/>
  <c r="BG22" i="31"/>
  <c r="BG71" i="31" s="1"/>
  <c r="BG105" i="31" s="1"/>
  <c r="O24" i="31"/>
  <c r="O22" i="31" s="1"/>
  <c r="O71" i="31" s="1"/>
  <c r="O105" i="31" s="1"/>
  <c r="K22" i="31"/>
  <c r="K71" i="31" s="1"/>
  <c r="AB22" i="31"/>
  <c r="AB71" i="31" s="1"/>
  <c r="BA22" i="31"/>
  <c r="BA71" i="31" s="1"/>
  <c r="BA105" i="31" s="1"/>
  <c r="G22" i="31"/>
  <c r="G71" i="31" s="1"/>
  <c r="G105" i="31" s="1"/>
  <c r="X22" i="31"/>
  <c r="X71" i="31" s="1"/>
  <c r="X105" i="31" s="1"/>
  <c r="H22" i="31"/>
  <c r="H71" i="31" s="1"/>
  <c r="H105" i="31" s="1"/>
  <c r="L22" i="31"/>
  <c r="L71" i="31" s="1"/>
  <c r="L105" i="31" s="1"/>
  <c r="U22" i="31"/>
  <c r="U71" i="31" s="1"/>
  <c r="U105" i="31" s="1"/>
  <c r="Y22" i="31"/>
  <c r="Y71" i="31" s="1"/>
  <c r="Y105" i="31" s="1"/>
  <c r="AC22" i="31"/>
  <c r="AC71" i="31" s="1"/>
  <c r="AC105" i="31" s="1"/>
  <c r="AV22" i="31"/>
  <c r="AV71" i="31" s="1"/>
  <c r="AV105" i="31" s="1"/>
  <c r="I22" i="31"/>
  <c r="I71" i="31" s="1"/>
  <c r="I105" i="31" s="1"/>
  <c r="F21" i="30"/>
  <c r="F84" i="30"/>
  <c r="G84" i="30" s="1"/>
  <c r="F56" i="30"/>
  <c r="G56" i="30" s="1"/>
  <c r="F68" i="30"/>
  <c r="F95" i="30"/>
  <c r="D8" i="30"/>
  <c r="F39" i="30"/>
  <c r="F87" i="30"/>
  <c r="F89" i="30"/>
  <c r="G89" i="30" s="1"/>
  <c r="E8" i="30"/>
  <c r="J8" i="30"/>
  <c r="K9" i="30"/>
  <c r="F9" i="30"/>
  <c r="I8" i="30"/>
  <c r="K40" i="30"/>
  <c r="L40" i="30" s="1"/>
  <c r="K48" i="30"/>
  <c r="L48" i="30" s="1"/>
  <c r="K89" i="30"/>
  <c r="L89" i="30" s="1"/>
  <c r="I72" i="30"/>
  <c r="I76" i="30"/>
  <c r="K99" i="30"/>
  <c r="F58" i="30"/>
  <c r="G58" i="30" s="1"/>
  <c r="K21" i="30"/>
  <c r="F54" i="30"/>
  <c r="G54" i="30" s="1"/>
  <c r="F78" i="30"/>
  <c r="K87" i="30"/>
  <c r="F99" i="30"/>
  <c r="E36" i="30"/>
  <c r="K44" i="30"/>
  <c r="L44" i="30" s="1"/>
  <c r="K46" i="30"/>
  <c r="F49" i="30"/>
  <c r="G49" i="30" s="1"/>
  <c r="F53" i="30"/>
  <c r="F64" i="30"/>
  <c r="G64" i="30" s="1"/>
  <c r="E92" i="30"/>
  <c r="D27" i="30"/>
  <c r="D26" i="30" s="1"/>
  <c r="J27" i="30"/>
  <c r="J26" i="30" s="1"/>
  <c r="D47" i="30"/>
  <c r="F59" i="30"/>
  <c r="G59" i="30" s="1"/>
  <c r="F88" i="30"/>
  <c r="F90" i="30"/>
  <c r="K34" i="30"/>
  <c r="K38" i="30"/>
  <c r="F51" i="30"/>
  <c r="K55" i="30"/>
  <c r="K57" i="30"/>
  <c r="L57" i="30" s="1"/>
  <c r="K59" i="30"/>
  <c r="L59" i="30" s="1"/>
  <c r="F60" i="30"/>
  <c r="G60" i="30" s="1"/>
  <c r="K61" i="30"/>
  <c r="F73" i="30"/>
  <c r="F86" i="30"/>
  <c r="F97" i="30"/>
  <c r="F20" i="30"/>
  <c r="F28" i="30"/>
  <c r="G28" i="30" s="1"/>
  <c r="F30" i="30"/>
  <c r="G30" i="30" s="1"/>
  <c r="F33" i="30"/>
  <c r="G33" i="30" s="1"/>
  <c r="K42" i="30"/>
  <c r="L42" i="30" s="1"/>
  <c r="K50" i="30"/>
  <c r="L50" i="30" s="1"/>
  <c r="F57" i="30"/>
  <c r="F61" i="30"/>
  <c r="F62" i="30"/>
  <c r="G62" i="30" s="1"/>
  <c r="F63" i="30"/>
  <c r="F66" i="30"/>
  <c r="G66" i="30" s="1"/>
  <c r="F93" i="30"/>
  <c r="G93" i="30" s="1"/>
  <c r="K29" i="30"/>
  <c r="L29" i="30" s="1"/>
  <c r="K32" i="30"/>
  <c r="L32" i="30" s="1"/>
  <c r="D36" i="30"/>
  <c r="D35" i="30" s="1"/>
  <c r="K78" i="30"/>
  <c r="K85" i="30"/>
  <c r="K90" i="30"/>
  <c r="L20" i="30"/>
  <c r="I47" i="30"/>
  <c r="L53" i="30"/>
  <c r="F67" i="30"/>
  <c r="K74" i="30"/>
  <c r="J72" i="30"/>
  <c r="F8" i="31"/>
  <c r="P9" i="31"/>
  <c r="P8" i="31" s="1"/>
  <c r="J68" i="30"/>
  <c r="P69" i="31"/>
  <c r="K37" i="30"/>
  <c r="I36" i="30"/>
  <c r="BJ63" i="31"/>
  <c r="AS48" i="31"/>
  <c r="J65" i="30"/>
  <c r="E65" i="30"/>
  <c r="F65" i="30" s="1"/>
  <c r="G65" i="30" s="1"/>
  <c r="J67" i="30"/>
  <c r="K67" i="30" s="1"/>
  <c r="P68" i="31"/>
  <c r="D48" i="31"/>
  <c r="BJ9" i="31"/>
  <c r="BJ8" i="31" s="1"/>
  <c r="AR41" i="31"/>
  <c r="AR65" i="31"/>
  <c r="E27" i="30"/>
  <c r="E26" i="30" s="1"/>
  <c r="K51" i="30"/>
  <c r="L51" i="30"/>
  <c r="K63" i="30"/>
  <c r="L63" i="30"/>
  <c r="F96" i="30"/>
  <c r="G96" i="30"/>
  <c r="F98" i="30"/>
  <c r="G98" i="30" s="1"/>
  <c r="F32" i="31"/>
  <c r="E43" i="30"/>
  <c r="F43" i="30" s="1"/>
  <c r="G43" i="30" s="1"/>
  <c r="P40" i="31"/>
  <c r="J43" i="30"/>
  <c r="K62" i="30"/>
  <c r="L62" i="30" s="1"/>
  <c r="E76" i="30"/>
  <c r="J92" i="30"/>
  <c r="K56" i="30"/>
  <c r="L56" i="30" s="1"/>
  <c r="K58" i="30"/>
  <c r="L58" i="30" s="1"/>
  <c r="K64" i="30"/>
  <c r="L64" i="30" s="1"/>
  <c r="L68" i="30"/>
  <c r="G74" i="30"/>
  <c r="D72" i="30"/>
  <c r="I92" i="30"/>
  <c r="K93" i="30"/>
  <c r="F94" i="30"/>
  <c r="G94" i="30" s="1"/>
  <c r="D92" i="30"/>
  <c r="D25" i="31"/>
  <c r="D24" i="31" s="1"/>
  <c r="P28" i="31"/>
  <c r="P25" i="31" s="1"/>
  <c r="P24" i="31" s="1"/>
  <c r="G20" i="30"/>
  <c r="G37" i="30"/>
  <c r="G39" i="30"/>
  <c r="K45" i="30"/>
  <c r="L45" i="30" s="1"/>
  <c r="K20" i="30"/>
  <c r="F41" i="30"/>
  <c r="F45" i="30"/>
  <c r="G45" i="30" s="1"/>
  <c r="L61" i="30"/>
  <c r="D82" i="30"/>
  <c r="E22" i="31"/>
  <c r="E71" i="31" s="1"/>
  <c r="E105" i="31" s="1"/>
  <c r="M22" i="31"/>
  <c r="M71" i="31" s="1"/>
  <c r="M105" i="31" s="1"/>
  <c r="AR37" i="31"/>
  <c r="AR38" i="31"/>
  <c r="AR59" i="31"/>
  <c r="AR93" i="31"/>
  <c r="L86" i="30"/>
  <c r="K86" i="30"/>
  <c r="K28" i="30"/>
  <c r="I27" i="30"/>
  <c r="K60" i="30"/>
  <c r="L60" i="30" s="1"/>
  <c r="F74" i="30"/>
  <c r="E72" i="30"/>
  <c r="J76" i="30"/>
  <c r="K84" i="30"/>
  <c r="L84" i="30" s="1"/>
  <c r="I82" i="30"/>
  <c r="L95" i="30"/>
  <c r="K95" i="30"/>
  <c r="J24" i="30"/>
  <c r="BJ26" i="31"/>
  <c r="BJ25" i="31" s="1"/>
  <c r="BJ24" i="31" s="1"/>
  <c r="AS25" i="31"/>
  <c r="AS24" i="31" s="1"/>
  <c r="AS22" i="31" s="1"/>
  <c r="AS71" i="31" s="1"/>
  <c r="P53" i="31"/>
  <c r="J52" i="30"/>
  <c r="P54" i="31"/>
  <c r="J53" i="30"/>
  <c r="K53" i="30" s="1"/>
  <c r="K41" i="30"/>
  <c r="G51" i="30"/>
  <c r="K30" i="30"/>
  <c r="L30" i="30" s="1"/>
  <c r="K33" i="30"/>
  <c r="L33" i="30" s="1"/>
  <c r="F37" i="30"/>
  <c r="AU22" i="31"/>
  <c r="AU71" i="31" s="1"/>
  <c r="AU105" i="31" s="1"/>
  <c r="AR61" i="31"/>
  <c r="AD81" i="31"/>
  <c r="AI81" i="31"/>
  <c r="AQ81" i="31"/>
  <c r="F83" i="30"/>
  <c r="E82" i="30"/>
  <c r="F24" i="30"/>
  <c r="F29" i="30"/>
  <c r="F32" i="30"/>
  <c r="G32" i="30" s="1"/>
  <c r="F34" i="30"/>
  <c r="F38" i="30"/>
  <c r="F40" i="30"/>
  <c r="G40" i="30" s="1"/>
  <c r="F42" i="30"/>
  <c r="G42" i="30" s="1"/>
  <c r="F44" i="30"/>
  <c r="G44" i="30" s="1"/>
  <c r="F46" i="30"/>
  <c r="F48" i="30"/>
  <c r="F50" i="30"/>
  <c r="G50" i="30" s="1"/>
  <c r="F52" i="30"/>
  <c r="F55" i="30"/>
  <c r="K66" i="30"/>
  <c r="L66" i="30" s="1"/>
  <c r="K73" i="30"/>
  <c r="F85" i="30"/>
  <c r="K88" i="30"/>
  <c r="K97" i="30"/>
  <c r="F100" i="30"/>
  <c r="AA71" i="31"/>
  <c r="AA105" i="31" s="1"/>
  <c r="AF8" i="31"/>
  <c r="BD71" i="31"/>
  <c r="BD105" i="31" s="1"/>
  <c r="P23" i="31"/>
  <c r="AT24" i="31"/>
  <c r="AT22" i="31" s="1"/>
  <c r="AT71" i="31" s="1"/>
  <c r="AT105" i="31" s="1"/>
  <c r="D44" i="31"/>
  <c r="AM48" i="31"/>
  <c r="AM22" i="31" s="1"/>
  <c r="AM71" i="31" s="1"/>
  <c r="AQ48" i="31"/>
  <c r="AQ22" i="31" s="1"/>
  <c r="AQ71" i="31" s="1"/>
  <c r="BJ55" i="31"/>
  <c r="P66" i="31"/>
  <c r="AR66" i="31"/>
  <c r="BJ66" i="31"/>
  <c r="T81" i="31"/>
  <c r="T105" i="31" s="1"/>
  <c r="AB81" i="31"/>
  <c r="AR78" i="31"/>
  <c r="AR77" i="31" s="1"/>
  <c r="AR81" i="31" s="1"/>
  <c r="AR84" i="31"/>
  <c r="AR83" i="31" s="1"/>
  <c r="AR87" i="31"/>
  <c r="AR91" i="31"/>
  <c r="F77" i="30"/>
  <c r="D76" i="30"/>
  <c r="K83" i="30"/>
  <c r="L83" i="30" s="1"/>
  <c r="J82" i="30"/>
  <c r="BJ23" i="31"/>
  <c r="L73" i="30"/>
  <c r="AR9" i="31"/>
  <c r="AR8" i="31" s="1"/>
  <c r="AG22" i="31"/>
  <c r="AG71" i="31" s="1"/>
  <c r="AK22" i="31"/>
  <c r="AK71" i="31" s="1"/>
  <c r="AX22" i="31"/>
  <c r="AX71" i="31" s="1"/>
  <c r="AX105" i="31" s="1"/>
  <c r="AH25" i="31"/>
  <c r="AH24" i="31" s="1"/>
  <c r="AH22" i="31" s="1"/>
  <c r="AH71" i="31" s="1"/>
  <c r="AL25" i="31"/>
  <c r="AL24" i="31" s="1"/>
  <c r="AL22" i="31" s="1"/>
  <c r="AL71" i="31" s="1"/>
  <c r="AP25" i="31"/>
  <c r="AP24" i="31" s="1"/>
  <c r="AP22" i="31" s="1"/>
  <c r="AP71" i="31" s="1"/>
  <c r="BB22" i="31"/>
  <c r="BB71" i="31" s="1"/>
  <c r="BB105" i="31" s="1"/>
  <c r="AR40" i="31"/>
  <c r="AR56" i="31"/>
  <c r="P63" i="31"/>
  <c r="AR67" i="31"/>
  <c r="AR69" i="31"/>
  <c r="K81" i="31"/>
  <c r="AK103" i="31"/>
  <c r="AD93" i="31"/>
  <c r="AD103" i="31" s="1"/>
  <c r="AI93" i="31"/>
  <c r="AI103" i="31" s="1"/>
  <c r="AM93" i="31"/>
  <c r="AM103" i="31" s="1"/>
  <c r="AQ93" i="31"/>
  <c r="AQ103" i="31" s="1"/>
  <c r="K77" i="30"/>
  <c r="K94" i="30"/>
  <c r="L94" i="30" s="1"/>
  <c r="K96" i="30"/>
  <c r="K98" i="30"/>
  <c r="L98" i="30" s="1"/>
  <c r="K100" i="30"/>
  <c r="AR42" i="31"/>
  <c r="AR51" i="31"/>
  <c r="AR58" i="31"/>
  <c r="P61" i="31"/>
  <c r="AN81" i="31"/>
  <c r="D93" i="31"/>
  <c r="P95" i="31"/>
  <c r="P93" i="31" s="1"/>
  <c r="P103" i="31" s="1"/>
  <c r="BJ33" i="31"/>
  <c r="AF48" i="31"/>
  <c r="AF22" i="31" s="1"/>
  <c r="AJ48" i="31"/>
  <c r="AJ22" i="31" s="1"/>
  <c r="AJ71" i="31" s="1"/>
  <c r="AN48" i="31"/>
  <c r="AN22" i="31" s="1"/>
  <c r="AN71" i="31" s="1"/>
  <c r="AR49" i="31"/>
  <c r="AR48" i="31" s="1"/>
  <c r="AR57" i="31"/>
  <c r="F48" i="31"/>
  <c r="F22" i="31" s="1"/>
  <c r="AR68" i="31"/>
  <c r="AJ81" i="31"/>
  <c r="D103" i="31"/>
  <c r="AH93" i="31"/>
  <c r="AH103" i="31" s="1"/>
  <c r="AL93" i="31"/>
  <c r="AL103" i="31" s="1"/>
  <c r="AP93" i="31"/>
  <c r="AP103" i="31" s="1"/>
  <c r="AK105" i="31" l="1"/>
  <c r="AB105" i="31"/>
  <c r="AI22" i="31"/>
  <c r="AI71" i="31" s="1"/>
  <c r="AH105" i="31"/>
  <c r="AQ105" i="31"/>
  <c r="AS105" i="31"/>
  <c r="AS108" i="31" s="1"/>
  <c r="AT107" i="31" s="1"/>
  <c r="P32" i="31"/>
  <c r="AN105" i="31"/>
  <c r="AR24" i="31"/>
  <c r="AR22" i="31" s="1"/>
  <c r="AR71" i="31" s="1"/>
  <c r="AG105" i="31"/>
  <c r="AJ105" i="31"/>
  <c r="AO105" i="31"/>
  <c r="AR103" i="31"/>
  <c r="P48" i="31"/>
  <c r="BJ48" i="31"/>
  <c r="BJ22" i="31" s="1"/>
  <c r="BJ71" i="31" s="1"/>
  <c r="BJ105" i="31" s="1"/>
  <c r="BJ108" i="31" s="1"/>
  <c r="AD22" i="31"/>
  <c r="AD71" i="31" s="1"/>
  <c r="AD105" i="31" s="1"/>
  <c r="AD108" i="31" s="1"/>
  <c r="J36" i="30"/>
  <c r="J35" i="30" s="1"/>
  <c r="AT108" i="31"/>
  <c r="AU107" i="31" s="1"/>
  <c r="AU108" i="31" s="1"/>
  <c r="AV107" i="31" s="1"/>
  <c r="AV108" i="31" s="1"/>
  <c r="AW107" i="31" s="1"/>
  <c r="AW108" i="31" s="1"/>
  <c r="AX107" i="31" s="1"/>
  <c r="AX108" i="31" s="1"/>
  <c r="AY107" i="31" s="1"/>
  <c r="AY108" i="31" s="1"/>
  <c r="AZ107" i="31" s="1"/>
  <c r="AZ108" i="31" s="1"/>
  <c r="BA107" i="31" s="1"/>
  <c r="BA108" i="31" s="1"/>
  <c r="BB107" i="31" s="1"/>
  <c r="BB108" i="31" s="1"/>
  <c r="BC107" i="31" s="1"/>
  <c r="BC108" i="31" s="1"/>
  <c r="K105" i="31"/>
  <c r="D23" i="30"/>
  <c r="D70" i="30" s="1"/>
  <c r="F76" i="30"/>
  <c r="G76" i="30" s="1"/>
  <c r="E35" i="30"/>
  <c r="F72" i="30"/>
  <c r="E102" i="30"/>
  <c r="F8" i="30"/>
  <c r="K8" i="30"/>
  <c r="K65" i="30"/>
  <c r="L65" i="30" s="1"/>
  <c r="I80" i="30"/>
  <c r="L72" i="30"/>
  <c r="K36" i="30"/>
  <c r="L36" i="30" s="1"/>
  <c r="F27" i="30"/>
  <c r="G27" i="30" s="1"/>
  <c r="E47" i="30"/>
  <c r="K27" i="30"/>
  <c r="K26" i="30" s="1"/>
  <c r="J102" i="30"/>
  <c r="K76" i="30"/>
  <c r="L76" i="30" s="1"/>
  <c r="L28" i="30"/>
  <c r="AL105" i="31"/>
  <c r="AP105" i="31"/>
  <c r="AM105" i="31"/>
  <c r="I26" i="30"/>
  <c r="T108" i="31"/>
  <c r="U107" i="31" s="1"/>
  <c r="U108" i="31" s="1"/>
  <c r="V107" i="31" s="1"/>
  <c r="V108" i="31" s="1"/>
  <c r="W107" i="31" s="1"/>
  <c r="W108" i="31" s="1"/>
  <c r="X107" i="31" s="1"/>
  <c r="X108" i="31" s="1"/>
  <c r="Y107" i="31" s="1"/>
  <c r="Y108" i="31" s="1"/>
  <c r="Z107" i="31" s="1"/>
  <c r="Z108" i="31" s="1"/>
  <c r="AA107" i="31" s="1"/>
  <c r="AA108" i="31" s="1"/>
  <c r="AB107" i="31" s="1"/>
  <c r="AB108" i="31" s="1"/>
  <c r="AC107" i="31" s="1"/>
  <c r="AC108" i="31" s="1"/>
  <c r="D106" i="30"/>
  <c r="J47" i="30"/>
  <c r="K52" i="30"/>
  <c r="K24" i="30"/>
  <c r="I102" i="30"/>
  <c r="I35" i="30"/>
  <c r="F36" i="30"/>
  <c r="G24" i="30"/>
  <c r="F82" i="30"/>
  <c r="G82" i="30" s="1"/>
  <c r="E80" i="30"/>
  <c r="K43" i="30"/>
  <c r="L43" i="30" s="1"/>
  <c r="K82" i="30"/>
  <c r="AF71" i="31"/>
  <c r="AF105" i="31" s="1"/>
  <c r="AF108" i="31" s="1"/>
  <c r="AG107" i="31" s="1"/>
  <c r="AG108" i="31" s="1"/>
  <c r="AH107" i="31" s="1"/>
  <c r="F92" i="30"/>
  <c r="G92" i="30" s="1"/>
  <c r="K72" i="30"/>
  <c r="G77" i="30"/>
  <c r="L77" i="30"/>
  <c r="D22" i="31"/>
  <c r="D71" i="31" s="1"/>
  <c r="D105" i="31" s="1"/>
  <c r="D108" i="31" s="1"/>
  <c r="E107" i="31" s="1"/>
  <c r="E108" i="31" s="1"/>
  <c r="F107" i="31" s="1"/>
  <c r="K68" i="30"/>
  <c r="L37" i="30"/>
  <c r="D80" i="30"/>
  <c r="G72" i="30"/>
  <c r="D102" i="30"/>
  <c r="K92" i="30"/>
  <c r="L92" i="30" s="1"/>
  <c r="L93" i="30"/>
  <c r="AI105" i="31"/>
  <c r="F47" i="30"/>
  <c r="G47" i="30" s="1"/>
  <c r="G48" i="30"/>
  <c r="L106" i="30"/>
  <c r="F71" i="31"/>
  <c r="F105" i="31" s="1"/>
  <c r="J80" i="30"/>
  <c r="P22" i="31" l="1"/>
  <c r="P71" i="31" s="1"/>
  <c r="P105" i="31" s="1"/>
  <c r="P108" i="31" s="1"/>
  <c r="AR105" i="31"/>
  <c r="AR108" i="31" s="1"/>
  <c r="E23" i="30"/>
  <c r="E70" i="30" s="1"/>
  <c r="E104" i="30" s="1"/>
  <c r="J23" i="30"/>
  <c r="J70" i="30" s="1"/>
  <c r="J104" i="30" s="1"/>
  <c r="J107" i="30" s="1"/>
  <c r="P108" i="30" s="1"/>
  <c r="I23" i="30"/>
  <c r="F80" i="30"/>
  <c r="G80" i="30" s="1"/>
  <c r="F26" i="30"/>
  <c r="G26" i="30" s="1"/>
  <c r="L27" i="30"/>
  <c r="K47" i="30"/>
  <c r="L47" i="30" s="1"/>
  <c r="K102" i="30"/>
  <c r="L102" i="30" s="1"/>
  <c r="K35" i="30"/>
  <c r="L35" i="30" s="1"/>
  <c r="K80" i="30"/>
  <c r="L80" i="30" s="1"/>
  <c r="F108" i="31"/>
  <c r="G107" i="31" s="1"/>
  <c r="G108" i="31" s="1"/>
  <c r="H107" i="31" s="1"/>
  <c r="H108" i="31" s="1"/>
  <c r="I107" i="31" s="1"/>
  <c r="I108" i="31" s="1"/>
  <c r="J107" i="31" s="1"/>
  <c r="J108" i="31" s="1"/>
  <c r="K107" i="31" s="1"/>
  <c r="K108" i="31" s="1"/>
  <c r="L107" i="31" s="1"/>
  <c r="L108" i="31" s="1"/>
  <c r="M107" i="31" s="1"/>
  <c r="M108" i="31" s="1"/>
  <c r="N107" i="31" s="1"/>
  <c r="N108" i="31" s="1"/>
  <c r="O107" i="31" s="1"/>
  <c r="O108" i="31" s="1"/>
  <c r="E106" i="30"/>
  <c r="F106" i="30" s="1"/>
  <c r="G106" i="30" s="1"/>
  <c r="F35" i="30"/>
  <c r="G36" i="30"/>
  <c r="BI107" i="31"/>
  <c r="BI108" i="31" s="1"/>
  <c r="BD107" i="31"/>
  <c r="BD108" i="31" s="1"/>
  <c r="BE107" i="31" s="1"/>
  <c r="BE108" i="31" s="1"/>
  <c r="BF107" i="31" s="1"/>
  <c r="BF108" i="31" s="1"/>
  <c r="BG107" i="31" s="1"/>
  <c r="BG108" i="31" s="1"/>
  <c r="L26" i="30"/>
  <c r="L24" i="30"/>
  <c r="L82" i="30"/>
  <c r="F102" i="30"/>
  <c r="G102" i="30" s="1"/>
  <c r="G9" i="30"/>
  <c r="D104" i="30"/>
  <c r="D107" i="30" s="1"/>
  <c r="AH108" i="31"/>
  <c r="AI107" i="31" s="1"/>
  <c r="AI108" i="31" s="1"/>
  <c r="AJ107" i="31" s="1"/>
  <c r="AJ108" i="31" s="1"/>
  <c r="AK107" i="31" s="1"/>
  <c r="AK108" i="31" s="1"/>
  <c r="AL107" i="31" s="1"/>
  <c r="AL108" i="31" s="1"/>
  <c r="AM107" i="31" s="1"/>
  <c r="AM108" i="31" s="1"/>
  <c r="AN107" i="31" s="1"/>
  <c r="AN108" i="31" s="1"/>
  <c r="AO107" i="31" s="1"/>
  <c r="AO108" i="31" s="1"/>
  <c r="AP107" i="31" s="1"/>
  <c r="AP108" i="31" s="1"/>
  <c r="AQ107" i="31" s="1"/>
  <c r="AQ108" i="31" s="1"/>
  <c r="L9" i="30"/>
  <c r="G35" i="30" l="1"/>
  <c r="F23" i="30"/>
  <c r="G23" i="30" s="1"/>
  <c r="K23" i="30"/>
  <c r="L23" i="30" s="1"/>
  <c r="G8" i="30"/>
  <c r="L8" i="30"/>
  <c r="I70" i="30"/>
  <c r="E107" i="30"/>
  <c r="K70" i="30" l="1"/>
  <c r="K104" i="30" s="1"/>
  <c r="K107" i="30" s="1"/>
  <c r="F70" i="30"/>
  <c r="F104" i="30" s="1"/>
  <c r="I104" i="30"/>
  <c r="L70" i="30" l="1"/>
  <c r="G70" i="30"/>
  <c r="F107" i="30"/>
  <c r="G107" i="30" s="1"/>
  <c r="G104" i="30"/>
  <c r="L104" i="30"/>
  <c r="I107" i="30"/>
  <c r="L107" i="30" s="1"/>
  <c r="F19" i="12" l="1"/>
  <c r="G19" i="12"/>
  <c r="K19" i="12"/>
  <c r="L19" i="12"/>
  <c r="L105" i="28" l="1"/>
  <c r="L104" i="28" s="1"/>
  <c r="K105" i="28"/>
  <c r="K104" i="28" s="1"/>
  <c r="E105" i="28"/>
  <c r="R115" i="28"/>
  <c r="W115" i="28" s="1"/>
  <c r="Q115" i="28"/>
  <c r="R114" i="28"/>
  <c r="W114" i="28" s="1"/>
  <c r="Q114" i="28"/>
  <c r="V114" i="28" s="1"/>
  <c r="R113" i="28"/>
  <c r="W113" i="28" s="1"/>
  <c r="Q113" i="28"/>
  <c r="V113" i="28" s="1"/>
  <c r="R112" i="28"/>
  <c r="W112" i="28" s="1"/>
  <c r="Q112" i="28"/>
  <c r="V112" i="28" s="1"/>
  <c r="R111" i="28"/>
  <c r="W111" i="28" s="1"/>
  <c r="Q111" i="28"/>
  <c r="V111" i="28" s="1"/>
  <c r="R110" i="28"/>
  <c r="W110" i="28" s="1"/>
  <c r="Q110" i="28"/>
  <c r="V110" i="28" s="1"/>
  <c r="R109" i="28"/>
  <c r="W109" i="28" s="1"/>
  <c r="Q109" i="28"/>
  <c r="V109" i="28" s="1"/>
  <c r="R108" i="28"/>
  <c r="W108" i="28" s="1"/>
  <c r="Q108" i="28"/>
  <c r="V108" i="28" s="1"/>
  <c r="R107" i="28"/>
  <c r="W107" i="28" s="1"/>
  <c r="Q107" i="28"/>
  <c r="V107" i="28" s="1"/>
  <c r="R106" i="28"/>
  <c r="W106" i="28" s="1"/>
  <c r="Q106" i="28"/>
  <c r="V106" i="28" s="1"/>
  <c r="R103" i="28"/>
  <c r="W103" i="28" s="1"/>
  <c r="Q103" i="28"/>
  <c r="V103" i="28" s="1"/>
  <c r="R102" i="28"/>
  <c r="W102" i="28" s="1"/>
  <c r="Q102" i="28"/>
  <c r="V102" i="28" s="1"/>
  <c r="R101" i="28"/>
  <c r="W101" i="28" s="1"/>
  <c r="Q101" i="28"/>
  <c r="V101" i="28" s="1"/>
  <c r="R100" i="28"/>
  <c r="W100" i="28" s="1"/>
  <c r="Q100" i="28"/>
  <c r="V100" i="28" s="1"/>
  <c r="R99" i="28"/>
  <c r="W99" i="28" s="1"/>
  <c r="Q99" i="28"/>
  <c r="V99" i="28" s="1"/>
  <c r="R98" i="28"/>
  <c r="W98" i="28" s="1"/>
  <c r="Q98" i="28"/>
  <c r="V98" i="28" s="1"/>
  <c r="R97" i="28"/>
  <c r="W97" i="28" s="1"/>
  <c r="Q97" i="28"/>
  <c r="V97" i="28" s="1"/>
  <c r="R96" i="28"/>
  <c r="W96" i="28" s="1"/>
  <c r="Q96" i="28"/>
  <c r="V96" i="28" s="1"/>
  <c r="R95" i="28"/>
  <c r="W95" i="28" s="1"/>
  <c r="Q95" i="28"/>
  <c r="V95" i="28" s="1"/>
  <c r="R94" i="28"/>
  <c r="W94" i="28" s="1"/>
  <c r="X94" i="28" s="1"/>
  <c r="Q94" i="28"/>
  <c r="V94" i="28" s="1"/>
  <c r="Q93" i="28"/>
  <c r="R92" i="28"/>
  <c r="W92" i="28" s="1"/>
  <c r="Q92" i="28"/>
  <c r="V92" i="28" s="1"/>
  <c r="R91" i="28"/>
  <c r="W91" i="28" s="1"/>
  <c r="Q91" i="28"/>
  <c r="V91" i="28" s="1"/>
  <c r="R90" i="28"/>
  <c r="W90" i="28" s="1"/>
  <c r="Q90" i="28"/>
  <c r="V90" i="28" s="1"/>
  <c r="R89" i="28"/>
  <c r="W89" i="28" s="1"/>
  <c r="Q89" i="28"/>
  <c r="V89" i="28" s="1"/>
  <c r="R88" i="28"/>
  <c r="W88" i="28" s="1"/>
  <c r="Q88" i="28"/>
  <c r="R87" i="28"/>
  <c r="W87" i="28" s="1"/>
  <c r="Q87" i="28"/>
  <c r="V87" i="28" s="1"/>
  <c r="R86" i="28"/>
  <c r="W86" i="28" s="1"/>
  <c r="X86" i="28" s="1"/>
  <c r="Q86" i="28"/>
  <c r="V86" i="28" s="1"/>
  <c r="R85" i="28"/>
  <c r="W85" i="28" s="1"/>
  <c r="Q85" i="28"/>
  <c r="V85" i="28" s="1"/>
  <c r="R84" i="28"/>
  <c r="W84" i="28" s="1"/>
  <c r="X84" i="28" s="1"/>
  <c r="Q84" i="28"/>
  <c r="V84" i="28" s="1"/>
  <c r="R83" i="28"/>
  <c r="Q83" i="28"/>
  <c r="V83" i="28" s="1"/>
  <c r="R81" i="28"/>
  <c r="W81" i="28" s="1"/>
  <c r="X81" i="28" s="1"/>
  <c r="Q81" i="28"/>
  <c r="V81" i="28" s="1"/>
  <c r="R80" i="28"/>
  <c r="W80" i="28" s="1"/>
  <c r="Q80" i="28"/>
  <c r="V80" i="28" s="1"/>
  <c r="R79" i="28"/>
  <c r="W79" i="28" s="1"/>
  <c r="X79" i="28" s="1"/>
  <c r="Q79" i="28"/>
  <c r="V79" i="28" s="1"/>
  <c r="R78" i="28"/>
  <c r="W78" i="28" s="1"/>
  <c r="Q78" i="28"/>
  <c r="V78" i="28" s="1"/>
  <c r="R77" i="28"/>
  <c r="W77" i="28" s="1"/>
  <c r="X77" i="28" s="1"/>
  <c r="Q77" i="28"/>
  <c r="V77" i="28" s="1"/>
  <c r="R76" i="28"/>
  <c r="W76" i="28" s="1"/>
  <c r="Q76" i="28"/>
  <c r="V76" i="28" s="1"/>
  <c r="R75" i="28"/>
  <c r="W75" i="28" s="1"/>
  <c r="X75" i="28" s="1"/>
  <c r="Q75" i="28"/>
  <c r="V75" i="28" s="1"/>
  <c r="R74" i="28"/>
  <c r="W74" i="28" s="1"/>
  <c r="Q74" i="28"/>
  <c r="V74" i="28" s="1"/>
  <c r="R73" i="28"/>
  <c r="W73" i="28" s="1"/>
  <c r="X73" i="28" s="1"/>
  <c r="Q73" i="28"/>
  <c r="V73" i="28" s="1"/>
  <c r="R72" i="28"/>
  <c r="Q72" i="28"/>
  <c r="V72" i="28" s="1"/>
  <c r="R70" i="28"/>
  <c r="W70" i="28" s="1"/>
  <c r="Q70" i="28"/>
  <c r="V70" i="28" s="1"/>
  <c r="R69" i="28"/>
  <c r="W69" i="28" s="1"/>
  <c r="Q69" i="28"/>
  <c r="V69" i="28" s="1"/>
  <c r="R68" i="28"/>
  <c r="W68" i="28" s="1"/>
  <c r="Q68" i="28"/>
  <c r="V68" i="28" s="1"/>
  <c r="R67" i="28"/>
  <c r="W67" i="28" s="1"/>
  <c r="Q67" i="28"/>
  <c r="V67" i="28" s="1"/>
  <c r="R66" i="28"/>
  <c r="W66" i="28" s="1"/>
  <c r="Q66" i="28"/>
  <c r="V66" i="28" s="1"/>
  <c r="R65" i="28"/>
  <c r="W65" i="28" s="1"/>
  <c r="Q65" i="28"/>
  <c r="V65" i="28" s="1"/>
  <c r="R64" i="28"/>
  <c r="W64" i="28" s="1"/>
  <c r="Q64" i="28"/>
  <c r="V64" i="28" s="1"/>
  <c r="R63" i="28"/>
  <c r="W63" i="28" s="1"/>
  <c r="Q63" i="28"/>
  <c r="V63" i="28" s="1"/>
  <c r="R62" i="28"/>
  <c r="W62" i="28" s="1"/>
  <c r="Q62" i="28"/>
  <c r="V62" i="28" s="1"/>
  <c r="R61" i="28"/>
  <c r="W61" i="28" s="1"/>
  <c r="Q61" i="28"/>
  <c r="V61" i="28" s="1"/>
  <c r="R56" i="28"/>
  <c r="W56" i="28" s="1"/>
  <c r="X56" i="28" s="1"/>
  <c r="Q56" i="28"/>
  <c r="V56" i="28" s="1"/>
  <c r="R55" i="28"/>
  <c r="W55" i="28" s="1"/>
  <c r="Q55" i="28"/>
  <c r="V55" i="28" s="1"/>
  <c r="R54" i="28"/>
  <c r="W54" i="28" s="1"/>
  <c r="X54" i="28" s="1"/>
  <c r="Q54" i="28"/>
  <c r="V54" i="28" s="1"/>
  <c r="R53" i="28"/>
  <c r="W53" i="28" s="1"/>
  <c r="Q53" i="28"/>
  <c r="V53" i="28" s="1"/>
  <c r="R52" i="28"/>
  <c r="W52" i="28" s="1"/>
  <c r="X52" i="28" s="1"/>
  <c r="Q52" i="28"/>
  <c r="V52" i="28" s="1"/>
  <c r="R51" i="28"/>
  <c r="W51" i="28" s="1"/>
  <c r="Q51" i="28"/>
  <c r="V51" i="28" s="1"/>
  <c r="R50" i="28"/>
  <c r="W50" i="28" s="1"/>
  <c r="X50" i="28" s="1"/>
  <c r="Q50" i="28"/>
  <c r="V50" i="28" s="1"/>
  <c r="R49" i="28"/>
  <c r="W49" i="28" s="1"/>
  <c r="Q49" i="28"/>
  <c r="V49" i="28" s="1"/>
  <c r="R48" i="28"/>
  <c r="W48" i="28" s="1"/>
  <c r="X48" i="28" s="1"/>
  <c r="Q48" i="28"/>
  <c r="V48" i="28" s="1"/>
  <c r="R47" i="28"/>
  <c r="Q47" i="28"/>
  <c r="V47" i="28" s="1"/>
  <c r="Q46" i="28"/>
  <c r="R44" i="28"/>
  <c r="W44" i="28" s="1"/>
  <c r="Q44" i="28"/>
  <c r="V44" i="28" s="1"/>
  <c r="R43" i="28"/>
  <c r="W43" i="28" s="1"/>
  <c r="Q43" i="28"/>
  <c r="V43" i="28" s="1"/>
  <c r="R42" i="28"/>
  <c r="W42" i="28" s="1"/>
  <c r="Q42" i="28"/>
  <c r="V42" i="28" s="1"/>
  <c r="R41" i="28"/>
  <c r="W41" i="28" s="1"/>
  <c r="Q41" i="28"/>
  <c r="V41" i="28" s="1"/>
  <c r="R40" i="28"/>
  <c r="W40" i="28" s="1"/>
  <c r="X40" i="28" s="1"/>
  <c r="Q40" i="28"/>
  <c r="V40" i="28" s="1"/>
  <c r="R39" i="28"/>
  <c r="W39" i="28" s="1"/>
  <c r="Q39" i="28"/>
  <c r="V39" i="28" s="1"/>
  <c r="R38" i="28"/>
  <c r="W38" i="28" s="1"/>
  <c r="X38" i="28" s="1"/>
  <c r="Q38" i="28"/>
  <c r="V38" i="28" s="1"/>
  <c r="R37" i="28"/>
  <c r="W37" i="28" s="1"/>
  <c r="Q37" i="28"/>
  <c r="V37" i="28" s="1"/>
  <c r="R36" i="28"/>
  <c r="W36" i="28" s="1"/>
  <c r="X36" i="28" s="1"/>
  <c r="Q36" i="28"/>
  <c r="V36" i="28" s="1"/>
  <c r="R35" i="28"/>
  <c r="Q35" i="28"/>
  <c r="V35" i="28" s="1"/>
  <c r="R33" i="28"/>
  <c r="W33" i="28" s="1"/>
  <c r="Q33" i="28"/>
  <c r="V33" i="28" s="1"/>
  <c r="R32" i="28"/>
  <c r="W32" i="28" s="1"/>
  <c r="X32" i="28" s="1"/>
  <c r="Q32" i="28"/>
  <c r="V32" i="28" s="1"/>
  <c r="R31" i="28"/>
  <c r="W31" i="28" s="1"/>
  <c r="Q31" i="28"/>
  <c r="V31" i="28" s="1"/>
  <c r="R30" i="28"/>
  <c r="W30" i="28" s="1"/>
  <c r="X30" i="28" s="1"/>
  <c r="Q30" i="28"/>
  <c r="V30" i="28" s="1"/>
  <c r="R29" i="28"/>
  <c r="W29" i="28" s="1"/>
  <c r="Q29" i="28"/>
  <c r="V29" i="28" s="1"/>
  <c r="R28" i="28"/>
  <c r="W28" i="28" s="1"/>
  <c r="X28" i="28" s="1"/>
  <c r="Q28" i="28"/>
  <c r="V28" i="28" s="1"/>
  <c r="R27" i="28"/>
  <c r="W27" i="28" s="1"/>
  <c r="Q27" i="28"/>
  <c r="V27" i="28" s="1"/>
  <c r="R26" i="28"/>
  <c r="W26" i="28" s="1"/>
  <c r="X26" i="28" s="1"/>
  <c r="Q26" i="28"/>
  <c r="V26" i="28" s="1"/>
  <c r="R25" i="28"/>
  <c r="W25" i="28" s="1"/>
  <c r="Q25" i="28"/>
  <c r="V25" i="28" s="1"/>
  <c r="R24" i="28"/>
  <c r="Q24" i="28"/>
  <c r="V24" i="28" s="1"/>
  <c r="R22" i="28"/>
  <c r="W22" i="28" s="1"/>
  <c r="Q22" i="28"/>
  <c r="V22" i="28" s="1"/>
  <c r="R21" i="28"/>
  <c r="W21" i="28" s="1"/>
  <c r="X21" i="28" s="1"/>
  <c r="Q21" i="28"/>
  <c r="V21" i="28" s="1"/>
  <c r="R20" i="28"/>
  <c r="W20" i="28" s="1"/>
  <c r="Q20" i="28"/>
  <c r="V20" i="28" s="1"/>
  <c r="R19" i="28"/>
  <c r="W19" i="28" s="1"/>
  <c r="X19" i="28" s="1"/>
  <c r="Q19" i="28"/>
  <c r="V19" i="28" s="1"/>
  <c r="R18" i="28"/>
  <c r="W18" i="28" s="1"/>
  <c r="Q18" i="28"/>
  <c r="V18" i="28" s="1"/>
  <c r="R17" i="28"/>
  <c r="W17" i="28" s="1"/>
  <c r="X17" i="28" s="1"/>
  <c r="Q17" i="28"/>
  <c r="V17" i="28" s="1"/>
  <c r="R16" i="28"/>
  <c r="W16" i="28" s="1"/>
  <c r="Q16" i="28"/>
  <c r="V16" i="28" s="1"/>
  <c r="R15" i="28"/>
  <c r="W15" i="28" s="1"/>
  <c r="X15" i="28" s="1"/>
  <c r="Q15" i="28"/>
  <c r="V15" i="28" s="1"/>
  <c r="R14" i="28"/>
  <c r="W14" i="28" s="1"/>
  <c r="Q14" i="28"/>
  <c r="V14" i="28" s="1"/>
  <c r="R13" i="28"/>
  <c r="W13" i="28" s="1"/>
  <c r="X13" i="28" s="1"/>
  <c r="Q13" i="28"/>
  <c r="V13" i="28" s="1"/>
  <c r="L93" i="28"/>
  <c r="K93" i="28"/>
  <c r="L82" i="28"/>
  <c r="K82" i="28"/>
  <c r="L71" i="28"/>
  <c r="K71" i="28"/>
  <c r="L60" i="28"/>
  <c r="L59" i="28" s="1"/>
  <c r="K60" i="28"/>
  <c r="K59" i="28" s="1"/>
  <c r="L46" i="28"/>
  <c r="K46" i="28"/>
  <c r="L34" i="28"/>
  <c r="K34" i="28"/>
  <c r="L23" i="28"/>
  <c r="K23" i="28"/>
  <c r="X42" i="28" l="1"/>
  <c r="X44" i="28"/>
  <c r="X96" i="28"/>
  <c r="X98" i="28"/>
  <c r="X100" i="28"/>
  <c r="X102" i="28"/>
  <c r="X114" i="28"/>
  <c r="X90" i="28"/>
  <c r="X92" i="28"/>
  <c r="R23" i="28"/>
  <c r="W24" i="28"/>
  <c r="X24" i="28" s="1"/>
  <c r="Y24" i="28" s="1"/>
  <c r="Q45" i="28"/>
  <c r="R46" i="28"/>
  <c r="W47" i="28"/>
  <c r="X47" i="28" s="1"/>
  <c r="Q82" i="28"/>
  <c r="V88" i="28"/>
  <c r="X88" i="28" s="1"/>
  <c r="Y15" i="28"/>
  <c r="Y17" i="28"/>
  <c r="Y19" i="28"/>
  <c r="Y21" i="28"/>
  <c r="Q12" i="28"/>
  <c r="Q11" i="28" s="1"/>
  <c r="Y26" i="28"/>
  <c r="Y28" i="28"/>
  <c r="Y30" i="28"/>
  <c r="Y32" i="28"/>
  <c r="Q34" i="28"/>
  <c r="Y48" i="28"/>
  <c r="Y50" i="28"/>
  <c r="Y52" i="28"/>
  <c r="Y54" i="28"/>
  <c r="Y56" i="28"/>
  <c r="Q71" i="28"/>
  <c r="X14" i="28"/>
  <c r="Y14" i="28" s="1"/>
  <c r="X16" i="28"/>
  <c r="Y16" i="28" s="1"/>
  <c r="X18" i="28"/>
  <c r="Y18" i="28" s="1"/>
  <c r="X20" i="28"/>
  <c r="X22" i="28"/>
  <c r="Y22" i="28" s="1"/>
  <c r="Q23" i="28"/>
  <c r="X25" i="28"/>
  <c r="Y25" i="28" s="1"/>
  <c r="X27" i="28"/>
  <c r="X29" i="28"/>
  <c r="Y29" i="28" s="1"/>
  <c r="X31" i="28"/>
  <c r="Y31" i="28" s="1"/>
  <c r="X33" i="28"/>
  <c r="Y33" i="28" s="1"/>
  <c r="Y36" i="28"/>
  <c r="Y38" i="28"/>
  <c r="Y40" i="28"/>
  <c r="Y42" i="28"/>
  <c r="Y44" i="28"/>
  <c r="X49" i="28"/>
  <c r="Y49" i="28" s="1"/>
  <c r="X51" i="28"/>
  <c r="Y51" i="28" s="1"/>
  <c r="X53" i="28"/>
  <c r="Y53" i="28" s="1"/>
  <c r="X55" i="28"/>
  <c r="R60" i="28"/>
  <c r="Y73" i="28"/>
  <c r="Y75" i="28"/>
  <c r="Y77" i="28"/>
  <c r="Y79" i="28"/>
  <c r="Y81" i="28"/>
  <c r="Y84" i="28"/>
  <c r="Y86" i="28"/>
  <c r="Y90" i="28"/>
  <c r="Y92" i="28"/>
  <c r="Y94" i="28"/>
  <c r="Y96" i="28"/>
  <c r="Y98" i="28"/>
  <c r="Y100" i="28"/>
  <c r="Y102" i="28"/>
  <c r="Y114" i="28"/>
  <c r="R34" i="28"/>
  <c r="W35" i="28"/>
  <c r="X35" i="28" s="1"/>
  <c r="Y35" i="28" s="1"/>
  <c r="R71" i="28"/>
  <c r="W72" i="28"/>
  <c r="X72" i="28" s="1"/>
  <c r="Y72" i="28" s="1"/>
  <c r="R82" i="28"/>
  <c r="W83" i="28"/>
  <c r="X83" i="28" s="1"/>
  <c r="R12" i="28"/>
  <c r="Y43" i="28"/>
  <c r="Y83" i="28"/>
  <c r="Y13" i="28"/>
  <c r="Y20" i="28"/>
  <c r="Y27" i="28"/>
  <c r="X37" i="28"/>
  <c r="Y37" i="28" s="1"/>
  <c r="X39" i="28"/>
  <c r="Y39" i="28" s="1"/>
  <c r="X41" i="28"/>
  <c r="Y41" i="28" s="1"/>
  <c r="X43" i="28"/>
  <c r="Y47" i="28"/>
  <c r="Y55" i="28"/>
  <c r="Q60" i="28"/>
  <c r="Q59" i="28" s="1"/>
  <c r="X74" i="28"/>
  <c r="Y74" i="28" s="1"/>
  <c r="X76" i="28"/>
  <c r="Y76" i="28" s="1"/>
  <c r="X78" i="28"/>
  <c r="Y78" i="28" s="1"/>
  <c r="X80" i="28"/>
  <c r="Y80" i="28" s="1"/>
  <c r="X85" i="28"/>
  <c r="Y85" i="28" s="1"/>
  <c r="X87" i="28"/>
  <c r="Y87" i="28" s="1"/>
  <c r="X89" i="28"/>
  <c r="Y89" i="28" s="1"/>
  <c r="X91" i="28"/>
  <c r="Y91" i="28" s="1"/>
  <c r="R93" i="28"/>
  <c r="X95" i="28"/>
  <c r="Y95" i="28" s="1"/>
  <c r="X97" i="28"/>
  <c r="Y97" i="28" s="1"/>
  <c r="X99" i="28"/>
  <c r="Y99" i="28" s="1"/>
  <c r="X101" i="28"/>
  <c r="Y101" i="28" s="1"/>
  <c r="X103" i="28"/>
  <c r="Y103" i="28" s="1"/>
  <c r="X107" i="28"/>
  <c r="X109" i="28"/>
  <c r="X111" i="28"/>
  <c r="X113" i="28"/>
  <c r="Y107" i="28"/>
  <c r="Y113" i="28"/>
  <c r="X106" i="28"/>
  <c r="Y106" i="28" s="1"/>
  <c r="X108" i="28"/>
  <c r="X110" i="28"/>
  <c r="Y110" i="28" s="1"/>
  <c r="X112" i="28"/>
  <c r="Y112" i="28" s="1"/>
  <c r="Q105" i="28"/>
  <c r="V115" i="28"/>
  <c r="X115" i="28" s="1"/>
  <c r="Y109" i="28"/>
  <c r="Y111" i="28"/>
  <c r="Y108" i="28"/>
  <c r="X69" i="28"/>
  <c r="Y69" i="28" s="1"/>
  <c r="X61" i="28"/>
  <c r="Y61" i="28" s="1"/>
  <c r="X63" i="28"/>
  <c r="Y63" i="28" s="1"/>
  <c r="X65" i="28"/>
  <c r="Y65" i="28" s="1"/>
  <c r="X67" i="28"/>
  <c r="Y67" i="28" s="1"/>
  <c r="X62" i="28"/>
  <c r="Y62" i="28" s="1"/>
  <c r="X64" i="28"/>
  <c r="Y64" i="28" s="1"/>
  <c r="X66" i="28"/>
  <c r="Y66" i="28" s="1"/>
  <c r="X68" i="28"/>
  <c r="Y68" i="28" s="1"/>
  <c r="X70" i="28"/>
  <c r="Y70" i="28" s="1"/>
  <c r="R105" i="28"/>
  <c r="R11" i="28"/>
  <c r="M115" i="28"/>
  <c r="N115" i="28" s="1"/>
  <c r="G115" i="28"/>
  <c r="H115" i="28" s="1"/>
  <c r="M114" i="28"/>
  <c r="N114" i="28" s="1"/>
  <c r="G114" i="28"/>
  <c r="H114" i="28" s="1"/>
  <c r="M113" i="28"/>
  <c r="N113" i="28" s="1"/>
  <c r="G113" i="28"/>
  <c r="H113" i="28" s="1"/>
  <c r="M112" i="28"/>
  <c r="N112" i="28" s="1"/>
  <c r="G112" i="28"/>
  <c r="H112" i="28" s="1"/>
  <c r="M111" i="28"/>
  <c r="N111" i="28" s="1"/>
  <c r="G111" i="28"/>
  <c r="H111" i="28" s="1"/>
  <c r="M110" i="28"/>
  <c r="N110" i="28" s="1"/>
  <c r="G110" i="28"/>
  <c r="H110" i="28" s="1"/>
  <c r="M109" i="28"/>
  <c r="N109" i="28" s="1"/>
  <c r="G109" i="28"/>
  <c r="H109" i="28" s="1"/>
  <c r="M108" i="28"/>
  <c r="N108" i="28" s="1"/>
  <c r="G108" i="28"/>
  <c r="H108" i="28" s="1"/>
  <c r="M107" i="28"/>
  <c r="N107" i="28" s="1"/>
  <c r="G107" i="28"/>
  <c r="H107" i="28" s="1"/>
  <c r="M106" i="28"/>
  <c r="G106" i="28"/>
  <c r="F105" i="28"/>
  <c r="F104" i="28" s="1"/>
  <c r="E104" i="28"/>
  <c r="M103" i="28"/>
  <c r="N103" i="28" s="1"/>
  <c r="G103" i="28"/>
  <c r="H103" i="28" s="1"/>
  <c r="M102" i="28"/>
  <c r="N102" i="28" s="1"/>
  <c r="G102" i="28"/>
  <c r="H102" i="28" s="1"/>
  <c r="M101" i="28"/>
  <c r="N101" i="28" s="1"/>
  <c r="G101" i="28"/>
  <c r="H101" i="28" s="1"/>
  <c r="M100" i="28"/>
  <c r="N100" i="28" s="1"/>
  <c r="G100" i="28"/>
  <c r="H100" i="28" s="1"/>
  <c r="M99" i="28"/>
  <c r="N99" i="28" s="1"/>
  <c r="G99" i="28"/>
  <c r="H99" i="28" s="1"/>
  <c r="M98" i="28"/>
  <c r="N98" i="28" s="1"/>
  <c r="G98" i="28"/>
  <c r="H98" i="28" s="1"/>
  <c r="M97" i="28"/>
  <c r="N97" i="28" s="1"/>
  <c r="G97" i="28"/>
  <c r="H97" i="28" s="1"/>
  <c r="N96" i="28"/>
  <c r="M96" i="28"/>
  <c r="G96" i="28"/>
  <c r="H96" i="28" s="1"/>
  <c r="M95" i="28"/>
  <c r="N95" i="28" s="1"/>
  <c r="G95" i="28"/>
  <c r="H95" i="28" s="1"/>
  <c r="M94" i="28"/>
  <c r="N94" i="28" s="1"/>
  <c r="G94" i="28"/>
  <c r="F93" i="28"/>
  <c r="E93" i="28"/>
  <c r="V93" i="28" s="1"/>
  <c r="M92" i="28"/>
  <c r="N92" i="28" s="1"/>
  <c r="G92" i="28"/>
  <c r="H92" i="28" s="1"/>
  <c r="M91" i="28"/>
  <c r="N91" i="28" s="1"/>
  <c r="G91" i="28"/>
  <c r="H91" i="28" s="1"/>
  <c r="M90" i="28"/>
  <c r="N90" i="28" s="1"/>
  <c r="G90" i="28"/>
  <c r="H90" i="28" s="1"/>
  <c r="M89" i="28"/>
  <c r="N89" i="28" s="1"/>
  <c r="G89" i="28"/>
  <c r="H89" i="28" s="1"/>
  <c r="M88" i="28"/>
  <c r="N88" i="28" s="1"/>
  <c r="G88" i="28"/>
  <c r="H88" i="28" s="1"/>
  <c r="M87" i="28"/>
  <c r="N87" i="28" s="1"/>
  <c r="G87" i="28"/>
  <c r="H87" i="28" s="1"/>
  <c r="M86" i="28"/>
  <c r="N86" i="28" s="1"/>
  <c r="G86" i="28"/>
  <c r="H86" i="28" s="1"/>
  <c r="M85" i="28"/>
  <c r="N85" i="28" s="1"/>
  <c r="G85" i="28"/>
  <c r="H85" i="28" s="1"/>
  <c r="M84" i="28"/>
  <c r="N84" i="28" s="1"/>
  <c r="G84" i="28"/>
  <c r="H84" i="28" s="1"/>
  <c r="M83" i="28"/>
  <c r="G83" i="28"/>
  <c r="F82" i="28"/>
  <c r="E82" i="28"/>
  <c r="M81" i="28"/>
  <c r="N81" i="28" s="1"/>
  <c r="G81" i="28"/>
  <c r="H81" i="28" s="1"/>
  <c r="M80" i="28"/>
  <c r="N80" i="28" s="1"/>
  <c r="G80" i="28"/>
  <c r="H80" i="28" s="1"/>
  <c r="M79" i="28"/>
  <c r="N79" i="28" s="1"/>
  <c r="G79" i="28"/>
  <c r="H79" i="28" s="1"/>
  <c r="M78" i="28"/>
  <c r="N78" i="28" s="1"/>
  <c r="G78" i="28"/>
  <c r="H78" i="28" s="1"/>
  <c r="M77" i="28"/>
  <c r="N77" i="28" s="1"/>
  <c r="G77" i="28"/>
  <c r="H77" i="28" s="1"/>
  <c r="M76" i="28"/>
  <c r="N76" i="28" s="1"/>
  <c r="G76" i="28"/>
  <c r="H76" i="28" s="1"/>
  <c r="M75" i="28"/>
  <c r="N75" i="28" s="1"/>
  <c r="G75" i="28"/>
  <c r="H75" i="28" s="1"/>
  <c r="M74" i="28"/>
  <c r="N74" i="28" s="1"/>
  <c r="G74" i="28"/>
  <c r="H74" i="28" s="1"/>
  <c r="M73" i="28"/>
  <c r="N73" i="28" s="1"/>
  <c r="G73" i="28"/>
  <c r="H73" i="28" s="1"/>
  <c r="M72" i="28"/>
  <c r="G72" i="28"/>
  <c r="F71" i="28"/>
  <c r="E71" i="28"/>
  <c r="M70" i="28"/>
  <c r="N70" i="28" s="1"/>
  <c r="G70" i="28"/>
  <c r="H70" i="28" s="1"/>
  <c r="M69" i="28"/>
  <c r="N69" i="28" s="1"/>
  <c r="G69" i="28"/>
  <c r="H69" i="28" s="1"/>
  <c r="M68" i="28"/>
  <c r="N68" i="28" s="1"/>
  <c r="G68" i="28"/>
  <c r="H68" i="28" s="1"/>
  <c r="M67" i="28"/>
  <c r="N67" i="28" s="1"/>
  <c r="G67" i="28"/>
  <c r="H67" i="28" s="1"/>
  <c r="M66" i="28"/>
  <c r="N66" i="28" s="1"/>
  <c r="G66" i="28"/>
  <c r="H66" i="28" s="1"/>
  <c r="M65" i="28"/>
  <c r="N65" i="28" s="1"/>
  <c r="G65" i="28"/>
  <c r="H65" i="28" s="1"/>
  <c r="M64" i="28"/>
  <c r="N64" i="28" s="1"/>
  <c r="G64" i="28"/>
  <c r="H64" i="28" s="1"/>
  <c r="M63" i="28"/>
  <c r="N63" i="28" s="1"/>
  <c r="G63" i="28"/>
  <c r="H63" i="28" s="1"/>
  <c r="M62" i="28"/>
  <c r="G62" i="28"/>
  <c r="H62" i="28" s="1"/>
  <c r="M61" i="28"/>
  <c r="N61" i="28" s="1"/>
  <c r="G61" i="28"/>
  <c r="H61" i="28" s="1"/>
  <c r="F60" i="28"/>
  <c r="E60" i="28"/>
  <c r="E59" i="28" s="1"/>
  <c r="S56" i="28"/>
  <c r="T56" i="28" s="1"/>
  <c r="M56" i="28"/>
  <c r="N56" i="28" s="1"/>
  <c r="G56" i="28"/>
  <c r="H56" i="28" s="1"/>
  <c r="S55" i="28"/>
  <c r="T55" i="28" s="1"/>
  <c r="M55" i="28"/>
  <c r="N55" i="28" s="1"/>
  <c r="H55" i="28"/>
  <c r="G55" i="28"/>
  <c r="S54" i="28"/>
  <c r="T54" i="28" s="1"/>
  <c r="M54" i="28"/>
  <c r="N54" i="28" s="1"/>
  <c r="G54" i="28"/>
  <c r="H54" i="28" s="1"/>
  <c r="M53" i="28"/>
  <c r="N53" i="28" s="1"/>
  <c r="G53" i="28"/>
  <c r="H53" i="28" s="1"/>
  <c r="S52" i="28"/>
  <c r="T52" i="28" s="1"/>
  <c r="M52" i="28"/>
  <c r="N52" i="28" s="1"/>
  <c r="G52" i="28"/>
  <c r="H52" i="28" s="1"/>
  <c r="N51" i="28"/>
  <c r="M51" i="28"/>
  <c r="G51" i="28"/>
  <c r="H51" i="28" s="1"/>
  <c r="S50" i="28"/>
  <c r="T50" i="28" s="1"/>
  <c r="M50" i="28"/>
  <c r="N50" i="28" s="1"/>
  <c r="G50" i="28"/>
  <c r="H50" i="28" s="1"/>
  <c r="M49" i="28"/>
  <c r="N49" i="28" s="1"/>
  <c r="G49" i="28"/>
  <c r="H49" i="28" s="1"/>
  <c r="S48" i="28"/>
  <c r="T48" i="28" s="1"/>
  <c r="M48" i="28"/>
  <c r="N48" i="28" s="1"/>
  <c r="G48" i="28"/>
  <c r="H48" i="28" s="1"/>
  <c r="S47" i="28"/>
  <c r="T47" i="28" s="1"/>
  <c r="M47" i="28"/>
  <c r="N47" i="28" s="1"/>
  <c r="G47" i="28"/>
  <c r="H47" i="28" s="1"/>
  <c r="L45" i="28"/>
  <c r="F46" i="28"/>
  <c r="F45" i="28" s="1"/>
  <c r="E46" i="28"/>
  <c r="E45" i="28" s="1"/>
  <c r="K45" i="28"/>
  <c r="M44" i="28"/>
  <c r="N44" i="28" s="1"/>
  <c r="H44" i="28"/>
  <c r="G44" i="28"/>
  <c r="S43" i="28"/>
  <c r="T43" i="28" s="1"/>
  <c r="M43" i="28"/>
  <c r="N43" i="28" s="1"/>
  <c r="G43" i="28"/>
  <c r="H43" i="28" s="1"/>
  <c r="M42" i="28"/>
  <c r="N42" i="28" s="1"/>
  <c r="G42" i="28"/>
  <c r="H42" i="28" s="1"/>
  <c r="M41" i="28"/>
  <c r="N41" i="28" s="1"/>
  <c r="G41" i="28"/>
  <c r="H41" i="28" s="1"/>
  <c r="M40" i="28"/>
  <c r="N40" i="28" s="1"/>
  <c r="G40" i="28"/>
  <c r="H40" i="28" s="1"/>
  <c r="S39" i="28"/>
  <c r="M39" i="28"/>
  <c r="N39" i="28" s="1"/>
  <c r="G39" i="28"/>
  <c r="H39" i="28" s="1"/>
  <c r="M38" i="28"/>
  <c r="N38" i="28" s="1"/>
  <c r="G38" i="28"/>
  <c r="H38" i="28" s="1"/>
  <c r="S37" i="28"/>
  <c r="M37" i="28"/>
  <c r="N37" i="28" s="1"/>
  <c r="G37" i="28"/>
  <c r="H37" i="28" s="1"/>
  <c r="M36" i="28"/>
  <c r="N36" i="28" s="1"/>
  <c r="G36" i="28"/>
  <c r="H36" i="28" s="1"/>
  <c r="S35" i="28"/>
  <c r="M35" i="28"/>
  <c r="N35" i="28" s="1"/>
  <c r="G35" i="28"/>
  <c r="H35" i="28" s="1"/>
  <c r="F34" i="28"/>
  <c r="E34" i="28"/>
  <c r="M33" i="28"/>
  <c r="N33" i="28" s="1"/>
  <c r="G33" i="28"/>
  <c r="H33" i="28" s="1"/>
  <c r="S32" i="28"/>
  <c r="T32" i="28" s="1"/>
  <c r="M32" i="28"/>
  <c r="N32" i="28" s="1"/>
  <c r="G32" i="28"/>
  <c r="H32" i="28" s="1"/>
  <c r="S31" i="28"/>
  <c r="T31" i="28" s="1"/>
  <c r="M31" i="28"/>
  <c r="N31" i="28" s="1"/>
  <c r="G31" i="28"/>
  <c r="H31" i="28" s="1"/>
  <c r="S30" i="28"/>
  <c r="T30" i="28" s="1"/>
  <c r="M30" i="28"/>
  <c r="N30" i="28" s="1"/>
  <c r="G30" i="28"/>
  <c r="H30" i="28" s="1"/>
  <c r="M29" i="28"/>
  <c r="N29" i="28" s="1"/>
  <c r="G29" i="28"/>
  <c r="H29" i="28" s="1"/>
  <c r="S28" i="28"/>
  <c r="T28" i="28" s="1"/>
  <c r="M28" i="28"/>
  <c r="N28" i="28" s="1"/>
  <c r="G28" i="28"/>
  <c r="H28" i="28" s="1"/>
  <c r="S27" i="28"/>
  <c r="T27" i="28" s="1"/>
  <c r="M27" i="28"/>
  <c r="N27" i="28" s="1"/>
  <c r="G27" i="28"/>
  <c r="H27" i="28" s="1"/>
  <c r="S26" i="28"/>
  <c r="T26" i="28" s="1"/>
  <c r="N26" i="28"/>
  <c r="M26" i="28"/>
  <c r="G26" i="28"/>
  <c r="H26" i="28" s="1"/>
  <c r="M25" i="28"/>
  <c r="N25" i="28" s="1"/>
  <c r="G25" i="28"/>
  <c r="H25" i="28" s="1"/>
  <c r="S24" i="28"/>
  <c r="M24" i="28"/>
  <c r="N24" i="28" s="1"/>
  <c r="G24" i="28"/>
  <c r="H24" i="28" s="1"/>
  <c r="F23" i="28"/>
  <c r="E23" i="28"/>
  <c r="M22" i="28"/>
  <c r="N22" i="28" s="1"/>
  <c r="G22" i="28"/>
  <c r="H22" i="28" s="1"/>
  <c r="M21" i="28"/>
  <c r="N21" i="28" s="1"/>
  <c r="G21" i="28"/>
  <c r="H21" i="28" s="1"/>
  <c r="M20" i="28"/>
  <c r="N20" i="28" s="1"/>
  <c r="G20" i="28"/>
  <c r="H20" i="28" s="1"/>
  <c r="M19" i="28"/>
  <c r="N19" i="28" s="1"/>
  <c r="G19" i="28"/>
  <c r="H19" i="28" s="1"/>
  <c r="M18" i="28"/>
  <c r="N18" i="28" s="1"/>
  <c r="G18" i="28"/>
  <c r="H18" i="28" s="1"/>
  <c r="M17" i="28"/>
  <c r="N17" i="28" s="1"/>
  <c r="G17" i="28"/>
  <c r="H17" i="28" s="1"/>
  <c r="M16" i="28"/>
  <c r="N16" i="28" s="1"/>
  <c r="G16" i="28"/>
  <c r="H16" i="28" s="1"/>
  <c r="M15" i="28"/>
  <c r="N15" i="28" s="1"/>
  <c r="G15" i="28"/>
  <c r="H15" i="28" s="1"/>
  <c r="M14" i="28"/>
  <c r="N14" i="28" s="1"/>
  <c r="G14" i="28"/>
  <c r="H14" i="28" s="1"/>
  <c r="S13" i="28"/>
  <c r="M13" i="28"/>
  <c r="N13" i="28" s="1"/>
  <c r="G13" i="28"/>
  <c r="L12" i="28"/>
  <c r="L11" i="28" s="1"/>
  <c r="K12" i="28"/>
  <c r="K11" i="28" s="1"/>
  <c r="F12" i="28"/>
  <c r="F11" i="28" s="1"/>
  <c r="E12" i="28"/>
  <c r="B3" i="28"/>
  <c r="B2" i="28"/>
  <c r="K107" i="27"/>
  <c r="L107" i="27" s="1"/>
  <c r="J106" i="27"/>
  <c r="I106" i="27"/>
  <c r="K105" i="27"/>
  <c r="L105" i="27" s="1"/>
  <c r="K104" i="27"/>
  <c r="L104" i="27" s="1"/>
  <c r="K103" i="27"/>
  <c r="L103" i="27" s="1"/>
  <c r="K102" i="27"/>
  <c r="J101" i="27"/>
  <c r="I101" i="27"/>
  <c r="J100" i="27"/>
  <c r="K98" i="27"/>
  <c r="K97" i="27" s="1"/>
  <c r="J97" i="27"/>
  <c r="I97" i="27"/>
  <c r="L97" i="27" s="1"/>
  <c r="K96" i="27"/>
  <c r="L96" i="27" s="1"/>
  <c r="K95" i="27"/>
  <c r="L95" i="27" s="1"/>
  <c r="K94" i="27"/>
  <c r="L94" i="27" s="1"/>
  <c r="K93" i="27"/>
  <c r="J92" i="27"/>
  <c r="I92" i="27"/>
  <c r="J91" i="27"/>
  <c r="J90" i="27" s="1"/>
  <c r="K89" i="27"/>
  <c r="L89" i="27" s="1"/>
  <c r="J88" i="27"/>
  <c r="I88" i="27"/>
  <c r="K87" i="27"/>
  <c r="L87" i="27" s="1"/>
  <c r="K86" i="27"/>
  <c r="L86" i="27" s="1"/>
  <c r="K85" i="27"/>
  <c r="K83" i="27" s="1"/>
  <c r="K84" i="27"/>
  <c r="L84" i="27" s="1"/>
  <c r="J83" i="27"/>
  <c r="J82" i="27" s="1"/>
  <c r="I83" i="27"/>
  <c r="I82" i="27"/>
  <c r="K80" i="27"/>
  <c r="J79" i="27"/>
  <c r="I79" i="27"/>
  <c r="K78" i="27"/>
  <c r="L78" i="27" s="1"/>
  <c r="K77" i="27"/>
  <c r="K76" i="27"/>
  <c r="L76" i="27" s="1"/>
  <c r="K75" i="27"/>
  <c r="J74" i="27"/>
  <c r="I74" i="27"/>
  <c r="J73" i="27"/>
  <c r="K71" i="27"/>
  <c r="L71" i="27" s="1"/>
  <c r="K70" i="27"/>
  <c r="J70" i="27"/>
  <c r="I70" i="27"/>
  <c r="K69" i="27"/>
  <c r="L69" i="27" s="1"/>
  <c r="K68" i="27"/>
  <c r="L68" i="27" s="1"/>
  <c r="K67" i="27"/>
  <c r="K66" i="27"/>
  <c r="J65" i="27"/>
  <c r="I65" i="27"/>
  <c r="I64" i="27" s="1"/>
  <c r="K62" i="27"/>
  <c r="J61" i="27"/>
  <c r="I61" i="27"/>
  <c r="K60" i="27"/>
  <c r="L60" i="27" s="1"/>
  <c r="K59" i="27"/>
  <c r="K58" i="27"/>
  <c r="L58" i="27" s="1"/>
  <c r="K57" i="27"/>
  <c r="J56" i="27"/>
  <c r="I56" i="27"/>
  <c r="J55" i="27"/>
  <c r="K53" i="27"/>
  <c r="L53" i="27" s="1"/>
  <c r="J52" i="27"/>
  <c r="I52" i="27"/>
  <c r="K51" i="27"/>
  <c r="L51" i="27" s="1"/>
  <c r="K50" i="27"/>
  <c r="L50" i="27" s="1"/>
  <c r="K49" i="27"/>
  <c r="L49" i="27" s="1"/>
  <c r="K48" i="27"/>
  <c r="L48" i="27" s="1"/>
  <c r="J47" i="27"/>
  <c r="I47" i="27"/>
  <c r="I46" i="27" s="1"/>
  <c r="K44" i="27"/>
  <c r="K43" i="27" s="1"/>
  <c r="J43" i="27"/>
  <c r="I43" i="27"/>
  <c r="K42" i="27"/>
  <c r="L42" i="27" s="1"/>
  <c r="K41" i="27"/>
  <c r="L41" i="27" s="1"/>
  <c r="K40" i="27"/>
  <c r="L40" i="27" s="1"/>
  <c r="K39" i="27"/>
  <c r="L39" i="27" s="1"/>
  <c r="J38" i="27"/>
  <c r="J37" i="27" s="1"/>
  <c r="I38" i="27"/>
  <c r="O107" i="27"/>
  <c r="T107" i="27" s="1"/>
  <c r="N107" i="27"/>
  <c r="S107" i="27" s="1"/>
  <c r="O106" i="27"/>
  <c r="N106" i="27"/>
  <c r="O105" i="27"/>
  <c r="T105" i="27" s="1"/>
  <c r="N105" i="27"/>
  <c r="S105" i="27" s="1"/>
  <c r="O104" i="27"/>
  <c r="T104" i="27" s="1"/>
  <c r="U104" i="27" s="1"/>
  <c r="N104" i="27"/>
  <c r="S104" i="27" s="1"/>
  <c r="O103" i="27"/>
  <c r="T103" i="27" s="1"/>
  <c r="N103" i="27"/>
  <c r="S103" i="27" s="1"/>
  <c r="O102" i="27"/>
  <c r="N102" i="27"/>
  <c r="O98" i="27"/>
  <c r="T98" i="27" s="1"/>
  <c r="N98" i="27"/>
  <c r="S98" i="27" s="1"/>
  <c r="O97" i="27"/>
  <c r="N97" i="27"/>
  <c r="O96" i="27"/>
  <c r="T96" i="27" s="1"/>
  <c r="N96" i="27"/>
  <c r="S96" i="27" s="1"/>
  <c r="O95" i="27"/>
  <c r="T95" i="27" s="1"/>
  <c r="N95" i="27"/>
  <c r="S95" i="27" s="1"/>
  <c r="O94" i="27"/>
  <c r="T94" i="27" s="1"/>
  <c r="N94" i="27"/>
  <c r="S94" i="27" s="1"/>
  <c r="O93" i="27"/>
  <c r="N93" i="27"/>
  <c r="O89" i="27"/>
  <c r="T89" i="27" s="1"/>
  <c r="N89" i="27"/>
  <c r="S89" i="27" s="1"/>
  <c r="O88" i="27"/>
  <c r="N88" i="27"/>
  <c r="O87" i="27"/>
  <c r="T87" i="27" s="1"/>
  <c r="N87" i="27"/>
  <c r="S87" i="27" s="1"/>
  <c r="O86" i="27"/>
  <c r="T86" i="27" s="1"/>
  <c r="N86" i="27"/>
  <c r="O85" i="27"/>
  <c r="T85" i="27" s="1"/>
  <c r="N85" i="27"/>
  <c r="S85" i="27" s="1"/>
  <c r="O84" i="27"/>
  <c r="T84" i="27" s="1"/>
  <c r="N84" i="27"/>
  <c r="S84" i="27" s="1"/>
  <c r="O83" i="27"/>
  <c r="O80" i="27"/>
  <c r="N80" i="27"/>
  <c r="S80" i="27" s="1"/>
  <c r="O78" i="27"/>
  <c r="T78" i="27" s="1"/>
  <c r="N78" i="27"/>
  <c r="S78" i="27" s="1"/>
  <c r="O77" i="27"/>
  <c r="T77" i="27" s="1"/>
  <c r="N77" i="27"/>
  <c r="S77" i="27" s="1"/>
  <c r="O76" i="27"/>
  <c r="T76" i="27" s="1"/>
  <c r="N76" i="27"/>
  <c r="S76" i="27" s="1"/>
  <c r="O75" i="27"/>
  <c r="O74" i="27" s="1"/>
  <c r="N75" i="27"/>
  <c r="S75" i="27" s="1"/>
  <c r="O71" i="27"/>
  <c r="O70" i="27" s="1"/>
  <c r="N71" i="27"/>
  <c r="S71" i="27" s="1"/>
  <c r="O69" i="27"/>
  <c r="T69" i="27" s="1"/>
  <c r="U69" i="27" s="1"/>
  <c r="N69" i="27"/>
  <c r="S69" i="27" s="1"/>
  <c r="O68" i="27"/>
  <c r="T68" i="27" s="1"/>
  <c r="N68" i="27"/>
  <c r="S68" i="27" s="1"/>
  <c r="O67" i="27"/>
  <c r="T67" i="27" s="1"/>
  <c r="N67" i="27"/>
  <c r="S67" i="27" s="1"/>
  <c r="O66" i="27"/>
  <c r="T66" i="27" s="1"/>
  <c r="N66" i="27"/>
  <c r="S66" i="27" s="1"/>
  <c r="O62" i="27"/>
  <c r="O61" i="27" s="1"/>
  <c r="N62" i="27"/>
  <c r="S62" i="27" s="1"/>
  <c r="O60" i="27"/>
  <c r="T60" i="27" s="1"/>
  <c r="U60" i="27" s="1"/>
  <c r="N60" i="27"/>
  <c r="S60" i="27" s="1"/>
  <c r="O59" i="27"/>
  <c r="T59" i="27" s="1"/>
  <c r="N59" i="27"/>
  <c r="S59" i="27" s="1"/>
  <c r="O58" i="27"/>
  <c r="T58" i="27" s="1"/>
  <c r="U58" i="27" s="1"/>
  <c r="N58" i="27"/>
  <c r="S58" i="27" s="1"/>
  <c r="O57" i="27"/>
  <c r="T57" i="27" s="1"/>
  <c r="N57" i="27"/>
  <c r="S57" i="27" s="1"/>
  <c r="O56" i="27"/>
  <c r="O53" i="27"/>
  <c r="O52" i="27" s="1"/>
  <c r="N53" i="27"/>
  <c r="S53" i="27" s="1"/>
  <c r="O51" i="27"/>
  <c r="T51" i="27" s="1"/>
  <c r="N51" i="27"/>
  <c r="S51" i="27" s="1"/>
  <c r="O50" i="27"/>
  <c r="T50" i="27" s="1"/>
  <c r="N50" i="27"/>
  <c r="S50" i="27" s="1"/>
  <c r="O49" i="27"/>
  <c r="T49" i="27" s="1"/>
  <c r="N49" i="27"/>
  <c r="S49" i="27" s="1"/>
  <c r="O48" i="27"/>
  <c r="T48" i="27" s="1"/>
  <c r="N48" i="27"/>
  <c r="S48" i="27" s="1"/>
  <c r="O44" i="27"/>
  <c r="N44" i="27"/>
  <c r="N43" i="27" s="1"/>
  <c r="O42" i="27"/>
  <c r="T42" i="27" s="1"/>
  <c r="N42" i="27"/>
  <c r="S42" i="27" s="1"/>
  <c r="O41" i="27"/>
  <c r="T41" i="27" s="1"/>
  <c r="N41" i="27"/>
  <c r="S41" i="27" s="1"/>
  <c r="O40" i="27"/>
  <c r="T40" i="27" s="1"/>
  <c r="N40" i="27"/>
  <c r="S40" i="27" s="1"/>
  <c r="O39" i="27"/>
  <c r="T39" i="27" s="1"/>
  <c r="N39" i="27"/>
  <c r="O35" i="27"/>
  <c r="N35" i="27"/>
  <c r="S35" i="27" s="1"/>
  <c r="O33" i="27"/>
  <c r="T33" i="27" s="1"/>
  <c r="N33" i="27"/>
  <c r="S33" i="27" s="1"/>
  <c r="O32" i="27"/>
  <c r="T32" i="27" s="1"/>
  <c r="N32" i="27"/>
  <c r="S32" i="27" s="1"/>
  <c r="O31" i="27"/>
  <c r="T31" i="27" s="1"/>
  <c r="N31" i="27"/>
  <c r="S31" i="27" s="1"/>
  <c r="O30" i="27"/>
  <c r="T30" i="27" s="1"/>
  <c r="N30" i="27"/>
  <c r="S30" i="27" s="1"/>
  <c r="O26" i="27"/>
  <c r="T26" i="27" s="1"/>
  <c r="N26" i="27"/>
  <c r="S26" i="27" s="1"/>
  <c r="O24" i="27"/>
  <c r="T24" i="27" s="1"/>
  <c r="N24" i="27"/>
  <c r="S24" i="27" s="1"/>
  <c r="O23" i="27"/>
  <c r="T23" i="27" s="1"/>
  <c r="N23" i="27"/>
  <c r="S23" i="27" s="1"/>
  <c r="O22" i="27"/>
  <c r="T22" i="27" s="1"/>
  <c r="N22" i="27"/>
  <c r="S22" i="27" s="1"/>
  <c r="O21" i="27"/>
  <c r="T21" i="27" s="1"/>
  <c r="N21" i="27"/>
  <c r="S21" i="27" s="1"/>
  <c r="N52" i="27"/>
  <c r="N34" i="27"/>
  <c r="F107" i="27"/>
  <c r="G107" i="27" s="1"/>
  <c r="E106" i="27"/>
  <c r="D106" i="27"/>
  <c r="F105" i="27"/>
  <c r="G105" i="27" s="1"/>
  <c r="F104" i="27"/>
  <c r="G104" i="27" s="1"/>
  <c r="F103" i="27"/>
  <c r="G103" i="27" s="1"/>
  <c r="F102" i="27"/>
  <c r="G102" i="27" s="1"/>
  <c r="E101" i="27"/>
  <c r="D101" i="27"/>
  <c r="D100" i="27" s="1"/>
  <c r="F98" i="27"/>
  <c r="G98" i="27" s="1"/>
  <c r="E97" i="27"/>
  <c r="D97" i="27"/>
  <c r="F96" i="27"/>
  <c r="G96" i="27" s="1"/>
  <c r="F95" i="27"/>
  <c r="G95" i="27" s="1"/>
  <c r="F94" i="27"/>
  <c r="G94" i="27" s="1"/>
  <c r="F93" i="27"/>
  <c r="G93" i="27" s="1"/>
  <c r="E92" i="27"/>
  <c r="E91" i="27" s="1"/>
  <c r="D92" i="27"/>
  <c r="F89" i="27"/>
  <c r="F88" i="27" s="1"/>
  <c r="E88" i="27"/>
  <c r="D88" i="27"/>
  <c r="G88" i="27" s="1"/>
  <c r="F87" i="27"/>
  <c r="G87" i="27" s="1"/>
  <c r="F86" i="27"/>
  <c r="G86" i="27" s="1"/>
  <c r="F85" i="27"/>
  <c r="G85" i="27" s="1"/>
  <c r="F84" i="27"/>
  <c r="G84" i="27" s="1"/>
  <c r="E83" i="27"/>
  <c r="D83" i="27"/>
  <c r="F80" i="27"/>
  <c r="F79" i="27" s="1"/>
  <c r="E79" i="27"/>
  <c r="D79" i="27"/>
  <c r="F78" i="27"/>
  <c r="G78" i="27" s="1"/>
  <c r="F77" i="27"/>
  <c r="G77" i="27" s="1"/>
  <c r="F76" i="27"/>
  <c r="G76" i="27" s="1"/>
  <c r="F75" i="27"/>
  <c r="G75" i="27" s="1"/>
  <c r="E74" i="27"/>
  <c r="D74" i="27"/>
  <c r="D73" i="27" s="1"/>
  <c r="F71" i="27"/>
  <c r="F70" i="27" s="1"/>
  <c r="E70" i="27"/>
  <c r="D70" i="27"/>
  <c r="F69" i="27"/>
  <c r="G69" i="27" s="1"/>
  <c r="F68" i="27"/>
  <c r="G68" i="27" s="1"/>
  <c r="F67" i="27"/>
  <c r="G67" i="27" s="1"/>
  <c r="F66" i="27"/>
  <c r="G66" i="27" s="1"/>
  <c r="E65" i="27"/>
  <c r="D65" i="27"/>
  <c r="F62" i="27"/>
  <c r="G62" i="27" s="1"/>
  <c r="E61" i="27"/>
  <c r="D61" i="27"/>
  <c r="F60" i="27"/>
  <c r="G60" i="27" s="1"/>
  <c r="F59" i="27"/>
  <c r="G59" i="27" s="1"/>
  <c r="F58" i="27"/>
  <c r="G58" i="27" s="1"/>
  <c r="F57" i="27"/>
  <c r="P57" i="27" s="1"/>
  <c r="E56" i="27"/>
  <c r="D56" i="27"/>
  <c r="F53" i="27"/>
  <c r="P53" i="27" s="1"/>
  <c r="P52" i="27" s="1"/>
  <c r="E52" i="27"/>
  <c r="T52" i="27" s="1"/>
  <c r="D52" i="27"/>
  <c r="F51" i="27"/>
  <c r="G51" i="27" s="1"/>
  <c r="F50" i="27"/>
  <c r="F49" i="27"/>
  <c r="F48" i="27"/>
  <c r="G48" i="27" s="1"/>
  <c r="E47" i="27"/>
  <c r="D47" i="27"/>
  <c r="F44" i="27"/>
  <c r="G44" i="27" s="1"/>
  <c r="E43" i="27"/>
  <c r="D43" i="27"/>
  <c r="F42" i="27"/>
  <c r="F41" i="27"/>
  <c r="G41" i="27" s="1"/>
  <c r="F40" i="27"/>
  <c r="G40" i="27" s="1"/>
  <c r="F39" i="27"/>
  <c r="G39" i="27" s="1"/>
  <c r="E38" i="27"/>
  <c r="D38" i="27"/>
  <c r="K35" i="27"/>
  <c r="K34" i="27" s="1"/>
  <c r="F35" i="27"/>
  <c r="G35" i="27" s="1"/>
  <c r="J34" i="27"/>
  <c r="I34" i="27"/>
  <c r="E34" i="27"/>
  <c r="D34" i="27"/>
  <c r="K33" i="27"/>
  <c r="L33" i="27" s="1"/>
  <c r="F33" i="27"/>
  <c r="K32" i="27"/>
  <c r="L32" i="27" s="1"/>
  <c r="F32" i="27"/>
  <c r="G32" i="27" s="1"/>
  <c r="K31" i="27"/>
  <c r="L31" i="27" s="1"/>
  <c r="F31" i="27"/>
  <c r="K30" i="27"/>
  <c r="F30" i="27"/>
  <c r="G30" i="27" s="1"/>
  <c r="J29" i="27"/>
  <c r="I29" i="27"/>
  <c r="I28" i="27" s="1"/>
  <c r="E29" i="27"/>
  <c r="E28" i="27" s="1"/>
  <c r="D29" i="27"/>
  <c r="D28" i="27" s="1"/>
  <c r="K26" i="27"/>
  <c r="K25" i="27" s="1"/>
  <c r="F26" i="27"/>
  <c r="F25" i="27" s="1"/>
  <c r="J25" i="27"/>
  <c r="I25" i="27"/>
  <c r="E25" i="27"/>
  <c r="O25" i="27" s="1"/>
  <c r="T25" i="27" s="1"/>
  <c r="D25" i="27"/>
  <c r="G25" i="27" s="1"/>
  <c r="K24" i="27"/>
  <c r="L24" i="27" s="1"/>
  <c r="F24" i="27"/>
  <c r="G24" i="27" s="1"/>
  <c r="K23" i="27"/>
  <c r="L23" i="27" s="1"/>
  <c r="F23" i="27"/>
  <c r="G23" i="27" s="1"/>
  <c r="K22" i="27"/>
  <c r="L22" i="27" s="1"/>
  <c r="F22" i="27"/>
  <c r="G22" i="27" s="1"/>
  <c r="K21" i="27"/>
  <c r="L21" i="27" s="1"/>
  <c r="F21" i="27"/>
  <c r="G21" i="27" s="1"/>
  <c r="J20" i="27"/>
  <c r="I20" i="27"/>
  <c r="I19" i="27" s="1"/>
  <c r="E20" i="27"/>
  <c r="D20" i="27"/>
  <c r="D19" i="27" s="1"/>
  <c r="B3" i="27"/>
  <c r="B2" i="27"/>
  <c r="AF5" i="24"/>
  <c r="R5" i="24"/>
  <c r="AR115" i="25"/>
  <c r="AQ115" i="25"/>
  <c r="AP115" i="25"/>
  <c r="AO115" i="25"/>
  <c r="AN115" i="25"/>
  <c r="AM115" i="25"/>
  <c r="AL115" i="25"/>
  <c r="AK115" i="25"/>
  <c r="AJ115" i="25"/>
  <c r="AI115" i="25"/>
  <c r="AH115" i="25"/>
  <c r="AG115" i="25"/>
  <c r="AR114" i="25"/>
  <c r="AQ114" i="25"/>
  <c r="AP114" i="25"/>
  <c r="AO114" i="25"/>
  <c r="AN114" i="25"/>
  <c r="AM114" i="25"/>
  <c r="AL114" i="25"/>
  <c r="AK114" i="25"/>
  <c r="AJ114" i="25"/>
  <c r="AI114" i="25"/>
  <c r="AH114" i="25"/>
  <c r="AG114" i="25"/>
  <c r="AR113" i="25"/>
  <c r="AQ113" i="25"/>
  <c r="AP113" i="25"/>
  <c r="AO113" i="25"/>
  <c r="AN113" i="25"/>
  <c r="AM113" i="25"/>
  <c r="AL113" i="25"/>
  <c r="AK113" i="25"/>
  <c r="AJ113" i="25"/>
  <c r="AI113" i="25"/>
  <c r="AH113" i="25"/>
  <c r="AG113" i="25"/>
  <c r="AR112" i="25"/>
  <c r="AQ112" i="25"/>
  <c r="AP112" i="25"/>
  <c r="AO112" i="25"/>
  <c r="AN112" i="25"/>
  <c r="AM112" i="25"/>
  <c r="AL112" i="25"/>
  <c r="AK112" i="25"/>
  <c r="AJ112" i="25"/>
  <c r="AI112" i="25"/>
  <c r="AH112" i="25"/>
  <c r="AG112" i="25"/>
  <c r="AR111" i="25"/>
  <c r="AQ111" i="25"/>
  <c r="AP111" i="25"/>
  <c r="AO111" i="25"/>
  <c r="AN111" i="25"/>
  <c r="AM111" i="25"/>
  <c r="AL111" i="25"/>
  <c r="AK111" i="25"/>
  <c r="AJ111" i="25"/>
  <c r="AI111" i="25"/>
  <c r="AH111" i="25"/>
  <c r="AG111" i="25"/>
  <c r="AR110" i="25"/>
  <c r="AQ110" i="25"/>
  <c r="AP110" i="25"/>
  <c r="AO110" i="25"/>
  <c r="AN110" i="25"/>
  <c r="AM110" i="25"/>
  <c r="AL110" i="25"/>
  <c r="AK110" i="25"/>
  <c r="AJ110" i="25"/>
  <c r="AI110" i="25"/>
  <c r="AH110" i="25"/>
  <c r="AG110" i="25"/>
  <c r="AR109" i="25"/>
  <c r="AQ109" i="25"/>
  <c r="AP109" i="25"/>
  <c r="AO109" i="25"/>
  <c r="AN109" i="25"/>
  <c r="AM109" i="25"/>
  <c r="AL109" i="25"/>
  <c r="AK109" i="25"/>
  <c r="AJ109" i="25"/>
  <c r="AI109" i="25"/>
  <c r="AH109" i="25"/>
  <c r="AG109" i="25"/>
  <c r="AR108" i="25"/>
  <c r="AQ108" i="25"/>
  <c r="AP108" i="25"/>
  <c r="AO108" i="25"/>
  <c r="AN108" i="25"/>
  <c r="AM108" i="25"/>
  <c r="AL108" i="25"/>
  <c r="AK108" i="25"/>
  <c r="AJ108" i="25"/>
  <c r="AI108" i="25"/>
  <c r="AH108" i="25"/>
  <c r="AG108" i="25"/>
  <c r="AR107" i="25"/>
  <c r="AQ107" i="25"/>
  <c r="AP107" i="25"/>
  <c r="AO107" i="25"/>
  <c r="AN107" i="25"/>
  <c r="AM107" i="25"/>
  <c r="AL107" i="25"/>
  <c r="AK107" i="25"/>
  <c r="AJ107" i="25"/>
  <c r="AI107" i="25"/>
  <c r="AH107" i="25"/>
  <c r="AG107" i="25"/>
  <c r="AR106" i="25"/>
  <c r="AQ106" i="25"/>
  <c r="AP106" i="25"/>
  <c r="AO106" i="25"/>
  <c r="AN106" i="25"/>
  <c r="AM106" i="25"/>
  <c r="AL106" i="25"/>
  <c r="AK106" i="25"/>
  <c r="AJ106" i="25"/>
  <c r="AI106" i="25"/>
  <c r="AH106" i="25"/>
  <c r="AG106" i="25"/>
  <c r="AR103" i="25"/>
  <c r="AQ103" i="25"/>
  <c r="AP103" i="25"/>
  <c r="AO103" i="25"/>
  <c r="AN103" i="25"/>
  <c r="AM103" i="25"/>
  <c r="AL103" i="25"/>
  <c r="AK103" i="25"/>
  <c r="AJ103" i="25"/>
  <c r="AI103" i="25"/>
  <c r="AH103" i="25"/>
  <c r="AG103" i="25"/>
  <c r="AR102" i="25"/>
  <c r="AQ102" i="25"/>
  <c r="AP102" i="25"/>
  <c r="AO102" i="25"/>
  <c r="AN102" i="25"/>
  <c r="AM102" i="25"/>
  <c r="AL102" i="25"/>
  <c r="AK102" i="25"/>
  <c r="AJ102" i="25"/>
  <c r="AI102" i="25"/>
  <c r="AH102" i="25"/>
  <c r="AG102" i="25"/>
  <c r="AR101" i="25"/>
  <c r="AQ101" i="25"/>
  <c r="AP101" i="25"/>
  <c r="AO101" i="25"/>
  <c r="AN101" i="25"/>
  <c r="AM101" i="25"/>
  <c r="AL101" i="25"/>
  <c r="AK101" i="25"/>
  <c r="AJ101" i="25"/>
  <c r="AI101" i="25"/>
  <c r="AH101" i="25"/>
  <c r="AG101" i="25"/>
  <c r="AR100" i="25"/>
  <c r="AQ100" i="25"/>
  <c r="AP100" i="25"/>
  <c r="AO100" i="25"/>
  <c r="AN100" i="25"/>
  <c r="AM100" i="25"/>
  <c r="AL100" i="25"/>
  <c r="AK100" i="25"/>
  <c r="AJ100" i="25"/>
  <c r="AI100" i="25"/>
  <c r="AH100" i="25"/>
  <c r="AG100" i="25"/>
  <c r="AR99" i="25"/>
  <c r="AQ99" i="25"/>
  <c r="AP99" i="25"/>
  <c r="AO99" i="25"/>
  <c r="AN99" i="25"/>
  <c r="AM99" i="25"/>
  <c r="AL99" i="25"/>
  <c r="AK99" i="25"/>
  <c r="AJ99" i="25"/>
  <c r="AI99" i="25"/>
  <c r="AH99" i="25"/>
  <c r="AG99" i="25"/>
  <c r="AR98" i="25"/>
  <c r="AQ98" i="25"/>
  <c r="AP98" i="25"/>
  <c r="AO98" i="25"/>
  <c r="AN98" i="25"/>
  <c r="AM98" i="25"/>
  <c r="AL98" i="25"/>
  <c r="AK98" i="25"/>
  <c r="AJ98" i="25"/>
  <c r="AI98" i="25"/>
  <c r="AH98" i="25"/>
  <c r="AG98" i="25"/>
  <c r="AR97" i="25"/>
  <c r="AQ97" i="25"/>
  <c r="AP97" i="25"/>
  <c r="AO97" i="25"/>
  <c r="AN97" i="25"/>
  <c r="AM97" i="25"/>
  <c r="AL97" i="25"/>
  <c r="AK97" i="25"/>
  <c r="AJ97" i="25"/>
  <c r="AI97" i="25"/>
  <c r="AH97" i="25"/>
  <c r="AG97" i="25"/>
  <c r="AR96" i="25"/>
  <c r="AQ96" i="25"/>
  <c r="AP96" i="25"/>
  <c r="AO96" i="25"/>
  <c r="AN96" i="25"/>
  <c r="AM96" i="25"/>
  <c r="AL96" i="25"/>
  <c r="AK96" i="25"/>
  <c r="AJ96" i="25"/>
  <c r="AI96" i="25"/>
  <c r="AH96" i="25"/>
  <c r="AG96" i="25"/>
  <c r="AR95" i="25"/>
  <c r="AQ95" i="25"/>
  <c r="AP95" i="25"/>
  <c r="AO95" i="25"/>
  <c r="AN95" i="25"/>
  <c r="AM95" i="25"/>
  <c r="AL95" i="25"/>
  <c r="AK95" i="25"/>
  <c r="AJ95" i="25"/>
  <c r="AI95" i="25"/>
  <c r="AH95" i="25"/>
  <c r="AG95" i="25"/>
  <c r="AR94" i="25"/>
  <c r="AQ94" i="25"/>
  <c r="AP94" i="25"/>
  <c r="AO94" i="25"/>
  <c r="AN94" i="25"/>
  <c r="AM94" i="25"/>
  <c r="AL94" i="25"/>
  <c r="AK94" i="25"/>
  <c r="AJ94" i="25"/>
  <c r="AI94" i="25"/>
  <c r="AH94" i="25"/>
  <c r="AG94" i="25"/>
  <c r="AR92" i="25"/>
  <c r="AQ92" i="25"/>
  <c r="AP92" i="25"/>
  <c r="AO92" i="25"/>
  <c r="AN92" i="25"/>
  <c r="AM92" i="25"/>
  <c r="AL92" i="25"/>
  <c r="AK92" i="25"/>
  <c r="AJ92" i="25"/>
  <c r="AI92" i="25"/>
  <c r="AH92" i="25"/>
  <c r="AG92" i="25"/>
  <c r="AR91" i="25"/>
  <c r="AQ91" i="25"/>
  <c r="AP91" i="25"/>
  <c r="AO91" i="25"/>
  <c r="AN91" i="25"/>
  <c r="AM91" i="25"/>
  <c r="AL91" i="25"/>
  <c r="AK91" i="25"/>
  <c r="AJ91" i="25"/>
  <c r="AI91" i="25"/>
  <c r="AH91" i="25"/>
  <c r="AG91" i="25"/>
  <c r="AR90" i="25"/>
  <c r="AQ90" i="25"/>
  <c r="AP90" i="25"/>
  <c r="AO90" i="25"/>
  <c r="AN90" i="25"/>
  <c r="AM90" i="25"/>
  <c r="AL90" i="25"/>
  <c r="AK90" i="25"/>
  <c r="AJ90" i="25"/>
  <c r="AI90" i="25"/>
  <c r="AH90" i="25"/>
  <c r="AG90" i="25"/>
  <c r="AR89" i="25"/>
  <c r="AQ89" i="25"/>
  <c r="AP89" i="25"/>
  <c r="AO89" i="25"/>
  <c r="AN89" i="25"/>
  <c r="AM89" i="25"/>
  <c r="AL89" i="25"/>
  <c r="AK89" i="25"/>
  <c r="AJ89" i="25"/>
  <c r="AI89" i="25"/>
  <c r="AH89" i="25"/>
  <c r="AG89" i="25"/>
  <c r="AR88" i="25"/>
  <c r="AQ88" i="25"/>
  <c r="AP88" i="25"/>
  <c r="AO88" i="25"/>
  <c r="AN88" i="25"/>
  <c r="AM88" i="25"/>
  <c r="AL88" i="25"/>
  <c r="AK88" i="25"/>
  <c r="AJ88" i="25"/>
  <c r="AI88" i="25"/>
  <c r="AH88" i="25"/>
  <c r="AG88" i="25"/>
  <c r="AR87" i="25"/>
  <c r="AQ87" i="25"/>
  <c r="AP87" i="25"/>
  <c r="AO87" i="25"/>
  <c r="AN87" i="25"/>
  <c r="AM87" i="25"/>
  <c r="AL87" i="25"/>
  <c r="AK87" i="25"/>
  <c r="AJ87" i="25"/>
  <c r="AI87" i="25"/>
  <c r="AH87" i="25"/>
  <c r="AG87" i="25"/>
  <c r="AR86" i="25"/>
  <c r="AQ86" i="25"/>
  <c r="AP86" i="25"/>
  <c r="AO86" i="25"/>
  <c r="AN86" i="25"/>
  <c r="AM86" i="25"/>
  <c r="AL86" i="25"/>
  <c r="AK86" i="25"/>
  <c r="AJ86" i="25"/>
  <c r="AI86" i="25"/>
  <c r="AH86" i="25"/>
  <c r="AG86" i="25"/>
  <c r="AR85" i="25"/>
  <c r="AQ85" i="25"/>
  <c r="AP85" i="25"/>
  <c r="AO85" i="25"/>
  <c r="AN85" i="25"/>
  <c r="AM85" i="25"/>
  <c r="AL85" i="25"/>
  <c r="AK85" i="25"/>
  <c r="AJ85" i="25"/>
  <c r="AI85" i="25"/>
  <c r="AH85" i="25"/>
  <c r="AG85" i="25"/>
  <c r="AR84" i="25"/>
  <c r="AQ84" i="25"/>
  <c r="AP84" i="25"/>
  <c r="AO84" i="25"/>
  <c r="AN84" i="25"/>
  <c r="AM84" i="25"/>
  <c r="AL84" i="25"/>
  <c r="AK84" i="25"/>
  <c r="AJ84" i="25"/>
  <c r="AI84" i="25"/>
  <c r="AH84" i="25"/>
  <c r="AG84" i="25"/>
  <c r="AR83" i="25"/>
  <c r="AQ83" i="25"/>
  <c r="AP83" i="25"/>
  <c r="AO83" i="25"/>
  <c r="AN83" i="25"/>
  <c r="AM83" i="25"/>
  <c r="AL83" i="25"/>
  <c r="AK83" i="25"/>
  <c r="AJ83" i="25"/>
  <c r="AI83" i="25"/>
  <c r="AH83" i="25"/>
  <c r="AG83" i="25"/>
  <c r="AR81" i="25"/>
  <c r="AQ81" i="25"/>
  <c r="AP81" i="25"/>
  <c r="AO81" i="25"/>
  <c r="AN81" i="25"/>
  <c r="AM81" i="25"/>
  <c r="AL81" i="25"/>
  <c r="AK81" i="25"/>
  <c r="AJ81" i="25"/>
  <c r="AI81" i="25"/>
  <c r="AH81" i="25"/>
  <c r="AG81" i="25"/>
  <c r="AR80" i="25"/>
  <c r="AQ80" i="25"/>
  <c r="AP80" i="25"/>
  <c r="AO80" i="25"/>
  <c r="AN80" i="25"/>
  <c r="AM80" i="25"/>
  <c r="AL80" i="25"/>
  <c r="AK80" i="25"/>
  <c r="AJ80" i="25"/>
  <c r="AI80" i="25"/>
  <c r="AH80" i="25"/>
  <c r="AG80" i="25"/>
  <c r="AR79" i="25"/>
  <c r="AQ79" i="25"/>
  <c r="AP79" i="25"/>
  <c r="AO79" i="25"/>
  <c r="AN79" i="25"/>
  <c r="AM79" i="25"/>
  <c r="AL79" i="25"/>
  <c r="AK79" i="25"/>
  <c r="AJ79" i="25"/>
  <c r="AI79" i="25"/>
  <c r="AH79" i="25"/>
  <c r="AG79" i="25"/>
  <c r="AR78" i="25"/>
  <c r="AQ78" i="25"/>
  <c r="AP78" i="25"/>
  <c r="AO78" i="25"/>
  <c r="AN78" i="25"/>
  <c r="AM78" i="25"/>
  <c r="AL78" i="25"/>
  <c r="AK78" i="25"/>
  <c r="AJ78" i="25"/>
  <c r="AI78" i="25"/>
  <c r="AH78" i="25"/>
  <c r="AG78" i="25"/>
  <c r="AR77" i="25"/>
  <c r="AQ77" i="25"/>
  <c r="AP77" i="25"/>
  <c r="AO77" i="25"/>
  <c r="AN77" i="25"/>
  <c r="AM77" i="25"/>
  <c r="AL77" i="25"/>
  <c r="AK77" i="25"/>
  <c r="AJ77" i="25"/>
  <c r="AI77" i="25"/>
  <c r="AH77" i="25"/>
  <c r="AG77" i="25"/>
  <c r="AR76" i="25"/>
  <c r="AQ76" i="25"/>
  <c r="AP76" i="25"/>
  <c r="AO76" i="25"/>
  <c r="AN76" i="25"/>
  <c r="AM76" i="25"/>
  <c r="AL76" i="25"/>
  <c r="AK76" i="25"/>
  <c r="AJ76" i="25"/>
  <c r="AI76" i="25"/>
  <c r="AH76" i="25"/>
  <c r="AG76" i="25"/>
  <c r="AR75" i="25"/>
  <c r="AQ75" i="25"/>
  <c r="AP75" i="25"/>
  <c r="AO75" i="25"/>
  <c r="AN75" i="25"/>
  <c r="AM75" i="25"/>
  <c r="AL75" i="25"/>
  <c r="AK75" i="25"/>
  <c r="AJ75" i="25"/>
  <c r="AI75" i="25"/>
  <c r="AH75" i="25"/>
  <c r="AG75" i="25"/>
  <c r="AR74" i="25"/>
  <c r="AQ74" i="25"/>
  <c r="AP74" i="25"/>
  <c r="AO74" i="25"/>
  <c r="AN74" i="25"/>
  <c r="AM74" i="25"/>
  <c r="AL74" i="25"/>
  <c r="AK74" i="25"/>
  <c r="AJ74" i="25"/>
  <c r="AI74" i="25"/>
  <c r="AH74" i="25"/>
  <c r="AG74" i="25"/>
  <c r="AR73" i="25"/>
  <c r="AQ73" i="25"/>
  <c r="AP73" i="25"/>
  <c r="AO73" i="25"/>
  <c r="AN73" i="25"/>
  <c r="AM73" i="25"/>
  <c r="AL73" i="25"/>
  <c r="AK73" i="25"/>
  <c r="AJ73" i="25"/>
  <c r="AI73" i="25"/>
  <c r="AH73" i="25"/>
  <c r="AG73" i="25"/>
  <c r="AR72" i="25"/>
  <c r="AQ72" i="25"/>
  <c r="AP72" i="25"/>
  <c r="AO72" i="25"/>
  <c r="AN72" i="25"/>
  <c r="AM72" i="25"/>
  <c r="AL72" i="25"/>
  <c r="AK72" i="25"/>
  <c r="AJ72" i="25"/>
  <c r="AI72" i="25"/>
  <c r="AH72" i="25"/>
  <c r="AG72" i="25"/>
  <c r="AR70" i="25"/>
  <c r="AQ70" i="25"/>
  <c r="AP70" i="25"/>
  <c r="AO70" i="25"/>
  <c r="AN70" i="25"/>
  <c r="AM70" i="25"/>
  <c r="AL70" i="25"/>
  <c r="AK70" i="25"/>
  <c r="AJ70" i="25"/>
  <c r="AI70" i="25"/>
  <c r="AH70" i="25"/>
  <c r="AG70" i="25"/>
  <c r="AR69" i="25"/>
  <c r="AQ69" i="25"/>
  <c r="AP69" i="25"/>
  <c r="AO69" i="25"/>
  <c r="AN69" i="25"/>
  <c r="AM69" i="25"/>
  <c r="AL69" i="25"/>
  <c r="AK69" i="25"/>
  <c r="AJ69" i="25"/>
  <c r="AI69" i="25"/>
  <c r="AH69" i="25"/>
  <c r="AG69" i="25"/>
  <c r="AR68" i="25"/>
  <c r="AQ68" i="25"/>
  <c r="AP68" i="25"/>
  <c r="AO68" i="25"/>
  <c r="AN68" i="25"/>
  <c r="AM68" i="25"/>
  <c r="AL68" i="25"/>
  <c r="AK68" i="25"/>
  <c r="AJ68" i="25"/>
  <c r="AI68" i="25"/>
  <c r="AH68" i="25"/>
  <c r="AG68" i="25"/>
  <c r="AR67" i="25"/>
  <c r="AQ67" i="25"/>
  <c r="AP67" i="25"/>
  <c r="AO67" i="25"/>
  <c r="AN67" i="25"/>
  <c r="AM67" i="25"/>
  <c r="AL67" i="25"/>
  <c r="AK67" i="25"/>
  <c r="AJ67" i="25"/>
  <c r="AI67" i="25"/>
  <c r="AH67" i="25"/>
  <c r="AG67" i="25"/>
  <c r="AR66" i="25"/>
  <c r="AQ66" i="25"/>
  <c r="AP66" i="25"/>
  <c r="AO66" i="25"/>
  <c r="AN66" i="25"/>
  <c r="AM66" i="25"/>
  <c r="AL66" i="25"/>
  <c r="AK66" i="25"/>
  <c r="AJ66" i="25"/>
  <c r="AI66" i="25"/>
  <c r="AH66" i="25"/>
  <c r="AG66" i="25"/>
  <c r="AR65" i="25"/>
  <c r="AQ65" i="25"/>
  <c r="AP65" i="25"/>
  <c r="AO65" i="25"/>
  <c r="AN65" i="25"/>
  <c r="AM65" i="25"/>
  <c r="AL65" i="25"/>
  <c r="AK65" i="25"/>
  <c r="AJ65" i="25"/>
  <c r="AI65" i="25"/>
  <c r="AH65" i="25"/>
  <c r="AG65" i="25"/>
  <c r="AR64" i="25"/>
  <c r="AQ64" i="25"/>
  <c r="AP64" i="25"/>
  <c r="AO64" i="25"/>
  <c r="AN64" i="25"/>
  <c r="AM64" i="25"/>
  <c r="AL64" i="25"/>
  <c r="AK64" i="25"/>
  <c r="AJ64" i="25"/>
  <c r="AI64" i="25"/>
  <c r="AH64" i="25"/>
  <c r="AG64" i="25"/>
  <c r="AR63" i="25"/>
  <c r="AQ63" i="25"/>
  <c r="AP63" i="25"/>
  <c r="AO63" i="25"/>
  <c r="AN63" i="25"/>
  <c r="AM63" i="25"/>
  <c r="AL63" i="25"/>
  <c r="AK63" i="25"/>
  <c r="AJ63" i="25"/>
  <c r="AI63" i="25"/>
  <c r="AH63" i="25"/>
  <c r="AG63" i="25"/>
  <c r="AR62" i="25"/>
  <c r="AQ62" i="25"/>
  <c r="AP62" i="25"/>
  <c r="AO62" i="25"/>
  <c r="AN62" i="25"/>
  <c r="AM62" i="25"/>
  <c r="AL62" i="25"/>
  <c r="AK62" i="25"/>
  <c r="AJ62" i="25"/>
  <c r="AI62" i="25"/>
  <c r="AH62" i="25"/>
  <c r="AG62" i="25"/>
  <c r="AR61" i="25"/>
  <c r="AQ61" i="25"/>
  <c r="AP61" i="25"/>
  <c r="AO61" i="25"/>
  <c r="AN61" i="25"/>
  <c r="AM61" i="25"/>
  <c r="AL61" i="25"/>
  <c r="AK61" i="25"/>
  <c r="AJ61" i="25"/>
  <c r="AI61" i="25"/>
  <c r="AH61" i="25"/>
  <c r="AG61" i="25"/>
  <c r="AR56" i="25"/>
  <c r="AQ56" i="25"/>
  <c r="AP56" i="25"/>
  <c r="AO56" i="25"/>
  <c r="AN56" i="25"/>
  <c r="AM56" i="25"/>
  <c r="AL56" i="25"/>
  <c r="AK56" i="25"/>
  <c r="AJ56" i="25"/>
  <c r="AI56" i="25"/>
  <c r="AH56" i="25"/>
  <c r="AG56" i="25"/>
  <c r="AR55" i="25"/>
  <c r="AQ55" i="25"/>
  <c r="AP55" i="25"/>
  <c r="AO55" i="25"/>
  <c r="AN55" i="25"/>
  <c r="AM55" i="25"/>
  <c r="AL55" i="25"/>
  <c r="AK55" i="25"/>
  <c r="AJ55" i="25"/>
  <c r="AI55" i="25"/>
  <c r="AH55" i="25"/>
  <c r="AG55" i="25"/>
  <c r="AR54" i="25"/>
  <c r="AQ54" i="25"/>
  <c r="AP54" i="25"/>
  <c r="AO54" i="25"/>
  <c r="AN54" i="25"/>
  <c r="AM54" i="25"/>
  <c r="AL54" i="25"/>
  <c r="AK54" i="25"/>
  <c r="AJ54" i="25"/>
  <c r="AI54" i="25"/>
  <c r="AH54" i="25"/>
  <c r="AG54" i="25"/>
  <c r="AR53" i="25"/>
  <c r="AQ53" i="25"/>
  <c r="AP53" i="25"/>
  <c r="AO53" i="25"/>
  <c r="AN53" i="25"/>
  <c r="AM53" i="25"/>
  <c r="AL53" i="25"/>
  <c r="AK53" i="25"/>
  <c r="AJ53" i="25"/>
  <c r="AI53" i="25"/>
  <c r="AH53" i="25"/>
  <c r="AG53" i="25"/>
  <c r="AR52" i="25"/>
  <c r="AQ52" i="25"/>
  <c r="AP52" i="25"/>
  <c r="AO52" i="25"/>
  <c r="AN52" i="25"/>
  <c r="AM52" i="25"/>
  <c r="AL52" i="25"/>
  <c r="AK52" i="25"/>
  <c r="AJ52" i="25"/>
  <c r="AI52" i="25"/>
  <c r="AH52" i="25"/>
  <c r="AG52" i="25"/>
  <c r="AR51" i="25"/>
  <c r="AQ51" i="25"/>
  <c r="AP51" i="25"/>
  <c r="AO51" i="25"/>
  <c r="AN51" i="25"/>
  <c r="AM51" i="25"/>
  <c r="AL51" i="25"/>
  <c r="AK51" i="25"/>
  <c r="AJ51" i="25"/>
  <c r="AI51" i="25"/>
  <c r="AH51" i="25"/>
  <c r="AG51" i="25"/>
  <c r="AR50" i="25"/>
  <c r="AQ50" i="25"/>
  <c r="AP50" i="25"/>
  <c r="AO50" i="25"/>
  <c r="AN50" i="25"/>
  <c r="AM50" i="25"/>
  <c r="AL50" i="25"/>
  <c r="AK50" i="25"/>
  <c r="AJ50" i="25"/>
  <c r="AI50" i="25"/>
  <c r="AH50" i="25"/>
  <c r="AG50" i="25"/>
  <c r="AR49" i="25"/>
  <c r="AQ49" i="25"/>
  <c r="AP49" i="25"/>
  <c r="AO49" i="25"/>
  <c r="AN49" i="25"/>
  <c r="AM49" i="25"/>
  <c r="AL49" i="25"/>
  <c r="AK49" i="25"/>
  <c r="AJ49" i="25"/>
  <c r="AI49" i="25"/>
  <c r="AH49" i="25"/>
  <c r="AG49" i="25"/>
  <c r="AR48" i="25"/>
  <c r="AQ48" i="25"/>
  <c r="AP48" i="25"/>
  <c r="AO48" i="25"/>
  <c r="AN48" i="25"/>
  <c r="AM48" i="25"/>
  <c r="AL48" i="25"/>
  <c r="AK48" i="25"/>
  <c r="AJ48" i="25"/>
  <c r="AI48" i="25"/>
  <c r="AH48" i="25"/>
  <c r="AG48" i="25"/>
  <c r="AR47" i="25"/>
  <c r="AQ47" i="25"/>
  <c r="AP47" i="25"/>
  <c r="AO47" i="25"/>
  <c r="AN47" i="25"/>
  <c r="AM47" i="25"/>
  <c r="AL47" i="25"/>
  <c r="AK47" i="25"/>
  <c r="AJ47" i="25"/>
  <c r="AI47" i="25"/>
  <c r="AH47" i="25"/>
  <c r="AG47" i="25"/>
  <c r="AR44" i="25"/>
  <c r="AQ44" i="25"/>
  <c r="AP44" i="25"/>
  <c r="AO44" i="25"/>
  <c r="AN44" i="25"/>
  <c r="AM44" i="25"/>
  <c r="AL44" i="25"/>
  <c r="AK44" i="25"/>
  <c r="AJ44" i="25"/>
  <c r="AI44" i="25"/>
  <c r="AH44" i="25"/>
  <c r="AG44" i="25"/>
  <c r="AR43" i="25"/>
  <c r="AQ43" i="25"/>
  <c r="AP43" i="25"/>
  <c r="AO43" i="25"/>
  <c r="AN43" i="25"/>
  <c r="AM43" i="25"/>
  <c r="AL43" i="25"/>
  <c r="AK43" i="25"/>
  <c r="AJ43" i="25"/>
  <c r="AI43" i="25"/>
  <c r="AH43" i="25"/>
  <c r="AG43" i="25"/>
  <c r="AR42" i="25"/>
  <c r="AQ42" i="25"/>
  <c r="AP42" i="25"/>
  <c r="AO42" i="25"/>
  <c r="AN42" i="25"/>
  <c r="AM42" i="25"/>
  <c r="AL42" i="25"/>
  <c r="AK42" i="25"/>
  <c r="AJ42" i="25"/>
  <c r="AI42" i="25"/>
  <c r="AH42" i="25"/>
  <c r="AG42" i="25"/>
  <c r="AR41" i="25"/>
  <c r="AQ41" i="25"/>
  <c r="AP41" i="25"/>
  <c r="AO41" i="25"/>
  <c r="AN41" i="25"/>
  <c r="AM41" i="25"/>
  <c r="AL41" i="25"/>
  <c r="AK41" i="25"/>
  <c r="AJ41" i="25"/>
  <c r="AI41" i="25"/>
  <c r="AH41" i="25"/>
  <c r="AG41" i="25"/>
  <c r="AR40" i="25"/>
  <c r="AQ40" i="25"/>
  <c r="AP40" i="25"/>
  <c r="AO40" i="25"/>
  <c r="AN40" i="25"/>
  <c r="AM40" i="25"/>
  <c r="AL40" i="25"/>
  <c r="AK40" i="25"/>
  <c r="AJ40" i="25"/>
  <c r="AI40" i="25"/>
  <c r="AH40" i="25"/>
  <c r="AG40" i="25"/>
  <c r="AR39" i="25"/>
  <c r="AQ39" i="25"/>
  <c r="AP39" i="25"/>
  <c r="AO39" i="25"/>
  <c r="AN39" i="25"/>
  <c r="AM39" i="25"/>
  <c r="AL39" i="25"/>
  <c r="AK39" i="25"/>
  <c r="AJ39" i="25"/>
  <c r="AI39" i="25"/>
  <c r="AH39" i="25"/>
  <c r="AG39" i="25"/>
  <c r="AR38" i="25"/>
  <c r="AQ38" i="25"/>
  <c r="AP38" i="25"/>
  <c r="AO38" i="25"/>
  <c r="AN38" i="25"/>
  <c r="AM38" i="25"/>
  <c r="AL38" i="25"/>
  <c r="AK38" i="25"/>
  <c r="AJ38" i="25"/>
  <c r="AI38" i="25"/>
  <c r="AH38" i="25"/>
  <c r="AG38" i="25"/>
  <c r="AR37" i="25"/>
  <c r="AQ37" i="25"/>
  <c r="AP37" i="25"/>
  <c r="AO37" i="25"/>
  <c r="AN37" i="25"/>
  <c r="AM37" i="25"/>
  <c r="AL37" i="25"/>
  <c r="AK37" i="25"/>
  <c r="AJ37" i="25"/>
  <c r="AI37" i="25"/>
  <c r="AH37" i="25"/>
  <c r="AG37" i="25"/>
  <c r="AR36" i="25"/>
  <c r="AQ36" i="25"/>
  <c r="AP36" i="25"/>
  <c r="AO36" i="25"/>
  <c r="AN36" i="25"/>
  <c r="AM36" i="25"/>
  <c r="AL36" i="25"/>
  <c r="AK36" i="25"/>
  <c r="AJ36" i="25"/>
  <c r="AI36" i="25"/>
  <c r="AH36" i="25"/>
  <c r="AG36" i="25"/>
  <c r="AR35" i="25"/>
  <c r="AQ35" i="25"/>
  <c r="AP35" i="25"/>
  <c r="AO35" i="25"/>
  <c r="AN35" i="25"/>
  <c r="AM35" i="25"/>
  <c r="AL35" i="25"/>
  <c r="AK35" i="25"/>
  <c r="AJ35" i="25"/>
  <c r="AI35" i="25"/>
  <c r="AH35" i="25"/>
  <c r="AG35" i="25"/>
  <c r="AR33" i="25"/>
  <c r="AQ33" i="25"/>
  <c r="AP33" i="25"/>
  <c r="AO33" i="25"/>
  <c r="AN33" i="25"/>
  <c r="AM33" i="25"/>
  <c r="AL33" i="25"/>
  <c r="AK33" i="25"/>
  <c r="AJ33" i="25"/>
  <c r="AI33" i="25"/>
  <c r="AH33" i="25"/>
  <c r="AG33" i="25"/>
  <c r="AR32" i="25"/>
  <c r="AQ32" i="25"/>
  <c r="AP32" i="25"/>
  <c r="AO32" i="25"/>
  <c r="AN32" i="25"/>
  <c r="AM32" i="25"/>
  <c r="AL32" i="25"/>
  <c r="AK32" i="25"/>
  <c r="AJ32" i="25"/>
  <c r="AI32" i="25"/>
  <c r="AH32" i="25"/>
  <c r="AG32" i="25"/>
  <c r="AR31" i="25"/>
  <c r="AQ31" i="25"/>
  <c r="AP31" i="25"/>
  <c r="AO31" i="25"/>
  <c r="AN31" i="25"/>
  <c r="AM31" i="25"/>
  <c r="AL31" i="25"/>
  <c r="AK31" i="25"/>
  <c r="AJ31" i="25"/>
  <c r="AI31" i="25"/>
  <c r="AH31" i="25"/>
  <c r="AG31" i="25"/>
  <c r="AR30" i="25"/>
  <c r="AQ30" i="25"/>
  <c r="AP30" i="25"/>
  <c r="AO30" i="25"/>
  <c r="AN30" i="25"/>
  <c r="AM30" i="25"/>
  <c r="AL30" i="25"/>
  <c r="AK30" i="25"/>
  <c r="AJ30" i="25"/>
  <c r="AI30" i="25"/>
  <c r="AH30" i="25"/>
  <c r="AG30" i="25"/>
  <c r="AR29" i="25"/>
  <c r="AQ29" i="25"/>
  <c r="AP29" i="25"/>
  <c r="AO29" i="25"/>
  <c r="AN29" i="25"/>
  <c r="AM29" i="25"/>
  <c r="AL29" i="25"/>
  <c r="AK29" i="25"/>
  <c r="AJ29" i="25"/>
  <c r="AI29" i="25"/>
  <c r="AH29" i="25"/>
  <c r="AG29" i="25"/>
  <c r="AR28" i="25"/>
  <c r="AQ28" i="25"/>
  <c r="AP28" i="25"/>
  <c r="AO28" i="25"/>
  <c r="AN28" i="25"/>
  <c r="AM28" i="25"/>
  <c r="AL28" i="25"/>
  <c r="AK28" i="25"/>
  <c r="AJ28" i="25"/>
  <c r="AI28" i="25"/>
  <c r="AH28" i="25"/>
  <c r="AG28" i="25"/>
  <c r="AR27" i="25"/>
  <c r="AQ27" i="25"/>
  <c r="AP27" i="25"/>
  <c r="AO27" i="25"/>
  <c r="AN27" i="25"/>
  <c r="AM27" i="25"/>
  <c r="AL27" i="25"/>
  <c r="AK27" i="25"/>
  <c r="AJ27" i="25"/>
  <c r="AI27" i="25"/>
  <c r="AH27" i="25"/>
  <c r="AG27" i="25"/>
  <c r="AR26" i="25"/>
  <c r="AQ26" i="25"/>
  <c r="AP26" i="25"/>
  <c r="AO26" i="25"/>
  <c r="AN26" i="25"/>
  <c r="AM26" i="25"/>
  <c r="AL26" i="25"/>
  <c r="AK26" i="25"/>
  <c r="AJ26" i="25"/>
  <c r="AI26" i="25"/>
  <c r="AH26" i="25"/>
  <c r="AG26" i="25"/>
  <c r="AR25" i="25"/>
  <c r="AQ25" i="25"/>
  <c r="AP25" i="25"/>
  <c r="AO25" i="25"/>
  <c r="AN25" i="25"/>
  <c r="AM25" i="25"/>
  <c r="AL25" i="25"/>
  <c r="AK25" i="25"/>
  <c r="AJ25" i="25"/>
  <c r="AI25" i="25"/>
  <c r="AH25" i="25"/>
  <c r="AG25" i="25"/>
  <c r="AR24" i="25"/>
  <c r="AQ24" i="25"/>
  <c r="AP24" i="25"/>
  <c r="AO24" i="25"/>
  <c r="AN24" i="25"/>
  <c r="AM24" i="25"/>
  <c r="AL24" i="25"/>
  <c r="AK24" i="25"/>
  <c r="AJ24" i="25"/>
  <c r="AI24" i="25"/>
  <c r="AH24" i="25"/>
  <c r="AG24" i="25"/>
  <c r="AG13" i="25"/>
  <c r="AH13" i="25"/>
  <c r="AI13" i="25"/>
  <c r="AJ13" i="25"/>
  <c r="AK13" i="25"/>
  <c r="AL13" i="25"/>
  <c r="AM13" i="25"/>
  <c r="AN13" i="25"/>
  <c r="AO13" i="25"/>
  <c r="AP13" i="25"/>
  <c r="AQ13" i="25"/>
  <c r="AR13" i="25"/>
  <c r="AG14" i="25"/>
  <c r="AH14" i="25"/>
  <c r="AI14" i="25"/>
  <c r="AJ14" i="25"/>
  <c r="AK14" i="25"/>
  <c r="AL14" i="25"/>
  <c r="AM14" i="25"/>
  <c r="AN14" i="25"/>
  <c r="AO14" i="25"/>
  <c r="AP14" i="25"/>
  <c r="AQ14" i="25"/>
  <c r="AR14" i="25"/>
  <c r="AG15" i="25"/>
  <c r="AH15" i="25"/>
  <c r="AI15" i="25"/>
  <c r="AJ15" i="25"/>
  <c r="AK15" i="25"/>
  <c r="AL15" i="25"/>
  <c r="AM15" i="25"/>
  <c r="AN15" i="25"/>
  <c r="AO15" i="25"/>
  <c r="AP15" i="25"/>
  <c r="AQ15" i="25"/>
  <c r="AR15" i="25"/>
  <c r="AG16" i="25"/>
  <c r="AH16" i="25"/>
  <c r="AI16" i="25"/>
  <c r="AJ16" i="25"/>
  <c r="AK16" i="25"/>
  <c r="AL16" i="25"/>
  <c r="AM16" i="25"/>
  <c r="AN16" i="25"/>
  <c r="AO16" i="25"/>
  <c r="AP16" i="25"/>
  <c r="AQ16" i="25"/>
  <c r="AR16" i="25"/>
  <c r="AG17" i="25"/>
  <c r="AH17" i="25"/>
  <c r="AI17" i="25"/>
  <c r="AJ17" i="25"/>
  <c r="AK17" i="25"/>
  <c r="AL17" i="25"/>
  <c r="AM17" i="25"/>
  <c r="AN17" i="25"/>
  <c r="AO17" i="25"/>
  <c r="AP17" i="25"/>
  <c r="AQ17" i="25"/>
  <c r="AR17" i="25"/>
  <c r="AG18" i="25"/>
  <c r="AH18" i="25"/>
  <c r="AI18" i="25"/>
  <c r="AJ18" i="25"/>
  <c r="AK18" i="25"/>
  <c r="AL18" i="25"/>
  <c r="AM18" i="25"/>
  <c r="AN18" i="25"/>
  <c r="AO18" i="25"/>
  <c r="AP18" i="25"/>
  <c r="AQ18" i="25"/>
  <c r="AR18" i="25"/>
  <c r="AG19" i="25"/>
  <c r="AH19" i="25"/>
  <c r="AI19" i="25"/>
  <c r="AJ19" i="25"/>
  <c r="AK19" i="25"/>
  <c r="AL19" i="25"/>
  <c r="AM19" i="25"/>
  <c r="AN19" i="25"/>
  <c r="AO19" i="25"/>
  <c r="AP19" i="25"/>
  <c r="AQ19" i="25"/>
  <c r="AR19" i="25"/>
  <c r="AG20" i="25"/>
  <c r="AH20" i="25"/>
  <c r="AI20" i="25"/>
  <c r="AJ20" i="25"/>
  <c r="AK20" i="25"/>
  <c r="AL20" i="25"/>
  <c r="AM20" i="25"/>
  <c r="AN20" i="25"/>
  <c r="AO20" i="25"/>
  <c r="AP20" i="25"/>
  <c r="AQ20" i="25"/>
  <c r="AR20" i="25"/>
  <c r="AG21" i="25"/>
  <c r="AH21" i="25"/>
  <c r="AI21" i="25"/>
  <c r="AJ21" i="25"/>
  <c r="AK21" i="25"/>
  <c r="AL21" i="25"/>
  <c r="AM21" i="25"/>
  <c r="AN21" i="25"/>
  <c r="AO21" i="25"/>
  <c r="AP21" i="25"/>
  <c r="AQ21" i="25"/>
  <c r="AR21" i="25"/>
  <c r="AG22" i="25"/>
  <c r="AH22" i="25"/>
  <c r="AI22" i="25"/>
  <c r="AJ22" i="25"/>
  <c r="AK22" i="25"/>
  <c r="AL22" i="25"/>
  <c r="AM22" i="25"/>
  <c r="AN22" i="25"/>
  <c r="AO22" i="25"/>
  <c r="AP22" i="25"/>
  <c r="AQ22" i="25"/>
  <c r="AR22" i="25"/>
  <c r="AE115" i="25"/>
  <c r="AE114" i="25"/>
  <c r="AE113" i="25"/>
  <c r="AE112" i="25"/>
  <c r="AE111" i="25"/>
  <c r="AE110" i="25"/>
  <c r="AE109" i="25"/>
  <c r="AE108" i="25"/>
  <c r="AE107" i="25"/>
  <c r="AE106" i="25"/>
  <c r="AD105" i="25"/>
  <c r="AC105" i="25"/>
  <c r="AC104" i="25" s="1"/>
  <c r="AB105" i="25"/>
  <c r="AB104" i="25" s="1"/>
  <c r="AA105" i="25"/>
  <c r="AA104" i="25" s="1"/>
  <c r="Z105" i="25"/>
  <c r="Y105" i="25"/>
  <c r="Y104" i="25" s="1"/>
  <c r="X105" i="25"/>
  <c r="X104" i="25" s="1"/>
  <c r="W105" i="25"/>
  <c r="V105" i="25"/>
  <c r="V104" i="25" s="1"/>
  <c r="U105" i="25"/>
  <c r="U104" i="25" s="1"/>
  <c r="T105" i="25"/>
  <c r="T104" i="25" s="1"/>
  <c r="S105" i="25"/>
  <c r="AD104" i="25"/>
  <c r="AE103" i="25"/>
  <c r="AE102" i="25"/>
  <c r="AE101" i="25"/>
  <c r="AE100" i="25"/>
  <c r="AE99" i="25"/>
  <c r="AE98" i="25"/>
  <c r="AE97" i="25"/>
  <c r="AE96" i="25"/>
  <c r="AE95" i="25"/>
  <c r="AE94" i="25"/>
  <c r="AD93" i="25"/>
  <c r="AC93" i="25"/>
  <c r="AB93" i="25"/>
  <c r="AA93" i="25"/>
  <c r="Z93" i="25"/>
  <c r="Y93" i="25"/>
  <c r="X93" i="25"/>
  <c r="W93" i="25"/>
  <c r="V93" i="25"/>
  <c r="U93" i="25"/>
  <c r="T93" i="25"/>
  <c r="S93" i="25"/>
  <c r="AE92" i="25"/>
  <c r="AE91" i="25"/>
  <c r="AE90" i="25"/>
  <c r="AE89" i="25"/>
  <c r="AE88" i="25"/>
  <c r="AE87" i="25"/>
  <c r="AE86" i="25"/>
  <c r="AE85" i="25"/>
  <c r="AE84" i="25"/>
  <c r="AE83" i="25"/>
  <c r="AD82" i="25"/>
  <c r="AC82" i="25"/>
  <c r="AB82" i="25"/>
  <c r="AA82" i="25"/>
  <c r="Z82" i="25"/>
  <c r="Y82" i="25"/>
  <c r="AM82" i="25" s="1"/>
  <c r="X82" i="25"/>
  <c r="W82" i="25"/>
  <c r="V82" i="25"/>
  <c r="U82" i="25"/>
  <c r="T82" i="25"/>
  <c r="S82" i="25"/>
  <c r="AE81" i="25"/>
  <c r="AE80" i="25"/>
  <c r="AE79" i="25"/>
  <c r="AE78" i="25"/>
  <c r="AE77" i="25"/>
  <c r="AE76" i="25"/>
  <c r="AE75" i="25"/>
  <c r="AE74" i="25"/>
  <c r="AE73" i="25"/>
  <c r="AE72" i="25"/>
  <c r="AD71" i="25"/>
  <c r="AC71" i="25"/>
  <c r="AB71" i="25"/>
  <c r="AA71" i="25"/>
  <c r="Z71" i="25"/>
  <c r="Y71" i="25"/>
  <c r="X71" i="25"/>
  <c r="W71" i="25"/>
  <c r="V71" i="25"/>
  <c r="U71" i="25"/>
  <c r="T71" i="25"/>
  <c r="S71" i="25"/>
  <c r="AE70" i="25"/>
  <c r="AE69" i="25"/>
  <c r="AE68" i="25"/>
  <c r="AE67" i="25"/>
  <c r="AE66" i="25"/>
  <c r="AE65" i="25"/>
  <c r="AE64" i="25"/>
  <c r="AE63" i="25"/>
  <c r="AE62" i="25"/>
  <c r="AE61" i="25"/>
  <c r="AD60" i="25"/>
  <c r="AC60" i="25"/>
  <c r="AC59" i="25" s="1"/>
  <c r="AC58" i="25" s="1"/>
  <c r="AB60" i="25"/>
  <c r="AA60" i="25"/>
  <c r="Z60" i="25"/>
  <c r="Y60" i="25"/>
  <c r="Y59" i="25" s="1"/>
  <c r="Y58" i="25" s="1"/>
  <c r="X60" i="25"/>
  <c r="W60" i="25"/>
  <c r="W59" i="25" s="1"/>
  <c r="V60" i="25"/>
  <c r="U60" i="25"/>
  <c r="U59" i="25" s="1"/>
  <c r="U58" i="25" s="1"/>
  <c r="T60" i="25"/>
  <c r="S60" i="25"/>
  <c r="AE56" i="25"/>
  <c r="AE55" i="25"/>
  <c r="AE54" i="25"/>
  <c r="AE53" i="25"/>
  <c r="AE52" i="25"/>
  <c r="AE51" i="25"/>
  <c r="AE50" i="25"/>
  <c r="AE49" i="25"/>
  <c r="AE48" i="25"/>
  <c r="AE47" i="25"/>
  <c r="AD46" i="25"/>
  <c r="AD45" i="25" s="1"/>
  <c r="AC46" i="25"/>
  <c r="AB46" i="25"/>
  <c r="AB45" i="25" s="1"/>
  <c r="AA46" i="25"/>
  <c r="AA45" i="25" s="1"/>
  <c r="Z46" i="25"/>
  <c r="Z45" i="25" s="1"/>
  <c r="Y46" i="25"/>
  <c r="X46" i="25"/>
  <c r="W46" i="25"/>
  <c r="W45" i="25" s="1"/>
  <c r="V46" i="25"/>
  <c r="V45" i="25" s="1"/>
  <c r="U46" i="25"/>
  <c r="T46" i="25"/>
  <c r="T45" i="25" s="1"/>
  <c r="S46" i="25"/>
  <c r="S45" i="25" s="1"/>
  <c r="AC45" i="25"/>
  <c r="Y45" i="25"/>
  <c r="X45" i="25"/>
  <c r="U45" i="25"/>
  <c r="AE44" i="25"/>
  <c r="AE43" i="25"/>
  <c r="AE42" i="25"/>
  <c r="AE41" i="25"/>
  <c r="AE40" i="25"/>
  <c r="AE39" i="25"/>
  <c r="AE38" i="25"/>
  <c r="AE37" i="25"/>
  <c r="AE36" i="25"/>
  <c r="AE35" i="25"/>
  <c r="AD34" i="25"/>
  <c r="AC34" i="25"/>
  <c r="AB34" i="25"/>
  <c r="AA34" i="25"/>
  <c r="Z34" i="25"/>
  <c r="Y34" i="25"/>
  <c r="X34" i="25"/>
  <c r="W34" i="25"/>
  <c r="V34" i="25"/>
  <c r="U34" i="25"/>
  <c r="T34" i="25"/>
  <c r="S34" i="25"/>
  <c r="AE33" i="25"/>
  <c r="AE32" i="25"/>
  <c r="AE31" i="25"/>
  <c r="AE30" i="25"/>
  <c r="AE29" i="25"/>
  <c r="AE28" i="25"/>
  <c r="AE27" i="25"/>
  <c r="AE26" i="25"/>
  <c r="AE25" i="25"/>
  <c r="AE24" i="25"/>
  <c r="AD23" i="25"/>
  <c r="AC23" i="25"/>
  <c r="AB23" i="25"/>
  <c r="AA23" i="25"/>
  <c r="Z23" i="25"/>
  <c r="Y23" i="25"/>
  <c r="X23" i="25"/>
  <c r="W23" i="25"/>
  <c r="V23" i="25"/>
  <c r="U23" i="25"/>
  <c r="T23" i="25"/>
  <c r="S23" i="25"/>
  <c r="AE22" i="25"/>
  <c r="AE21" i="25"/>
  <c r="AE20" i="25"/>
  <c r="AE19" i="25"/>
  <c r="AE18" i="25"/>
  <c r="AE17" i="25"/>
  <c r="AE16" i="25"/>
  <c r="AE15" i="25"/>
  <c r="AE14" i="25"/>
  <c r="AE13" i="25"/>
  <c r="AD12" i="25"/>
  <c r="AC12" i="25"/>
  <c r="AB12" i="25"/>
  <c r="AA12" i="25"/>
  <c r="Z12" i="25"/>
  <c r="Y12" i="25"/>
  <c r="X12" i="25"/>
  <c r="W12" i="25"/>
  <c r="V12" i="25"/>
  <c r="U12" i="25"/>
  <c r="T12" i="25"/>
  <c r="S12" i="25"/>
  <c r="AD11" i="25"/>
  <c r="AB11" i="25"/>
  <c r="AA11" i="25"/>
  <c r="Z11" i="25"/>
  <c r="Y11" i="25"/>
  <c r="X11" i="25"/>
  <c r="W11" i="25"/>
  <c r="V11" i="25"/>
  <c r="U11" i="25"/>
  <c r="T11" i="25"/>
  <c r="S11" i="25"/>
  <c r="Q115" i="25"/>
  <c r="Q114" i="25"/>
  <c r="Q113" i="25"/>
  <c r="Q112" i="25"/>
  <c r="Q111" i="25"/>
  <c r="Q110" i="25"/>
  <c r="Q109" i="25"/>
  <c r="Q108" i="25"/>
  <c r="Q107" i="25"/>
  <c r="Q106" i="25"/>
  <c r="Q103" i="25"/>
  <c r="Q102" i="25"/>
  <c r="Q101" i="25"/>
  <c r="Q100" i="25"/>
  <c r="Q99" i="25"/>
  <c r="Q98" i="25"/>
  <c r="Q97" i="25"/>
  <c r="Q96" i="25"/>
  <c r="Q95" i="25"/>
  <c r="Q94" i="25"/>
  <c r="Q92" i="25"/>
  <c r="Q91" i="25"/>
  <c r="Q90" i="25"/>
  <c r="Q89" i="25"/>
  <c r="Q88" i="25"/>
  <c r="Q87" i="25"/>
  <c r="Q86" i="25"/>
  <c r="Q85" i="25"/>
  <c r="Q84" i="25"/>
  <c r="Q83" i="25"/>
  <c r="Q81" i="25"/>
  <c r="Q80" i="25"/>
  <c r="Q79" i="25"/>
  <c r="Q78" i="25"/>
  <c r="Q77" i="25"/>
  <c r="Q76" i="25"/>
  <c r="Q75" i="25"/>
  <c r="Q74" i="25"/>
  <c r="Q73" i="25"/>
  <c r="Q72" i="25"/>
  <c r="Q70" i="25"/>
  <c r="Q69" i="25"/>
  <c r="Q68" i="25"/>
  <c r="Q67" i="25"/>
  <c r="Q66" i="25"/>
  <c r="Q65" i="25"/>
  <c r="Q64" i="25"/>
  <c r="AS64" i="25" s="1"/>
  <c r="Q63" i="25"/>
  <c r="Q62" i="25"/>
  <c r="Q61" i="25"/>
  <c r="Q56" i="25"/>
  <c r="Q55" i="25"/>
  <c r="Q54" i="25"/>
  <c r="Q53" i="25"/>
  <c r="Q52" i="25"/>
  <c r="Q51" i="25"/>
  <c r="Q50" i="25"/>
  <c r="Q49" i="25"/>
  <c r="Q48" i="25"/>
  <c r="Q47" i="25"/>
  <c r="Q44" i="25"/>
  <c r="Q43" i="25"/>
  <c r="Q42" i="25"/>
  <c r="Q41" i="25"/>
  <c r="Q40" i="25"/>
  <c r="Q39" i="25"/>
  <c r="Q38" i="25"/>
  <c r="Q37" i="25"/>
  <c r="AS37" i="25" s="1"/>
  <c r="Q36" i="25"/>
  <c r="Q35" i="25"/>
  <c r="Q33" i="25"/>
  <c r="Q32" i="25"/>
  <c r="Q31" i="25"/>
  <c r="Q30" i="25"/>
  <c r="Q29" i="25"/>
  <c r="Q28" i="25"/>
  <c r="Q27" i="25"/>
  <c r="Q26" i="25"/>
  <c r="Q25" i="25"/>
  <c r="Q24" i="25"/>
  <c r="Q22" i="25"/>
  <c r="Q21" i="25"/>
  <c r="Q20" i="25"/>
  <c r="Q19" i="25"/>
  <c r="Q18" i="25"/>
  <c r="Q17" i="25"/>
  <c r="Q16" i="25"/>
  <c r="Q15" i="25"/>
  <c r="Q14" i="25"/>
  <c r="Q13" i="25"/>
  <c r="E105" i="25"/>
  <c r="E104" i="25" s="1"/>
  <c r="F105" i="25"/>
  <c r="F104" i="25" s="1"/>
  <c r="G105" i="25"/>
  <c r="G104" i="25" s="1"/>
  <c r="H105" i="25"/>
  <c r="H104" i="25" s="1"/>
  <c r="I105" i="25"/>
  <c r="I104" i="25" s="1"/>
  <c r="J105" i="25"/>
  <c r="J104" i="25" s="1"/>
  <c r="K105" i="25"/>
  <c r="K104" i="25" s="1"/>
  <c r="L105" i="25"/>
  <c r="L104" i="25" s="1"/>
  <c r="M105" i="25"/>
  <c r="M104" i="25" s="1"/>
  <c r="E93" i="25"/>
  <c r="F93" i="25"/>
  <c r="G93" i="25"/>
  <c r="H93" i="25"/>
  <c r="I93" i="25"/>
  <c r="J93" i="25"/>
  <c r="K93" i="25"/>
  <c r="L93" i="25"/>
  <c r="M93" i="25"/>
  <c r="E82" i="25"/>
  <c r="F82" i="25"/>
  <c r="G82" i="25"/>
  <c r="AI82" i="25" s="1"/>
  <c r="H82" i="25"/>
  <c r="I82" i="25"/>
  <c r="J82" i="25"/>
  <c r="K82" i="25"/>
  <c r="L82" i="25"/>
  <c r="M82" i="25"/>
  <c r="E71" i="25"/>
  <c r="F71" i="25"/>
  <c r="G71" i="25"/>
  <c r="H71" i="25"/>
  <c r="I71" i="25"/>
  <c r="J71" i="25"/>
  <c r="K71" i="25"/>
  <c r="L71" i="25"/>
  <c r="M71" i="25"/>
  <c r="E60" i="25"/>
  <c r="AG60" i="25" s="1"/>
  <c r="F60" i="25"/>
  <c r="G60" i="25"/>
  <c r="H60" i="25"/>
  <c r="AJ60" i="25" s="1"/>
  <c r="I60" i="25"/>
  <c r="J60" i="25"/>
  <c r="K60" i="25"/>
  <c r="L60" i="25"/>
  <c r="AN60" i="25" s="1"/>
  <c r="M60" i="25"/>
  <c r="E46" i="25"/>
  <c r="E45" i="25" s="1"/>
  <c r="F46" i="25"/>
  <c r="F45" i="25" s="1"/>
  <c r="G46" i="25"/>
  <c r="G45" i="25" s="1"/>
  <c r="H46" i="25"/>
  <c r="H45" i="25" s="1"/>
  <c r="I46" i="25"/>
  <c r="I45" i="25" s="1"/>
  <c r="J46" i="25"/>
  <c r="J45" i="25" s="1"/>
  <c r="K46" i="25"/>
  <c r="K45" i="25" s="1"/>
  <c r="L46" i="25"/>
  <c r="L45" i="25" s="1"/>
  <c r="M46" i="25"/>
  <c r="M45" i="25" s="1"/>
  <c r="E34" i="25"/>
  <c r="F34" i="25"/>
  <c r="G34" i="25"/>
  <c r="H34" i="25"/>
  <c r="I34" i="25"/>
  <c r="J34" i="25"/>
  <c r="K34" i="25"/>
  <c r="L34" i="25"/>
  <c r="M34" i="25"/>
  <c r="E23" i="25"/>
  <c r="F23" i="25"/>
  <c r="G23" i="25"/>
  <c r="H23" i="25"/>
  <c r="I23" i="25"/>
  <c r="J23" i="25"/>
  <c r="K23" i="25"/>
  <c r="L23" i="25"/>
  <c r="M23" i="25"/>
  <c r="E12" i="25"/>
  <c r="F12" i="25"/>
  <c r="G12" i="25"/>
  <c r="H12" i="25"/>
  <c r="I12" i="25"/>
  <c r="J12" i="25"/>
  <c r="K12" i="25"/>
  <c r="L12" i="25"/>
  <c r="M12" i="25"/>
  <c r="E11" i="25"/>
  <c r="F11" i="25"/>
  <c r="G11" i="25"/>
  <c r="H11" i="25"/>
  <c r="I11" i="25"/>
  <c r="J11" i="25"/>
  <c r="K11" i="25"/>
  <c r="L11" i="25"/>
  <c r="M11" i="25"/>
  <c r="P105" i="25"/>
  <c r="O105" i="25"/>
  <c r="O104" i="25" s="1"/>
  <c r="N105" i="25"/>
  <c r="N104" i="25" s="1"/>
  <c r="P93" i="25"/>
  <c r="O93" i="25"/>
  <c r="N93" i="25"/>
  <c r="P82" i="25"/>
  <c r="O82" i="25"/>
  <c r="N82" i="25"/>
  <c r="P71" i="25"/>
  <c r="O71" i="25"/>
  <c r="N71" i="25"/>
  <c r="P60" i="25"/>
  <c r="O60" i="25"/>
  <c r="N60" i="25"/>
  <c r="P46" i="25"/>
  <c r="P45" i="25" s="1"/>
  <c r="O46" i="25"/>
  <c r="O45" i="25" s="1"/>
  <c r="N46" i="25"/>
  <c r="N45" i="25" s="1"/>
  <c r="P34" i="25"/>
  <c r="O34" i="25"/>
  <c r="N34" i="25"/>
  <c r="P23" i="25"/>
  <c r="O23" i="25"/>
  <c r="N23" i="25"/>
  <c r="P12" i="25"/>
  <c r="O12" i="25"/>
  <c r="N12" i="25"/>
  <c r="P11" i="25"/>
  <c r="N11" i="25"/>
  <c r="B3" i="25"/>
  <c r="B2" i="25"/>
  <c r="D5" i="24"/>
  <c r="B3" i="24"/>
  <c r="B2" i="24"/>
  <c r="AG23" i="25" l="1"/>
  <c r="AK23" i="25"/>
  <c r="AO23" i="25"/>
  <c r="AS28" i="25"/>
  <c r="AI46" i="25"/>
  <c r="AS47" i="25"/>
  <c r="AS55" i="25"/>
  <c r="AS72" i="25"/>
  <c r="D64" i="27"/>
  <c r="S52" i="27"/>
  <c r="U31" i="27"/>
  <c r="U33" i="27"/>
  <c r="U40" i="27"/>
  <c r="S43" i="27"/>
  <c r="P48" i="27"/>
  <c r="U51" i="27"/>
  <c r="P75" i="27"/>
  <c r="U76" i="27"/>
  <c r="U78" i="27"/>
  <c r="U85" i="27"/>
  <c r="U87" i="27"/>
  <c r="T88" i="27"/>
  <c r="U89" i="27"/>
  <c r="S106" i="27"/>
  <c r="K52" i="27"/>
  <c r="P59" i="27"/>
  <c r="P62" i="27"/>
  <c r="P61" i="27" s="1"/>
  <c r="P67" i="27"/>
  <c r="K74" i="27"/>
  <c r="K88" i="27"/>
  <c r="L88" i="27" s="1"/>
  <c r="V34" i="28"/>
  <c r="AH34" i="25"/>
  <c r="AL34" i="25"/>
  <c r="AP60" i="25"/>
  <c r="AS62" i="25"/>
  <c r="AS66" i="25"/>
  <c r="AS68" i="25"/>
  <c r="AS70" i="25"/>
  <c r="AJ71" i="25"/>
  <c r="AN71" i="25"/>
  <c r="AP71" i="25"/>
  <c r="AS75" i="25"/>
  <c r="AS79" i="25"/>
  <c r="AS84" i="25"/>
  <c r="AS88" i="25"/>
  <c r="AS92" i="25"/>
  <c r="AJ93" i="25"/>
  <c r="AN93" i="25"/>
  <c r="AS97" i="25"/>
  <c r="AS99" i="25"/>
  <c r="AS101" i="25"/>
  <c r="AK60" i="25"/>
  <c r="U52" i="27"/>
  <c r="S34" i="27"/>
  <c r="P40" i="27"/>
  <c r="Q40" i="27" s="1"/>
  <c r="U59" i="27"/>
  <c r="U66" i="27"/>
  <c r="U68" i="27"/>
  <c r="T70" i="27"/>
  <c r="P78" i="27"/>
  <c r="P89" i="27"/>
  <c r="P88" i="27" s="1"/>
  <c r="T97" i="27"/>
  <c r="T106" i="27"/>
  <c r="U106" i="27" s="1"/>
  <c r="J72" i="27"/>
  <c r="K82" i="27"/>
  <c r="W82" i="28"/>
  <c r="W34" i="28"/>
  <c r="X34" i="28" s="1"/>
  <c r="Y34" i="28" s="1"/>
  <c r="Q10" i="28"/>
  <c r="V45" i="28"/>
  <c r="R45" i="28"/>
  <c r="W46" i="28"/>
  <c r="E11" i="28"/>
  <c r="V11" i="28" s="1"/>
  <c r="V23" i="28"/>
  <c r="F59" i="28"/>
  <c r="W23" i="28"/>
  <c r="W11" i="28"/>
  <c r="R59" i="28"/>
  <c r="V82" i="28"/>
  <c r="X82" i="28" s="1"/>
  <c r="G23" i="28"/>
  <c r="H23" i="28" s="1"/>
  <c r="W93" i="28"/>
  <c r="X93" i="28" s="1"/>
  <c r="Y93" i="28" s="1"/>
  <c r="W12" i="28"/>
  <c r="W71" i="28"/>
  <c r="V71" i="28"/>
  <c r="V12" i="28"/>
  <c r="Y88" i="28"/>
  <c r="V46" i="28"/>
  <c r="W105" i="28"/>
  <c r="R104" i="28"/>
  <c r="W104" i="28" s="1"/>
  <c r="V105" i="28"/>
  <c r="Q104" i="28"/>
  <c r="V104" i="28" s="1"/>
  <c r="M105" i="28"/>
  <c r="M104" i="28" s="1"/>
  <c r="Y115" i="28"/>
  <c r="W60" i="28"/>
  <c r="V59" i="28"/>
  <c r="V60" i="28"/>
  <c r="G46" i="28"/>
  <c r="H46" i="28" s="1"/>
  <c r="S61" i="28"/>
  <c r="T61" i="28" s="1"/>
  <c r="S67" i="28"/>
  <c r="T67" i="28" s="1"/>
  <c r="S69" i="28"/>
  <c r="T69" i="28" s="1"/>
  <c r="S51" i="28"/>
  <c r="T51" i="28" s="1"/>
  <c r="S41" i="28"/>
  <c r="T41" i="28" s="1"/>
  <c r="M23" i="28"/>
  <c r="S19" i="28"/>
  <c r="T19" i="28" s="1"/>
  <c r="S21" i="28"/>
  <c r="T21" i="28" s="1"/>
  <c r="S15" i="28"/>
  <c r="T15" i="28" s="1"/>
  <c r="S17" i="28"/>
  <c r="T17" i="28" s="1"/>
  <c r="K10" i="28"/>
  <c r="T13" i="28"/>
  <c r="T37" i="28"/>
  <c r="S53" i="28"/>
  <c r="T53" i="28" s="1"/>
  <c r="G12" i="28"/>
  <c r="H12" i="28" s="1"/>
  <c r="S25" i="28"/>
  <c r="T25" i="28" s="1"/>
  <c r="S29" i="28"/>
  <c r="T29" i="28" s="1"/>
  <c r="S33" i="28"/>
  <c r="T33" i="28" s="1"/>
  <c r="T35" i="28"/>
  <c r="T39" i="28"/>
  <c r="S44" i="28"/>
  <c r="T44" i="28" s="1"/>
  <c r="S49" i="28"/>
  <c r="T49" i="28" s="1"/>
  <c r="M60" i="28"/>
  <c r="N60" i="28" s="1"/>
  <c r="S64" i="28"/>
  <c r="T64" i="28" s="1"/>
  <c r="F58" i="28"/>
  <c r="F10" i="28"/>
  <c r="T24" i="28"/>
  <c r="E10" i="28"/>
  <c r="S14" i="28"/>
  <c r="T14" i="28" s="1"/>
  <c r="S16" i="28"/>
  <c r="T16" i="28" s="1"/>
  <c r="S18" i="28"/>
  <c r="T18" i="28" s="1"/>
  <c r="S20" i="28"/>
  <c r="T20" i="28" s="1"/>
  <c r="S22" i="28"/>
  <c r="T22" i="28" s="1"/>
  <c r="S36" i="28"/>
  <c r="T36" i="28" s="1"/>
  <c r="S38" i="28"/>
  <c r="T38" i="28" s="1"/>
  <c r="S40" i="28"/>
  <c r="T40" i="28" s="1"/>
  <c r="S42" i="28"/>
  <c r="T42" i="28" s="1"/>
  <c r="H13" i="28"/>
  <c r="G34" i="28"/>
  <c r="H34" i="28" s="1"/>
  <c r="M34" i="28"/>
  <c r="N34" i="28" s="1"/>
  <c r="N62" i="28"/>
  <c r="S62" i="28"/>
  <c r="T62" i="28" s="1"/>
  <c r="S68" i="28"/>
  <c r="T68" i="28" s="1"/>
  <c r="M12" i="28"/>
  <c r="N23" i="28"/>
  <c r="M46" i="28"/>
  <c r="N46" i="28" s="1"/>
  <c r="S66" i="28"/>
  <c r="T66" i="28" s="1"/>
  <c r="S70" i="28"/>
  <c r="T70" i="28" s="1"/>
  <c r="G105" i="28"/>
  <c r="G104" i="28" s="1"/>
  <c r="H104" i="28" s="1"/>
  <c r="H106" i="28"/>
  <c r="G60" i="28"/>
  <c r="N104" i="28"/>
  <c r="N106" i="28"/>
  <c r="M71" i="28"/>
  <c r="N71" i="28" s="1"/>
  <c r="N72" i="28"/>
  <c r="S78" i="28"/>
  <c r="T78" i="28" s="1"/>
  <c r="S81" i="28"/>
  <c r="T81" i="28" s="1"/>
  <c r="S91" i="28"/>
  <c r="T91" i="28" s="1"/>
  <c r="S95" i="28"/>
  <c r="T95" i="28" s="1"/>
  <c r="S99" i="28"/>
  <c r="T99" i="28" s="1"/>
  <c r="S106" i="28"/>
  <c r="T106" i="28" s="1"/>
  <c r="S107" i="28"/>
  <c r="T107" i="28" s="1"/>
  <c r="S108" i="28"/>
  <c r="T108" i="28" s="1"/>
  <c r="S109" i="28"/>
  <c r="T109" i="28" s="1"/>
  <c r="S110" i="28"/>
  <c r="T110" i="28" s="1"/>
  <c r="S111" i="28"/>
  <c r="T111" i="28" s="1"/>
  <c r="S112" i="28"/>
  <c r="T112" i="28" s="1"/>
  <c r="S113" i="28"/>
  <c r="T113" i="28" s="1"/>
  <c r="S114" i="28"/>
  <c r="T114" i="28" s="1"/>
  <c r="S115" i="28"/>
  <c r="T115" i="28" s="1"/>
  <c r="G71" i="28"/>
  <c r="H71" i="28" s="1"/>
  <c r="H72" i="28"/>
  <c r="M82" i="28"/>
  <c r="N82" i="28" s="1"/>
  <c r="N83" i="28"/>
  <c r="S83" i="28"/>
  <c r="T83" i="28" s="1"/>
  <c r="S84" i="28"/>
  <c r="T84" i="28" s="1"/>
  <c r="S85" i="28"/>
  <c r="T85" i="28" s="1"/>
  <c r="S86" i="28"/>
  <c r="T86" i="28" s="1"/>
  <c r="S87" i="28"/>
  <c r="T87" i="28" s="1"/>
  <c r="S88" i="28"/>
  <c r="T88" i="28" s="1"/>
  <c r="S89" i="28"/>
  <c r="T89" i="28" s="1"/>
  <c r="S90" i="28"/>
  <c r="T90" i="28" s="1"/>
  <c r="S92" i="28"/>
  <c r="T92" i="28" s="1"/>
  <c r="G93" i="28"/>
  <c r="H93" i="28" s="1"/>
  <c r="R58" i="28"/>
  <c r="W58" i="28" s="1"/>
  <c r="S63" i="28"/>
  <c r="S65" i="28"/>
  <c r="T65" i="28" s="1"/>
  <c r="S72" i="28"/>
  <c r="T72" i="28" s="1"/>
  <c r="S73" i="28"/>
  <c r="T73" i="28" s="1"/>
  <c r="S74" i="28"/>
  <c r="T74" i="28" s="1"/>
  <c r="S75" i="28"/>
  <c r="T75" i="28" s="1"/>
  <c r="S76" i="28"/>
  <c r="T76" i="28" s="1"/>
  <c r="S77" i="28"/>
  <c r="T77" i="28" s="1"/>
  <c r="S79" i="28"/>
  <c r="T79" i="28" s="1"/>
  <c r="S80" i="28"/>
  <c r="T80" i="28" s="1"/>
  <c r="S103" i="28"/>
  <c r="T103" i="28" s="1"/>
  <c r="G82" i="28"/>
  <c r="H82" i="28" s="1"/>
  <c r="H83" i="28"/>
  <c r="H94" i="28"/>
  <c r="S97" i="28"/>
  <c r="T97" i="28" s="1"/>
  <c r="S101" i="28"/>
  <c r="T101" i="28" s="1"/>
  <c r="M93" i="28"/>
  <c r="N93" i="28" s="1"/>
  <c r="S94" i="28"/>
  <c r="S96" i="28"/>
  <c r="T96" i="28" s="1"/>
  <c r="S98" i="28"/>
  <c r="T98" i="28" s="1"/>
  <c r="S100" i="28"/>
  <c r="T100" i="28" s="1"/>
  <c r="S102" i="28"/>
  <c r="T102" i="28" s="1"/>
  <c r="U26" i="27"/>
  <c r="U23" i="27"/>
  <c r="P66" i="27"/>
  <c r="Q53" i="27"/>
  <c r="V58" i="27"/>
  <c r="V60" i="27"/>
  <c r="O65" i="27"/>
  <c r="T65" i="27" s="1"/>
  <c r="P68" i="27"/>
  <c r="N92" i="27"/>
  <c r="S93" i="27"/>
  <c r="S97" i="27"/>
  <c r="J64" i="27"/>
  <c r="J54" i="27" s="1"/>
  <c r="P80" i="27"/>
  <c r="P79" i="27" s="1"/>
  <c r="I91" i="27"/>
  <c r="L102" i="27"/>
  <c r="K101" i="27"/>
  <c r="V51" i="27"/>
  <c r="V59" i="27"/>
  <c r="T71" i="27"/>
  <c r="U71" i="27" s="1"/>
  <c r="U77" i="27"/>
  <c r="U94" i="27"/>
  <c r="V94" i="27" s="1"/>
  <c r="U103" i="27"/>
  <c r="V103" i="27" s="1"/>
  <c r="G50" i="27"/>
  <c r="P50" i="27"/>
  <c r="U42" i="27"/>
  <c r="V42" i="27" s="1"/>
  <c r="U57" i="27"/>
  <c r="V57" i="27" s="1"/>
  <c r="U41" i="27"/>
  <c r="V41" i="27" s="1"/>
  <c r="U50" i="27"/>
  <c r="T35" i="27"/>
  <c r="U35" i="27" s="1"/>
  <c r="O34" i="27"/>
  <c r="T34" i="27" s="1"/>
  <c r="P41" i="27"/>
  <c r="Q41" i="27" s="1"/>
  <c r="O43" i="27"/>
  <c r="T43" i="27" s="1"/>
  <c r="U43" i="27" s="1"/>
  <c r="V43" i="27" s="1"/>
  <c r="T44" i="27"/>
  <c r="O55" i="27"/>
  <c r="V69" i="27"/>
  <c r="T80" i="27"/>
  <c r="U80" i="27" s="1"/>
  <c r="O79" i="27"/>
  <c r="T79" i="27" s="1"/>
  <c r="P84" i="27"/>
  <c r="Q84" i="27" s="1"/>
  <c r="S88" i="27"/>
  <c r="U88" i="27" s="1"/>
  <c r="O92" i="27"/>
  <c r="T93" i="27"/>
  <c r="U93" i="27" s="1"/>
  <c r="U95" i="27"/>
  <c r="V95" i="27" s="1"/>
  <c r="U97" i="27"/>
  <c r="J46" i="27"/>
  <c r="J36" i="27" s="1"/>
  <c r="I55" i="27"/>
  <c r="I54" i="27" s="1"/>
  <c r="L66" i="27"/>
  <c r="K65" i="27"/>
  <c r="L82" i="27"/>
  <c r="U48" i="27"/>
  <c r="T56" i="27"/>
  <c r="U67" i="27"/>
  <c r="V67" i="27" s="1"/>
  <c r="U84" i="27"/>
  <c r="V84" i="27" s="1"/>
  <c r="U96" i="27"/>
  <c r="V96" i="27" s="1"/>
  <c r="U105" i="27"/>
  <c r="V105" i="27" s="1"/>
  <c r="G42" i="27"/>
  <c r="P42" i="27"/>
  <c r="Q42" i="27" s="1"/>
  <c r="V52" i="27"/>
  <c r="P21" i="27"/>
  <c r="V50" i="27"/>
  <c r="T61" i="27"/>
  <c r="V77" i="27"/>
  <c r="O101" i="27"/>
  <c r="T102" i="27"/>
  <c r="P25" i="27"/>
  <c r="G33" i="27"/>
  <c r="P33" i="27"/>
  <c r="G49" i="27"/>
  <c r="P49" i="27"/>
  <c r="N38" i="27"/>
  <c r="S38" i="27" s="1"/>
  <c r="S39" i="27"/>
  <c r="U39" i="27" s="1"/>
  <c r="V48" i="27"/>
  <c r="U49" i="27"/>
  <c r="V49" i="27" s="1"/>
  <c r="O73" i="27"/>
  <c r="T74" i="27"/>
  <c r="P76" i="27"/>
  <c r="O82" i="27"/>
  <c r="T83" i="27"/>
  <c r="V85" i="27"/>
  <c r="P86" i="27"/>
  <c r="S102" i="27"/>
  <c r="N101" i="27"/>
  <c r="V104" i="27"/>
  <c r="V106" i="27"/>
  <c r="P85" i="27"/>
  <c r="L93" i="27"/>
  <c r="K92" i="27"/>
  <c r="L92" i="27" s="1"/>
  <c r="L101" i="27"/>
  <c r="I100" i="27"/>
  <c r="V40" i="27"/>
  <c r="S44" i="27"/>
  <c r="T62" i="27"/>
  <c r="U62" i="27" s="1"/>
  <c r="V62" i="27" s="1"/>
  <c r="T75" i="27"/>
  <c r="U75" i="27" s="1"/>
  <c r="V75" i="27" s="1"/>
  <c r="U98" i="27"/>
  <c r="V98" i="27" s="1"/>
  <c r="U107" i="27"/>
  <c r="V107" i="27" s="1"/>
  <c r="V66" i="27"/>
  <c r="V78" i="27"/>
  <c r="V87" i="27"/>
  <c r="N25" i="27"/>
  <c r="S25" i="27" s="1"/>
  <c r="D55" i="27"/>
  <c r="D54" i="27" s="1"/>
  <c r="D82" i="27"/>
  <c r="U24" i="27"/>
  <c r="V24" i="27" s="1"/>
  <c r="P60" i="27"/>
  <c r="Q76" i="27"/>
  <c r="L52" i="27"/>
  <c r="L70" i="27"/>
  <c r="K91" i="27"/>
  <c r="T53" i="27"/>
  <c r="U53" i="27" s="1"/>
  <c r="V68" i="27"/>
  <c r="V76" i="27"/>
  <c r="V80" i="27"/>
  <c r="V89" i="27"/>
  <c r="O20" i="27"/>
  <c r="T20" i="27" s="1"/>
  <c r="E37" i="27"/>
  <c r="G79" i="27"/>
  <c r="D91" i="27"/>
  <c r="D90" i="27" s="1"/>
  <c r="U21" i="27"/>
  <c r="V21" i="27" s="1"/>
  <c r="V35" i="27"/>
  <c r="O47" i="27"/>
  <c r="T47" i="27" s="1"/>
  <c r="Q68" i="27"/>
  <c r="Q86" i="27"/>
  <c r="Q89" i="27"/>
  <c r="K56" i="27"/>
  <c r="L56" i="27" s="1"/>
  <c r="P77" i="27"/>
  <c r="P74" i="27" s="1"/>
  <c r="P73" i="27" s="1"/>
  <c r="L83" i="27"/>
  <c r="S86" i="27"/>
  <c r="U34" i="27"/>
  <c r="F34" i="27"/>
  <c r="V31" i="27"/>
  <c r="V33" i="27"/>
  <c r="U32" i="27"/>
  <c r="V32" i="27" s="1"/>
  <c r="P30" i="27"/>
  <c r="Q30" i="27" s="1"/>
  <c r="U30" i="27"/>
  <c r="P26" i="27"/>
  <c r="U22" i="27"/>
  <c r="V22" i="27" s="1"/>
  <c r="J19" i="27"/>
  <c r="U25" i="27"/>
  <c r="V25" i="27" s="1"/>
  <c r="V26" i="27"/>
  <c r="V23" i="27"/>
  <c r="V71" i="27"/>
  <c r="V53" i="27"/>
  <c r="V30" i="27"/>
  <c r="V34" i="27"/>
  <c r="K90" i="27"/>
  <c r="K106" i="27"/>
  <c r="K100" i="27" s="1"/>
  <c r="L100" i="27" s="1"/>
  <c r="P93" i="27"/>
  <c r="P94" i="27"/>
  <c r="Q94" i="27" s="1"/>
  <c r="P95" i="27"/>
  <c r="Q95" i="27" s="1"/>
  <c r="P96" i="27"/>
  <c r="Q96" i="27" s="1"/>
  <c r="P98" i="27"/>
  <c r="P102" i="27"/>
  <c r="P103" i="27"/>
  <c r="Q103" i="27" s="1"/>
  <c r="P104" i="27"/>
  <c r="Q104" i="27" s="1"/>
  <c r="P105" i="27"/>
  <c r="Q105" i="27" s="1"/>
  <c r="P107" i="27"/>
  <c r="L98" i="27"/>
  <c r="L74" i="27"/>
  <c r="O72" i="27"/>
  <c r="Q80" i="27"/>
  <c r="Q85" i="27"/>
  <c r="P87" i="27"/>
  <c r="L75" i="27"/>
  <c r="L77" i="27"/>
  <c r="L80" i="27"/>
  <c r="L85" i="27"/>
  <c r="I73" i="27"/>
  <c r="Q75" i="27"/>
  <c r="N79" i="27"/>
  <c r="Q88" i="27"/>
  <c r="K79" i="27"/>
  <c r="K73" i="27" s="1"/>
  <c r="K72" i="27" s="1"/>
  <c r="N74" i="27"/>
  <c r="S74" i="27" s="1"/>
  <c r="Q78" i="27"/>
  <c r="N83" i="27"/>
  <c r="S83" i="27" s="1"/>
  <c r="O64" i="27"/>
  <c r="Q59" i="27"/>
  <c r="Q62" i="27"/>
  <c r="Q67" i="27"/>
  <c r="P69" i="27"/>
  <c r="L57" i="27"/>
  <c r="L59" i="27"/>
  <c r="L62" i="27"/>
  <c r="L67" i="27"/>
  <c r="Q57" i="27"/>
  <c r="N61" i="27"/>
  <c r="Q66" i="27"/>
  <c r="N70" i="27"/>
  <c r="K61" i="27"/>
  <c r="K55" i="27" s="1"/>
  <c r="N56" i="27"/>
  <c r="S56" i="27" s="1"/>
  <c r="P58" i="27"/>
  <c r="Q58" i="27" s="1"/>
  <c r="Q60" i="27"/>
  <c r="N65" i="27"/>
  <c r="S65" i="27" s="1"/>
  <c r="Q69" i="27"/>
  <c r="P71" i="27"/>
  <c r="P70" i="27" s="1"/>
  <c r="L43" i="27"/>
  <c r="Q51" i="27"/>
  <c r="I37" i="27"/>
  <c r="K47" i="27"/>
  <c r="O38" i="27"/>
  <c r="T38" i="27" s="1"/>
  <c r="U38" i="27" s="1"/>
  <c r="L44" i="27"/>
  <c r="P39" i="27"/>
  <c r="Q39" i="27" s="1"/>
  <c r="P44" i="27"/>
  <c r="P43" i="27" s="1"/>
  <c r="Q43" i="27" s="1"/>
  <c r="P51" i="27"/>
  <c r="K38" i="27"/>
  <c r="K37" i="27" s="1"/>
  <c r="P35" i="27"/>
  <c r="Q35" i="27" s="1"/>
  <c r="P32" i="27"/>
  <c r="Q32" i="27" s="1"/>
  <c r="N29" i="27"/>
  <c r="S29" i="27" s="1"/>
  <c r="P31" i="27"/>
  <c r="Q31" i="27" s="1"/>
  <c r="Q33" i="27"/>
  <c r="O29" i="27"/>
  <c r="T29" i="27" s="1"/>
  <c r="P24" i="27"/>
  <c r="Q24" i="27" s="1"/>
  <c r="P23" i="27"/>
  <c r="Q23" i="27" s="1"/>
  <c r="P22" i="27"/>
  <c r="Q22" i="27"/>
  <c r="N20" i="27"/>
  <c r="S20" i="27" s="1"/>
  <c r="J28" i="27"/>
  <c r="O46" i="27"/>
  <c r="K29" i="27"/>
  <c r="K28" i="27" s="1"/>
  <c r="E64" i="27"/>
  <c r="F20" i="27"/>
  <c r="F19" i="27" s="1"/>
  <c r="G19" i="27" s="1"/>
  <c r="F97" i="27"/>
  <c r="G97" i="27" s="1"/>
  <c r="D72" i="27"/>
  <c r="Q52" i="27"/>
  <c r="P38" i="27"/>
  <c r="Q38" i="27" s="1"/>
  <c r="Q21" i="27"/>
  <c r="Q26" i="27"/>
  <c r="Q44" i="27"/>
  <c r="N37" i="27"/>
  <c r="G26" i="27"/>
  <c r="L34" i="27"/>
  <c r="G80" i="27"/>
  <c r="L25" i="27"/>
  <c r="F29" i="27"/>
  <c r="G29" i="27" s="1"/>
  <c r="G34" i="27"/>
  <c r="E55" i="27"/>
  <c r="E54" i="27" s="1"/>
  <c r="F106" i="27"/>
  <c r="K20" i="27"/>
  <c r="L26" i="27"/>
  <c r="L30" i="27"/>
  <c r="G31" i="27"/>
  <c r="L35" i="27"/>
  <c r="F61" i="27"/>
  <c r="G61" i="27" s="1"/>
  <c r="G71" i="27"/>
  <c r="I18" i="27"/>
  <c r="I8" i="27" s="1"/>
  <c r="E46" i="27"/>
  <c r="E36" i="27" s="1"/>
  <c r="E82" i="27"/>
  <c r="E100" i="27"/>
  <c r="E90" i="27" s="1"/>
  <c r="F52" i="27"/>
  <c r="G52" i="27" s="1"/>
  <c r="G53" i="27"/>
  <c r="D18" i="27"/>
  <c r="D8" i="27" s="1"/>
  <c r="F38" i="27"/>
  <c r="F47" i="27"/>
  <c r="E19" i="27"/>
  <c r="E18" i="27" s="1"/>
  <c r="E8" i="27" s="1"/>
  <c r="E73" i="27"/>
  <c r="F43" i="27"/>
  <c r="G43" i="27" s="1"/>
  <c r="D46" i="27"/>
  <c r="D37" i="27"/>
  <c r="F56" i="27"/>
  <c r="G57" i="27"/>
  <c r="F65" i="27"/>
  <c r="F64" i="27" s="1"/>
  <c r="G64" i="27" s="1"/>
  <c r="G70" i="27"/>
  <c r="G89" i="27"/>
  <c r="F83" i="27"/>
  <c r="F82" i="27" s="1"/>
  <c r="G82" i="27" s="1"/>
  <c r="E72" i="27"/>
  <c r="G106" i="27"/>
  <c r="F74" i="27"/>
  <c r="F92" i="27"/>
  <c r="F101" i="27"/>
  <c r="F100" i="27" s="1"/>
  <c r="G100" i="27" s="1"/>
  <c r="T59" i="25"/>
  <c r="T58" i="25" s="1"/>
  <c r="AS15" i="25"/>
  <c r="AS24" i="25"/>
  <c r="AS32" i="25"/>
  <c r="AI34" i="25"/>
  <c r="AM34" i="25"/>
  <c r="AS41" i="25"/>
  <c r="S10" i="25"/>
  <c r="S8" i="25" s="1"/>
  <c r="W10" i="25"/>
  <c r="W8" i="25" s="1"/>
  <c r="AA10" i="25"/>
  <c r="AA8" i="25" s="1"/>
  <c r="AS51" i="25"/>
  <c r="AS63" i="25"/>
  <c r="AS67" i="25"/>
  <c r="AA59" i="25"/>
  <c r="AS76" i="25"/>
  <c r="AS80" i="25"/>
  <c r="AQ82" i="25"/>
  <c r="AG105" i="25"/>
  <c r="AG104" i="25" s="1"/>
  <c r="AK105" i="25"/>
  <c r="AK104" i="25" s="1"/>
  <c r="AH60" i="25"/>
  <c r="AL60" i="25"/>
  <c r="AB59" i="25"/>
  <c r="AB58" i="25" s="1"/>
  <c r="AR93" i="25"/>
  <c r="AS19" i="25"/>
  <c r="AQ34" i="25"/>
  <c r="AR23" i="25"/>
  <c r="AM45" i="25"/>
  <c r="Q71" i="25"/>
  <c r="Q82" i="25"/>
  <c r="U10" i="25"/>
  <c r="U8" i="25" s="1"/>
  <c r="Y10" i="25"/>
  <c r="Y8" i="25" s="1"/>
  <c r="AD10" i="25"/>
  <c r="AD8" i="25" s="1"/>
  <c r="AH23" i="25"/>
  <c r="AL23" i="25"/>
  <c r="AP23" i="25"/>
  <c r="AS25" i="25"/>
  <c r="AS29" i="25"/>
  <c r="AS33" i="25"/>
  <c r="AJ34" i="25"/>
  <c r="AN34" i="25"/>
  <c r="AR34" i="25"/>
  <c r="AS38" i="25"/>
  <c r="AS42" i="25"/>
  <c r="AS48" i="25"/>
  <c r="AS52" i="25"/>
  <c r="AS56" i="25"/>
  <c r="AR60" i="25"/>
  <c r="AH71" i="25"/>
  <c r="AL71" i="25"/>
  <c r="AS95" i="25"/>
  <c r="AS103" i="25"/>
  <c r="X59" i="25"/>
  <c r="X58" i="25" s="1"/>
  <c r="AP34" i="25"/>
  <c r="AN23" i="25"/>
  <c r="AJ23" i="25"/>
  <c r="V10" i="25"/>
  <c r="V8" i="25" s="1"/>
  <c r="Z10" i="25"/>
  <c r="Z8" i="25" s="1"/>
  <c r="AO60" i="25"/>
  <c r="AG82" i="25"/>
  <c r="AK82" i="25"/>
  <c r="AO82" i="25"/>
  <c r="AS96" i="25"/>
  <c r="AS100" i="25"/>
  <c r="W58" i="25"/>
  <c r="AG71" i="25"/>
  <c r="AK71" i="25"/>
  <c r="AS110" i="25"/>
  <c r="AQ46" i="25"/>
  <c r="AS16" i="25"/>
  <c r="AI12" i="25"/>
  <c r="AR71" i="25"/>
  <c r="AS78" i="25"/>
  <c r="AS87" i="25"/>
  <c r="AI93" i="25"/>
  <c r="S104" i="25"/>
  <c r="AN105" i="25"/>
  <c r="AN104" i="25" s="1"/>
  <c r="AS113" i="25"/>
  <c r="AM46" i="25"/>
  <c r="Q105" i="25"/>
  <c r="AI23" i="25"/>
  <c r="AM23" i="25"/>
  <c r="AQ23" i="25"/>
  <c r="AS26" i="25"/>
  <c r="AS30" i="25"/>
  <c r="AG34" i="25"/>
  <c r="AK34" i="25"/>
  <c r="AO34" i="25"/>
  <c r="AS35" i="25"/>
  <c r="AS39" i="25"/>
  <c r="AS43" i="25"/>
  <c r="AS49" i="25"/>
  <c r="AS53" i="25"/>
  <c r="AS85" i="25"/>
  <c r="AS89" i="25"/>
  <c r="AG93" i="25"/>
  <c r="AK93" i="25"/>
  <c r="AO93" i="25"/>
  <c r="AS94" i="25"/>
  <c r="AS98" i="25"/>
  <c r="AS102" i="25"/>
  <c r="W104" i="25"/>
  <c r="AS107" i="25"/>
  <c r="AS111" i="25"/>
  <c r="AS115" i="25"/>
  <c r="AO105" i="25"/>
  <c r="AO104" i="25" s="1"/>
  <c r="AE71" i="25"/>
  <c r="AS114" i="25"/>
  <c r="AM11" i="25"/>
  <c r="AS20" i="25"/>
  <c r="AP11" i="25"/>
  <c r="AM12" i="25"/>
  <c r="AS74" i="25"/>
  <c r="AS83" i="25"/>
  <c r="AS91" i="25"/>
  <c r="AM93" i="25"/>
  <c r="AQ93" i="25"/>
  <c r="AJ105" i="25"/>
  <c r="AJ104" i="25" s="1"/>
  <c r="AR105" i="25"/>
  <c r="AR104" i="25" s="1"/>
  <c r="AS109" i="25"/>
  <c r="AG11" i="25"/>
  <c r="AK11" i="25"/>
  <c r="AO11" i="25"/>
  <c r="AP12" i="25"/>
  <c r="AS14" i="25"/>
  <c r="AS18" i="25"/>
  <c r="AS22" i="25"/>
  <c r="AS27" i="25"/>
  <c r="AS31" i="25"/>
  <c r="AS36" i="25"/>
  <c r="AS40" i="25"/>
  <c r="AS44" i="25"/>
  <c r="AJ45" i="25"/>
  <c r="AN45" i="25"/>
  <c r="AR45" i="25"/>
  <c r="AS50" i="25"/>
  <c r="AS54" i="25"/>
  <c r="AS65" i="25"/>
  <c r="AS69" i="25"/>
  <c r="AI71" i="25"/>
  <c r="AM71" i="25"/>
  <c r="AQ71" i="25"/>
  <c r="AS73" i="25"/>
  <c r="AS77" i="25"/>
  <c r="AS81" i="25"/>
  <c r="AJ82" i="25"/>
  <c r="AN82" i="25"/>
  <c r="AR82" i="25"/>
  <c r="AS86" i="25"/>
  <c r="AS90" i="25"/>
  <c r="AH93" i="25"/>
  <c r="AL93" i="25"/>
  <c r="AP93" i="25"/>
  <c r="AS108" i="25"/>
  <c r="AS112" i="25"/>
  <c r="AL12" i="25"/>
  <c r="AH12" i="25"/>
  <c r="J10" i="25"/>
  <c r="AG12" i="25"/>
  <c r="AK12" i="25"/>
  <c r="AO12" i="25"/>
  <c r="AE12" i="25"/>
  <c r="AS17" i="25"/>
  <c r="AS21" i="25"/>
  <c r="AI11" i="25"/>
  <c r="AL11" i="25"/>
  <c r="AH11" i="25"/>
  <c r="AJ12" i="25"/>
  <c r="AN12" i="25"/>
  <c r="AR12" i="25"/>
  <c r="X10" i="25"/>
  <c r="X8" i="25" s="1"/>
  <c r="AI45" i="25"/>
  <c r="AQ45" i="25"/>
  <c r="T10" i="25"/>
  <c r="T8" i="25" s="1"/>
  <c r="AH45" i="25"/>
  <c r="AB10" i="25"/>
  <c r="AB8" i="25" s="1"/>
  <c r="AP45" i="25"/>
  <c r="AA58" i="25"/>
  <c r="AE46" i="25"/>
  <c r="AE34" i="25"/>
  <c r="S59" i="25"/>
  <c r="AH46" i="25"/>
  <c r="AP46" i="25"/>
  <c r="AO71" i="25"/>
  <c r="AL82" i="25"/>
  <c r="AC11" i="25"/>
  <c r="AE23" i="25"/>
  <c r="AE60" i="25"/>
  <c r="Z104" i="25"/>
  <c r="AL45" i="25"/>
  <c r="AG46" i="25"/>
  <c r="AK46" i="25"/>
  <c r="AO46" i="25"/>
  <c r="AI60" i="25"/>
  <c r="AM60" i="25"/>
  <c r="AQ60" i="25"/>
  <c r="AI105" i="25"/>
  <c r="AI104" i="25" s="1"/>
  <c r="AM105" i="25"/>
  <c r="AM104" i="25" s="1"/>
  <c r="AQ105" i="25"/>
  <c r="AQ104" i="25" s="1"/>
  <c r="AE82" i="25"/>
  <c r="AS82" i="25" s="1"/>
  <c r="AL46" i="25"/>
  <c r="AH82" i="25"/>
  <c r="AP82" i="25"/>
  <c r="P59" i="25"/>
  <c r="V59" i="25"/>
  <c r="Z59" i="25"/>
  <c r="AD59" i="25"/>
  <c r="AE93" i="25"/>
  <c r="AE105" i="25"/>
  <c r="AS13" i="25"/>
  <c r="AG45" i="25"/>
  <c r="AK45" i="25"/>
  <c r="AO45" i="25"/>
  <c r="AJ46" i="25"/>
  <c r="AN46" i="25"/>
  <c r="AR46" i="25"/>
  <c r="AJ11" i="25"/>
  <c r="AN11" i="25"/>
  <c r="AR11" i="25"/>
  <c r="AQ12" i="25"/>
  <c r="AS61" i="25"/>
  <c r="AH105" i="25"/>
  <c r="AH104" i="25" s="1"/>
  <c r="AL105" i="25"/>
  <c r="AL104" i="25" s="1"/>
  <c r="AP105" i="25"/>
  <c r="AP104" i="25" s="1"/>
  <c r="AS106" i="25"/>
  <c r="Q34" i="25"/>
  <c r="Q60" i="25"/>
  <c r="Q23" i="25"/>
  <c r="Q46" i="25"/>
  <c r="Q45" i="25" s="1"/>
  <c r="Q93" i="25"/>
  <c r="M59" i="25"/>
  <c r="M58" i="25" s="1"/>
  <c r="M10" i="25"/>
  <c r="I10" i="25"/>
  <c r="E10" i="25"/>
  <c r="G10" i="25"/>
  <c r="P10" i="25"/>
  <c r="O11" i="25"/>
  <c r="O10" i="25" s="1"/>
  <c r="F10" i="25"/>
  <c r="Q12" i="25"/>
  <c r="K10" i="25"/>
  <c r="L10" i="25"/>
  <c r="H10" i="25"/>
  <c r="N10" i="25"/>
  <c r="N8" i="25" s="1"/>
  <c r="AP8" i="25" s="1"/>
  <c r="N59" i="25"/>
  <c r="N58" i="25" s="1"/>
  <c r="AP58" i="25" s="1"/>
  <c r="L59" i="25"/>
  <c r="L58" i="25" s="1"/>
  <c r="H59" i="25"/>
  <c r="H58" i="25" s="1"/>
  <c r="I59" i="25"/>
  <c r="I58" i="25" s="1"/>
  <c r="E59" i="25"/>
  <c r="E58" i="25" s="1"/>
  <c r="K59" i="25"/>
  <c r="K58" i="25" s="1"/>
  <c r="AM58" i="25" s="1"/>
  <c r="G59" i="25"/>
  <c r="G58" i="25" s="1"/>
  <c r="AI58" i="25" s="1"/>
  <c r="J59" i="25"/>
  <c r="J58" i="25" s="1"/>
  <c r="F59" i="25"/>
  <c r="F58" i="25" s="1"/>
  <c r="AH58" i="25" s="1"/>
  <c r="O59" i="25"/>
  <c r="O58" i="25" s="1"/>
  <c r="AQ58" i="25" s="1"/>
  <c r="Q104" i="25"/>
  <c r="P104" i="25"/>
  <c r="AE115" i="23"/>
  <c r="AD115" i="23"/>
  <c r="AE114" i="23"/>
  <c r="AD114" i="23"/>
  <c r="AE113" i="23"/>
  <c r="AD113" i="23"/>
  <c r="AE112" i="23"/>
  <c r="AD112" i="23"/>
  <c r="AE111" i="23"/>
  <c r="AD111" i="23"/>
  <c r="AE110" i="23"/>
  <c r="AD110" i="23"/>
  <c r="AE109" i="23"/>
  <c r="AD109" i="23"/>
  <c r="AE108" i="23"/>
  <c r="AD108" i="23"/>
  <c r="AE107" i="23"/>
  <c r="AD107" i="23"/>
  <c r="AE106" i="23"/>
  <c r="AD106" i="23"/>
  <c r="AE103" i="23"/>
  <c r="AD103" i="23"/>
  <c r="AE102" i="23"/>
  <c r="AD102" i="23"/>
  <c r="AE101" i="23"/>
  <c r="AD101" i="23"/>
  <c r="AE100" i="23"/>
  <c r="AD100" i="23"/>
  <c r="AE99" i="23"/>
  <c r="AD99" i="23"/>
  <c r="AE98" i="23"/>
  <c r="AD98" i="23"/>
  <c r="AE97" i="23"/>
  <c r="AD97" i="23"/>
  <c r="AE96" i="23"/>
  <c r="AD96" i="23"/>
  <c r="AE95" i="23"/>
  <c r="AD95" i="23"/>
  <c r="AE94" i="23"/>
  <c r="AD94" i="23"/>
  <c r="AE92" i="23"/>
  <c r="AD92" i="23"/>
  <c r="AE91" i="23"/>
  <c r="AD91" i="23"/>
  <c r="AE90" i="23"/>
  <c r="AD90" i="23"/>
  <c r="AE89" i="23"/>
  <c r="AD89" i="23"/>
  <c r="AE88" i="23"/>
  <c r="AD88" i="23"/>
  <c r="AE87" i="23"/>
  <c r="AD87" i="23"/>
  <c r="AE86" i="23"/>
  <c r="AD86" i="23"/>
  <c r="AE85" i="23"/>
  <c r="AD85" i="23"/>
  <c r="AE84" i="23"/>
  <c r="AD84" i="23"/>
  <c r="AE83" i="23"/>
  <c r="AD83" i="23"/>
  <c r="AE81" i="23"/>
  <c r="AD81" i="23"/>
  <c r="AE80" i="23"/>
  <c r="AD80" i="23"/>
  <c r="AE79" i="23"/>
  <c r="AD79" i="23"/>
  <c r="AE78" i="23"/>
  <c r="AD78" i="23"/>
  <c r="AE77" i="23"/>
  <c r="AD77" i="23"/>
  <c r="AE76" i="23"/>
  <c r="AD76" i="23"/>
  <c r="AE75" i="23"/>
  <c r="AD75" i="23"/>
  <c r="AE74" i="23"/>
  <c r="AD74" i="23"/>
  <c r="AE73" i="23"/>
  <c r="AD73" i="23"/>
  <c r="AE72" i="23"/>
  <c r="AD72" i="23"/>
  <c r="AE70" i="23"/>
  <c r="AD70" i="23"/>
  <c r="AE69" i="23"/>
  <c r="AD69" i="23"/>
  <c r="AE68" i="23"/>
  <c r="AD68" i="23"/>
  <c r="AE67" i="23"/>
  <c r="AD67" i="23"/>
  <c r="AE66" i="23"/>
  <c r="AD66" i="23"/>
  <c r="AE65" i="23"/>
  <c r="AD65" i="23"/>
  <c r="AE64" i="23"/>
  <c r="AD64" i="23"/>
  <c r="AE63" i="23"/>
  <c r="AD63" i="23"/>
  <c r="AE62" i="23"/>
  <c r="AD62" i="23"/>
  <c r="AE61" i="23"/>
  <c r="AD61" i="23"/>
  <c r="AE56" i="23"/>
  <c r="AD56" i="23"/>
  <c r="AE55" i="23"/>
  <c r="AD55" i="23"/>
  <c r="AE54" i="23"/>
  <c r="AD54" i="23"/>
  <c r="AE53" i="23"/>
  <c r="AD53" i="23"/>
  <c r="AE52" i="23"/>
  <c r="AD52" i="23"/>
  <c r="AE51" i="23"/>
  <c r="AD51" i="23"/>
  <c r="AE50" i="23"/>
  <c r="AD50" i="23"/>
  <c r="AE49" i="23"/>
  <c r="AD49" i="23"/>
  <c r="AE48" i="23"/>
  <c r="AD48" i="23"/>
  <c r="AE47" i="23"/>
  <c r="AD47" i="23"/>
  <c r="AE44" i="23"/>
  <c r="AD44" i="23"/>
  <c r="AE43" i="23"/>
  <c r="AD43" i="23"/>
  <c r="AE42" i="23"/>
  <c r="AD42" i="23"/>
  <c r="AE41" i="23"/>
  <c r="AD41" i="23"/>
  <c r="AE40" i="23"/>
  <c r="AD40" i="23"/>
  <c r="AE39" i="23"/>
  <c r="AD39" i="23"/>
  <c r="AE38" i="23"/>
  <c r="AD38" i="23"/>
  <c r="AE37" i="23"/>
  <c r="AD37" i="23"/>
  <c r="AE36" i="23"/>
  <c r="AD36" i="23"/>
  <c r="AE35" i="23"/>
  <c r="AD35" i="23"/>
  <c r="AE33" i="23"/>
  <c r="AD33" i="23"/>
  <c r="AE32" i="23"/>
  <c r="AD32" i="23"/>
  <c r="AE31" i="23"/>
  <c r="AD31" i="23"/>
  <c r="AE30" i="23"/>
  <c r="AD30" i="23"/>
  <c r="AE29" i="23"/>
  <c r="AD29" i="23"/>
  <c r="AE28" i="23"/>
  <c r="AD28" i="23"/>
  <c r="AE27" i="23"/>
  <c r="AD27" i="23"/>
  <c r="AE26" i="23"/>
  <c r="AD26" i="23"/>
  <c r="AE25" i="23"/>
  <c r="AD25" i="23"/>
  <c r="AE24" i="23"/>
  <c r="AD24" i="23"/>
  <c r="AE22" i="23"/>
  <c r="AD22" i="23"/>
  <c r="AE21" i="23"/>
  <c r="AD21" i="23"/>
  <c r="AE20" i="23"/>
  <c r="AD20" i="23"/>
  <c r="AE19" i="23"/>
  <c r="AD19" i="23"/>
  <c r="AE18" i="23"/>
  <c r="AD18" i="23"/>
  <c r="AE17" i="23"/>
  <c r="AD17" i="23"/>
  <c r="AE16" i="23"/>
  <c r="AD16" i="23"/>
  <c r="AE15" i="23"/>
  <c r="AD15" i="23"/>
  <c r="AE14" i="23"/>
  <c r="AD14" i="23"/>
  <c r="AE13" i="23"/>
  <c r="AD13" i="23"/>
  <c r="Z115" i="23"/>
  <c r="Y115" i="23"/>
  <c r="Z114" i="23"/>
  <c r="Y114" i="23"/>
  <c r="Z113" i="23"/>
  <c r="Y113" i="23"/>
  <c r="Z112" i="23"/>
  <c r="Y112" i="23"/>
  <c r="Z111" i="23"/>
  <c r="Y111" i="23"/>
  <c r="Z110" i="23"/>
  <c r="Y110" i="23"/>
  <c r="Z109" i="23"/>
  <c r="Y109" i="23"/>
  <c r="Z108" i="23"/>
  <c r="Y108" i="23"/>
  <c r="Z107" i="23"/>
  <c r="Y107" i="23"/>
  <c r="Z106" i="23"/>
  <c r="Y106" i="23"/>
  <c r="Z103" i="23"/>
  <c r="Y103" i="23"/>
  <c r="Z102" i="23"/>
  <c r="Y102" i="23"/>
  <c r="Z101" i="23"/>
  <c r="Y101" i="23"/>
  <c r="Z100" i="23"/>
  <c r="Y100" i="23"/>
  <c r="Z99" i="23"/>
  <c r="Y99" i="23"/>
  <c r="Z98" i="23"/>
  <c r="Y98" i="23"/>
  <c r="Z97" i="23"/>
  <c r="Y97" i="23"/>
  <c r="Z96" i="23"/>
  <c r="Y96" i="23"/>
  <c r="Z95" i="23"/>
  <c r="Y95" i="23"/>
  <c r="Z94" i="23"/>
  <c r="Y94" i="23"/>
  <c r="Z92" i="23"/>
  <c r="Y92" i="23"/>
  <c r="Z91" i="23"/>
  <c r="Y91" i="23"/>
  <c r="Z90" i="23"/>
  <c r="Y90" i="23"/>
  <c r="Z89" i="23"/>
  <c r="Y89" i="23"/>
  <c r="Z88" i="23"/>
  <c r="Y88" i="23"/>
  <c r="Z87" i="23"/>
  <c r="Y87" i="23"/>
  <c r="Z86" i="23"/>
  <c r="Y86" i="23"/>
  <c r="Z85" i="23"/>
  <c r="Y85" i="23"/>
  <c r="Z84" i="23"/>
  <c r="Y84" i="23"/>
  <c r="Z83" i="23"/>
  <c r="Y83" i="23"/>
  <c r="Z81" i="23"/>
  <c r="Y81" i="23"/>
  <c r="Z80" i="23"/>
  <c r="Y80" i="23"/>
  <c r="Z79" i="23"/>
  <c r="Y79" i="23"/>
  <c r="Z78" i="23"/>
  <c r="Y78" i="23"/>
  <c r="Z77" i="23"/>
  <c r="Y77" i="23"/>
  <c r="Z76" i="23"/>
  <c r="Y76" i="23"/>
  <c r="Z75" i="23"/>
  <c r="Y75" i="23"/>
  <c r="Z74" i="23"/>
  <c r="Y74" i="23"/>
  <c r="Z73" i="23"/>
  <c r="Y73" i="23"/>
  <c r="Z72" i="23"/>
  <c r="Y72" i="23"/>
  <c r="Z70" i="23"/>
  <c r="Y70" i="23"/>
  <c r="Z69" i="23"/>
  <c r="Y69" i="23"/>
  <c r="Z68" i="23"/>
  <c r="Y68" i="23"/>
  <c r="Z67" i="23"/>
  <c r="Y67" i="23"/>
  <c r="Z66" i="23"/>
  <c r="Y66" i="23"/>
  <c r="Z65" i="23"/>
  <c r="Y65" i="23"/>
  <c r="Z64" i="23"/>
  <c r="Y64" i="23"/>
  <c r="Z63" i="23"/>
  <c r="Y63" i="23"/>
  <c r="Z62" i="23"/>
  <c r="Y62" i="23"/>
  <c r="Z61" i="23"/>
  <c r="Y61" i="23"/>
  <c r="Z56" i="23"/>
  <c r="Y56" i="23"/>
  <c r="Z55" i="23"/>
  <c r="Y55" i="23"/>
  <c r="Z54" i="23"/>
  <c r="Y54" i="23"/>
  <c r="Z53" i="23"/>
  <c r="Y53" i="23"/>
  <c r="Z52" i="23"/>
  <c r="Y52" i="23"/>
  <c r="Z51" i="23"/>
  <c r="Y51" i="23"/>
  <c r="Z50" i="23"/>
  <c r="Y50" i="23"/>
  <c r="Z49" i="23"/>
  <c r="Y49" i="23"/>
  <c r="Z48" i="23"/>
  <c r="Y48" i="23"/>
  <c r="Z47" i="23"/>
  <c r="Y47" i="23"/>
  <c r="Z44" i="23"/>
  <c r="Y44" i="23"/>
  <c r="Z43" i="23"/>
  <c r="Y43" i="23"/>
  <c r="Z42" i="23"/>
  <c r="AA42" i="23" s="1"/>
  <c r="AB42" i="23" s="1"/>
  <c r="Y42" i="23"/>
  <c r="Z41" i="23"/>
  <c r="Y41" i="23"/>
  <c r="Z40" i="23"/>
  <c r="Y40" i="23"/>
  <c r="Z39" i="23"/>
  <c r="Y39" i="23"/>
  <c r="Z38" i="23"/>
  <c r="Y38" i="23"/>
  <c r="Z37" i="23"/>
  <c r="Y37" i="23"/>
  <c r="Z36" i="23"/>
  <c r="Y36" i="23"/>
  <c r="Z35" i="23"/>
  <c r="Y35" i="23"/>
  <c r="Z33" i="23"/>
  <c r="Y33" i="23"/>
  <c r="Z32" i="23"/>
  <c r="Y32" i="23"/>
  <c r="Z31" i="23"/>
  <c r="Y31" i="23"/>
  <c r="Z30" i="23"/>
  <c r="Y30" i="23"/>
  <c r="Z29" i="23"/>
  <c r="Y29" i="23"/>
  <c r="Z28" i="23"/>
  <c r="Y28" i="23"/>
  <c r="Z27" i="23"/>
  <c r="Y27" i="23"/>
  <c r="Z26" i="23"/>
  <c r="Y26" i="23"/>
  <c r="Z25" i="23"/>
  <c r="Y25" i="23"/>
  <c r="Z24" i="23"/>
  <c r="Y24" i="23"/>
  <c r="Z22" i="23"/>
  <c r="Y22" i="23"/>
  <c r="Z21" i="23"/>
  <c r="Y21" i="23"/>
  <c r="Z20" i="23"/>
  <c r="Y20" i="23"/>
  <c r="Z19" i="23"/>
  <c r="Y19" i="23"/>
  <c r="Z18" i="23"/>
  <c r="Y18" i="23"/>
  <c r="Z17" i="23"/>
  <c r="Y17" i="23"/>
  <c r="Z16" i="23"/>
  <c r="Y16" i="23"/>
  <c r="Z15" i="23"/>
  <c r="Y15" i="23"/>
  <c r="Z14" i="23"/>
  <c r="Y14" i="23"/>
  <c r="Z13" i="23"/>
  <c r="Y13" i="23"/>
  <c r="AA52" i="23"/>
  <c r="AF111" i="23"/>
  <c r="AG111" i="23" s="1"/>
  <c r="AF81" i="23"/>
  <c r="AG81" i="23" s="1"/>
  <c r="AF66" i="23"/>
  <c r="AF62" i="23"/>
  <c r="AG62" i="23" s="1"/>
  <c r="AF33" i="23"/>
  <c r="Y5" i="23"/>
  <c r="V115" i="23"/>
  <c r="W115" i="23" s="1"/>
  <c r="Q115" i="23"/>
  <c r="R115" i="23" s="1"/>
  <c r="V114" i="23"/>
  <c r="W114" i="23" s="1"/>
  <c r="Q114" i="23"/>
  <c r="R114" i="23" s="1"/>
  <c r="V113" i="23"/>
  <c r="W113" i="23" s="1"/>
  <c r="Q113" i="23"/>
  <c r="R113" i="23" s="1"/>
  <c r="V112" i="23"/>
  <c r="W112" i="23" s="1"/>
  <c r="Q112" i="23"/>
  <c r="R112" i="23" s="1"/>
  <c r="V111" i="23"/>
  <c r="W111" i="23" s="1"/>
  <c r="Q111" i="23"/>
  <c r="R111" i="23" s="1"/>
  <c r="V110" i="23"/>
  <c r="W110" i="23" s="1"/>
  <c r="Q110" i="23"/>
  <c r="R110" i="23" s="1"/>
  <c r="V109" i="23"/>
  <c r="W109" i="23" s="1"/>
  <c r="Q109" i="23"/>
  <c r="R109" i="23" s="1"/>
  <c r="V108" i="23"/>
  <c r="W108" i="23" s="1"/>
  <c r="Q108" i="23"/>
  <c r="R108" i="23" s="1"/>
  <c r="V107" i="23"/>
  <c r="W107" i="23" s="1"/>
  <c r="Q107" i="23"/>
  <c r="R107" i="23" s="1"/>
  <c r="W106" i="23"/>
  <c r="V106" i="23"/>
  <c r="Q106" i="23"/>
  <c r="R106" i="23" s="1"/>
  <c r="U105" i="23"/>
  <c r="U104" i="23" s="1"/>
  <c r="T105" i="23"/>
  <c r="T104" i="23" s="1"/>
  <c r="P105" i="23"/>
  <c r="O105" i="23"/>
  <c r="P104" i="23"/>
  <c r="V103" i="23"/>
  <c r="W103" i="23" s="1"/>
  <c r="Q103" i="23"/>
  <c r="R103" i="23" s="1"/>
  <c r="V102" i="23"/>
  <c r="W102" i="23" s="1"/>
  <c r="Q102" i="23"/>
  <c r="R102" i="23" s="1"/>
  <c r="W101" i="23"/>
  <c r="V101" i="23"/>
  <c r="Q101" i="23"/>
  <c r="R101" i="23" s="1"/>
  <c r="V100" i="23"/>
  <c r="W100" i="23" s="1"/>
  <c r="Q100" i="23"/>
  <c r="R100" i="23" s="1"/>
  <c r="V99" i="23"/>
  <c r="W99" i="23" s="1"/>
  <c r="Q99" i="23"/>
  <c r="R99" i="23" s="1"/>
  <c r="V98" i="23"/>
  <c r="W98" i="23" s="1"/>
  <c r="Q98" i="23"/>
  <c r="R98" i="23" s="1"/>
  <c r="V97" i="23"/>
  <c r="W97" i="23" s="1"/>
  <c r="Q97" i="23"/>
  <c r="R97" i="23" s="1"/>
  <c r="V96" i="23"/>
  <c r="W96" i="23" s="1"/>
  <c r="Q96" i="23"/>
  <c r="R96" i="23" s="1"/>
  <c r="V95" i="23"/>
  <c r="W95" i="23" s="1"/>
  <c r="Q95" i="23"/>
  <c r="R95" i="23" s="1"/>
  <c r="V94" i="23"/>
  <c r="W94" i="23" s="1"/>
  <c r="Q94" i="23"/>
  <c r="R94" i="23" s="1"/>
  <c r="U93" i="23"/>
  <c r="T93" i="23"/>
  <c r="P93" i="23"/>
  <c r="O93" i="23"/>
  <c r="V92" i="23"/>
  <c r="W92" i="23" s="1"/>
  <c r="Q92" i="23"/>
  <c r="R92" i="23" s="1"/>
  <c r="V91" i="23"/>
  <c r="W91" i="23" s="1"/>
  <c r="Q91" i="23"/>
  <c r="R91" i="23" s="1"/>
  <c r="V90" i="23"/>
  <c r="W90" i="23" s="1"/>
  <c r="Q90" i="23"/>
  <c r="R90" i="23" s="1"/>
  <c r="V89" i="23"/>
  <c r="W89" i="23" s="1"/>
  <c r="Q89" i="23"/>
  <c r="R89" i="23" s="1"/>
  <c r="V88" i="23"/>
  <c r="W88" i="23" s="1"/>
  <c r="Q88" i="23"/>
  <c r="R88" i="23" s="1"/>
  <c r="V87" i="23"/>
  <c r="W87" i="23" s="1"/>
  <c r="Q87" i="23"/>
  <c r="R87" i="23" s="1"/>
  <c r="V86" i="23"/>
  <c r="W86" i="23" s="1"/>
  <c r="Q86" i="23"/>
  <c r="R86" i="23" s="1"/>
  <c r="V85" i="23"/>
  <c r="W85" i="23" s="1"/>
  <c r="Q85" i="23"/>
  <c r="R85" i="23" s="1"/>
  <c r="V84" i="23"/>
  <c r="W84" i="23" s="1"/>
  <c r="Q84" i="23"/>
  <c r="R84" i="23" s="1"/>
  <c r="V83" i="23"/>
  <c r="Q83" i="23"/>
  <c r="R83" i="23" s="1"/>
  <c r="U82" i="23"/>
  <c r="T82" i="23"/>
  <c r="P82" i="23"/>
  <c r="O82" i="23"/>
  <c r="V81" i="23"/>
  <c r="W81" i="23" s="1"/>
  <c r="Q81" i="23"/>
  <c r="R81" i="23" s="1"/>
  <c r="V80" i="23"/>
  <c r="W80" i="23" s="1"/>
  <c r="Q80" i="23"/>
  <c r="R80" i="23" s="1"/>
  <c r="V79" i="23"/>
  <c r="W79" i="23" s="1"/>
  <c r="Q79" i="23"/>
  <c r="R79" i="23" s="1"/>
  <c r="V78" i="23"/>
  <c r="W78" i="23" s="1"/>
  <c r="Q78" i="23"/>
  <c r="R78" i="23" s="1"/>
  <c r="V77" i="23"/>
  <c r="W77" i="23" s="1"/>
  <c r="Q77" i="23"/>
  <c r="R77" i="23" s="1"/>
  <c r="V76" i="23"/>
  <c r="W76" i="23" s="1"/>
  <c r="Q76" i="23"/>
  <c r="R76" i="23" s="1"/>
  <c r="V75" i="23"/>
  <c r="W75" i="23" s="1"/>
  <c r="Q75" i="23"/>
  <c r="R75" i="23" s="1"/>
  <c r="V74" i="23"/>
  <c r="W74" i="23" s="1"/>
  <c r="Q74" i="23"/>
  <c r="R74" i="23" s="1"/>
  <c r="V73" i="23"/>
  <c r="W73" i="23" s="1"/>
  <c r="Q73" i="23"/>
  <c r="R73" i="23" s="1"/>
  <c r="V72" i="23"/>
  <c r="W72" i="23" s="1"/>
  <c r="Q72" i="23"/>
  <c r="R72" i="23" s="1"/>
  <c r="U71" i="23"/>
  <c r="T71" i="23"/>
  <c r="P71" i="23"/>
  <c r="O71" i="23"/>
  <c r="V70" i="23"/>
  <c r="W70" i="23" s="1"/>
  <c r="Q70" i="23"/>
  <c r="R70" i="23" s="1"/>
  <c r="V69" i="23"/>
  <c r="W69" i="23" s="1"/>
  <c r="Q69" i="23"/>
  <c r="R69" i="23" s="1"/>
  <c r="V68" i="23"/>
  <c r="W68" i="23" s="1"/>
  <c r="Q68" i="23"/>
  <c r="R68" i="23" s="1"/>
  <c r="V67" i="23"/>
  <c r="W67" i="23" s="1"/>
  <c r="Q67" i="23"/>
  <c r="R67" i="23" s="1"/>
  <c r="V66" i="23"/>
  <c r="W66" i="23" s="1"/>
  <c r="Q66" i="23"/>
  <c r="R66" i="23" s="1"/>
  <c r="V65" i="23"/>
  <c r="W65" i="23" s="1"/>
  <c r="Q65" i="23"/>
  <c r="R65" i="23" s="1"/>
  <c r="V64" i="23"/>
  <c r="W64" i="23" s="1"/>
  <c r="Q64" i="23"/>
  <c r="R64" i="23" s="1"/>
  <c r="V63" i="23"/>
  <c r="W63" i="23" s="1"/>
  <c r="Q63" i="23"/>
  <c r="R63" i="23" s="1"/>
  <c r="V62" i="23"/>
  <c r="W62" i="23" s="1"/>
  <c r="Q62" i="23"/>
  <c r="R62" i="23" s="1"/>
  <c r="V61" i="23"/>
  <c r="W61" i="23" s="1"/>
  <c r="Q61" i="23"/>
  <c r="R61" i="23" s="1"/>
  <c r="U60" i="23"/>
  <c r="T60" i="23"/>
  <c r="P60" i="23"/>
  <c r="O60" i="23"/>
  <c r="V56" i="23"/>
  <c r="W56" i="23" s="1"/>
  <c r="Q56" i="23"/>
  <c r="R56" i="23" s="1"/>
  <c r="V55" i="23"/>
  <c r="W55" i="23" s="1"/>
  <c r="Q55" i="23"/>
  <c r="R55" i="23" s="1"/>
  <c r="V54" i="23"/>
  <c r="W54" i="23" s="1"/>
  <c r="Q54" i="23"/>
  <c r="R54" i="23" s="1"/>
  <c r="V53" i="23"/>
  <c r="W53" i="23" s="1"/>
  <c r="Q53" i="23"/>
  <c r="R53" i="23" s="1"/>
  <c r="V52" i="23"/>
  <c r="W52" i="23" s="1"/>
  <c r="Q52" i="23"/>
  <c r="R52" i="23" s="1"/>
  <c r="V51" i="23"/>
  <c r="W51" i="23" s="1"/>
  <c r="Q51" i="23"/>
  <c r="R51" i="23" s="1"/>
  <c r="V50" i="23"/>
  <c r="W50" i="23" s="1"/>
  <c r="Q50" i="23"/>
  <c r="R50" i="23" s="1"/>
  <c r="V49" i="23"/>
  <c r="Q49" i="23"/>
  <c r="R49" i="23" s="1"/>
  <c r="V48" i="23"/>
  <c r="W48" i="23" s="1"/>
  <c r="Q48" i="23"/>
  <c r="R48" i="23" s="1"/>
  <c r="V47" i="23"/>
  <c r="W47" i="23" s="1"/>
  <c r="Q47" i="23"/>
  <c r="R47" i="23" s="1"/>
  <c r="U46" i="23"/>
  <c r="U45" i="23" s="1"/>
  <c r="T46" i="23"/>
  <c r="T45" i="23" s="1"/>
  <c r="P46" i="23"/>
  <c r="P45" i="23" s="1"/>
  <c r="O46" i="23"/>
  <c r="V44" i="23"/>
  <c r="W44" i="23" s="1"/>
  <c r="Q44" i="23"/>
  <c r="R44" i="23" s="1"/>
  <c r="V43" i="23"/>
  <c r="W43" i="23" s="1"/>
  <c r="Q43" i="23"/>
  <c r="R43" i="23" s="1"/>
  <c r="V42" i="23"/>
  <c r="W42" i="23" s="1"/>
  <c r="Q42" i="23"/>
  <c r="R42" i="23" s="1"/>
  <c r="V41" i="23"/>
  <c r="W41" i="23" s="1"/>
  <c r="Q41" i="23"/>
  <c r="R41" i="23" s="1"/>
  <c r="V40" i="23"/>
  <c r="W40" i="23" s="1"/>
  <c r="Q40" i="23"/>
  <c r="R40" i="23" s="1"/>
  <c r="V39" i="23"/>
  <c r="W39" i="23" s="1"/>
  <c r="Q39" i="23"/>
  <c r="R39" i="23" s="1"/>
  <c r="V38" i="23"/>
  <c r="W38" i="23" s="1"/>
  <c r="Q38" i="23"/>
  <c r="R38" i="23" s="1"/>
  <c r="V37" i="23"/>
  <c r="W37" i="23" s="1"/>
  <c r="Q37" i="23"/>
  <c r="R37" i="23" s="1"/>
  <c r="V36" i="23"/>
  <c r="W36" i="23" s="1"/>
  <c r="Q36" i="23"/>
  <c r="R36" i="23" s="1"/>
  <c r="V35" i="23"/>
  <c r="W35" i="23" s="1"/>
  <c r="Q35" i="23"/>
  <c r="R35" i="23" s="1"/>
  <c r="U34" i="23"/>
  <c r="T34" i="23"/>
  <c r="P34" i="23"/>
  <c r="O34" i="23"/>
  <c r="V33" i="23"/>
  <c r="W33" i="23" s="1"/>
  <c r="Q33" i="23"/>
  <c r="R33" i="23" s="1"/>
  <c r="V32" i="23"/>
  <c r="W32" i="23" s="1"/>
  <c r="Q32" i="23"/>
  <c r="R32" i="23" s="1"/>
  <c r="V31" i="23"/>
  <c r="W31" i="23" s="1"/>
  <c r="Q31" i="23"/>
  <c r="R31" i="23" s="1"/>
  <c r="V30" i="23"/>
  <c r="W30" i="23" s="1"/>
  <c r="Q30" i="23"/>
  <c r="R30" i="23" s="1"/>
  <c r="V29" i="23"/>
  <c r="W29" i="23" s="1"/>
  <c r="Q29" i="23"/>
  <c r="R29" i="23" s="1"/>
  <c r="V28" i="23"/>
  <c r="W28" i="23" s="1"/>
  <c r="Q28" i="23"/>
  <c r="R28" i="23" s="1"/>
  <c r="V27" i="23"/>
  <c r="W27" i="23" s="1"/>
  <c r="Q27" i="23"/>
  <c r="R27" i="23" s="1"/>
  <c r="V26" i="23"/>
  <c r="W26" i="23" s="1"/>
  <c r="Q26" i="23"/>
  <c r="R26" i="23" s="1"/>
  <c r="V25" i="23"/>
  <c r="W25" i="23" s="1"/>
  <c r="Q25" i="23"/>
  <c r="R25" i="23" s="1"/>
  <c r="V24" i="23"/>
  <c r="W24" i="23" s="1"/>
  <c r="Q24" i="23"/>
  <c r="R24" i="23" s="1"/>
  <c r="U23" i="23"/>
  <c r="T23" i="23"/>
  <c r="P23" i="23"/>
  <c r="O23" i="23"/>
  <c r="V22" i="23"/>
  <c r="W22" i="23" s="1"/>
  <c r="Q22" i="23"/>
  <c r="R22" i="23" s="1"/>
  <c r="V21" i="23"/>
  <c r="W21" i="23" s="1"/>
  <c r="Q21" i="23"/>
  <c r="R21" i="23" s="1"/>
  <c r="V20" i="23"/>
  <c r="W20" i="23" s="1"/>
  <c r="Q20" i="23"/>
  <c r="R20" i="23" s="1"/>
  <c r="V19" i="23"/>
  <c r="W19" i="23" s="1"/>
  <c r="Q19" i="23"/>
  <c r="R19" i="23" s="1"/>
  <c r="V18" i="23"/>
  <c r="W18" i="23" s="1"/>
  <c r="Q18" i="23"/>
  <c r="R18" i="23" s="1"/>
  <c r="V17" i="23"/>
  <c r="W17" i="23" s="1"/>
  <c r="Q17" i="23"/>
  <c r="R17" i="23" s="1"/>
  <c r="V16" i="23"/>
  <c r="W16" i="23" s="1"/>
  <c r="Q16" i="23"/>
  <c r="R16" i="23" s="1"/>
  <c r="V15" i="23"/>
  <c r="W15" i="23" s="1"/>
  <c r="Q15" i="23"/>
  <c r="R15" i="23" s="1"/>
  <c r="V14" i="23"/>
  <c r="W14" i="23" s="1"/>
  <c r="Q14" i="23"/>
  <c r="R14" i="23" s="1"/>
  <c r="V13" i="23"/>
  <c r="W13" i="23" s="1"/>
  <c r="Q13" i="23"/>
  <c r="R13" i="23" s="1"/>
  <c r="U12" i="23"/>
  <c r="T12" i="23"/>
  <c r="P12" i="23"/>
  <c r="O12" i="23"/>
  <c r="O11" i="23"/>
  <c r="O5" i="23"/>
  <c r="AD106" i="21"/>
  <c r="AC106" i="21"/>
  <c r="AD104" i="21"/>
  <c r="AC104" i="21"/>
  <c r="AD103" i="21"/>
  <c r="AE103" i="21" s="1"/>
  <c r="AF103" i="21" s="1"/>
  <c r="AC103" i="21"/>
  <c r="AD102" i="21"/>
  <c r="AC102" i="21"/>
  <c r="AD101" i="21"/>
  <c r="AC101" i="21"/>
  <c r="AD97" i="21"/>
  <c r="AC97" i="21"/>
  <c r="AD95" i="21"/>
  <c r="AC95" i="21"/>
  <c r="AD94" i="21"/>
  <c r="AE94" i="21" s="1"/>
  <c r="AF94" i="21" s="1"/>
  <c r="AC94" i="21"/>
  <c r="AD93" i="21"/>
  <c r="AE93" i="21" s="1"/>
  <c r="AF93" i="21" s="1"/>
  <c r="AC93" i="21"/>
  <c r="AD92" i="21"/>
  <c r="AC92" i="21"/>
  <c r="AD88" i="21"/>
  <c r="AE88" i="21" s="1"/>
  <c r="AC88" i="21"/>
  <c r="AD86" i="21"/>
  <c r="AC86" i="21"/>
  <c r="AE86" i="21" s="1"/>
  <c r="AF86" i="21" s="1"/>
  <c r="AD85" i="21"/>
  <c r="AC85" i="21"/>
  <c r="AD84" i="21"/>
  <c r="AC84" i="21"/>
  <c r="AD83" i="21"/>
  <c r="AC83" i="21"/>
  <c r="AD79" i="21"/>
  <c r="AC79" i="21"/>
  <c r="AD77" i="21"/>
  <c r="AC77" i="21"/>
  <c r="AD76" i="21"/>
  <c r="AC76" i="21"/>
  <c r="AD75" i="21"/>
  <c r="AC75" i="21"/>
  <c r="AD74" i="21"/>
  <c r="AC74" i="21"/>
  <c r="AD70" i="21"/>
  <c r="AC70" i="21"/>
  <c r="AD68" i="21"/>
  <c r="AC68" i="21"/>
  <c r="AD67" i="21"/>
  <c r="AC67" i="21"/>
  <c r="AD66" i="21"/>
  <c r="AC66" i="21"/>
  <c r="AD65" i="21"/>
  <c r="AC65" i="21"/>
  <c r="AD61" i="21"/>
  <c r="AC61" i="21"/>
  <c r="AD59" i="21"/>
  <c r="AC59" i="21"/>
  <c r="AD58" i="21"/>
  <c r="AC58" i="21"/>
  <c r="AD57" i="21"/>
  <c r="AC57" i="21"/>
  <c r="AD56" i="21"/>
  <c r="AC56" i="21"/>
  <c r="AD52" i="21"/>
  <c r="AE52" i="21" s="1"/>
  <c r="AF52" i="21" s="1"/>
  <c r="AC52" i="21"/>
  <c r="AD50" i="21"/>
  <c r="AC50" i="21"/>
  <c r="AD49" i="21"/>
  <c r="AC49" i="21"/>
  <c r="AD48" i="21"/>
  <c r="AC48" i="21"/>
  <c r="AD47" i="21"/>
  <c r="AE47" i="21" s="1"/>
  <c r="AF47" i="21" s="1"/>
  <c r="AC47" i="21"/>
  <c r="AD43" i="21"/>
  <c r="AC43" i="21"/>
  <c r="AE43" i="21" s="1"/>
  <c r="AF43" i="21" s="1"/>
  <c r="AD41" i="21"/>
  <c r="AC41" i="21"/>
  <c r="AD40" i="21"/>
  <c r="AC40" i="21"/>
  <c r="AD39" i="21"/>
  <c r="AC39" i="21"/>
  <c r="AD38" i="21"/>
  <c r="AC38" i="21"/>
  <c r="AD34" i="21"/>
  <c r="AE34" i="21" s="1"/>
  <c r="AF34" i="21" s="1"/>
  <c r="AC34" i="21"/>
  <c r="AD32" i="21"/>
  <c r="AE32" i="21" s="1"/>
  <c r="AF32" i="21" s="1"/>
  <c r="AC32" i="21"/>
  <c r="AD31" i="21"/>
  <c r="AE31" i="21" s="1"/>
  <c r="AC31" i="21"/>
  <c r="AD30" i="21"/>
  <c r="AC30" i="21"/>
  <c r="AD29" i="21"/>
  <c r="AC29" i="21"/>
  <c r="AD25" i="21"/>
  <c r="AC25" i="21"/>
  <c r="AD23" i="21"/>
  <c r="AC23" i="21"/>
  <c r="AD22" i="21"/>
  <c r="AC22" i="21"/>
  <c r="AD21" i="21"/>
  <c r="AC21" i="21"/>
  <c r="AD20" i="21"/>
  <c r="AE20" i="21" s="1"/>
  <c r="AC20" i="21"/>
  <c r="Y106" i="21"/>
  <c r="X106" i="21"/>
  <c r="Y104" i="21"/>
  <c r="X104" i="21"/>
  <c r="Y103" i="21"/>
  <c r="X103" i="21"/>
  <c r="Y102" i="21"/>
  <c r="Z102" i="21" s="1"/>
  <c r="AA102" i="21" s="1"/>
  <c r="X102" i="21"/>
  <c r="Y101" i="21"/>
  <c r="X101" i="21"/>
  <c r="Y97" i="21"/>
  <c r="X97" i="21"/>
  <c r="Z97" i="21" s="1"/>
  <c r="AA97" i="21" s="1"/>
  <c r="Y95" i="21"/>
  <c r="X95" i="21"/>
  <c r="Y94" i="21"/>
  <c r="X94" i="21"/>
  <c r="Y93" i="21"/>
  <c r="X93" i="21"/>
  <c r="Y92" i="21"/>
  <c r="X92" i="21"/>
  <c r="Z92" i="21" s="1"/>
  <c r="Y88" i="21"/>
  <c r="Z88" i="21" s="1"/>
  <c r="AA88" i="21" s="1"/>
  <c r="X88" i="21"/>
  <c r="Y86" i="21"/>
  <c r="X86" i="21"/>
  <c r="Y85" i="21"/>
  <c r="X85" i="21"/>
  <c r="Y84" i="21"/>
  <c r="Z84" i="21" s="1"/>
  <c r="AA84" i="21" s="1"/>
  <c r="X84" i="21"/>
  <c r="Y83" i="21"/>
  <c r="Z83" i="21" s="1"/>
  <c r="X83" i="21"/>
  <c r="Y79" i="21"/>
  <c r="X79" i="21"/>
  <c r="Y77" i="21"/>
  <c r="Z77" i="21" s="1"/>
  <c r="AA77" i="21" s="1"/>
  <c r="X77" i="21"/>
  <c r="Y76" i="21"/>
  <c r="X76" i="21"/>
  <c r="Y75" i="21"/>
  <c r="X75" i="21"/>
  <c r="Y74" i="21"/>
  <c r="X74" i="21"/>
  <c r="Y70" i="21"/>
  <c r="X70" i="21"/>
  <c r="Y68" i="21"/>
  <c r="Z68" i="21" s="1"/>
  <c r="AA68" i="21" s="1"/>
  <c r="X68" i="21"/>
  <c r="Y67" i="21"/>
  <c r="X67" i="21"/>
  <c r="Y66" i="21"/>
  <c r="X66" i="21"/>
  <c r="Y65" i="21"/>
  <c r="X65" i="21"/>
  <c r="Y61" i="21"/>
  <c r="Z61" i="21" s="1"/>
  <c r="AA61" i="21" s="1"/>
  <c r="X61" i="21"/>
  <c r="Y59" i="21"/>
  <c r="X59" i="21"/>
  <c r="Y58" i="21"/>
  <c r="X58" i="21"/>
  <c r="Z58" i="21" s="1"/>
  <c r="Y57" i="21"/>
  <c r="X57" i="21"/>
  <c r="Y56" i="21"/>
  <c r="X56" i="21"/>
  <c r="Y52" i="21"/>
  <c r="Z52" i="21" s="1"/>
  <c r="AA52" i="21" s="1"/>
  <c r="X52" i="21"/>
  <c r="Y50" i="21"/>
  <c r="X50" i="21"/>
  <c r="Y49" i="21"/>
  <c r="Z49" i="21" s="1"/>
  <c r="AA49" i="21" s="1"/>
  <c r="X49" i="21"/>
  <c r="Y48" i="21"/>
  <c r="X48" i="21"/>
  <c r="Y47" i="21"/>
  <c r="X47" i="21"/>
  <c r="Y43" i="21"/>
  <c r="Z43" i="21" s="1"/>
  <c r="AA43" i="21" s="1"/>
  <c r="X43" i="21"/>
  <c r="Y41" i="21"/>
  <c r="Z41" i="21" s="1"/>
  <c r="X41" i="21"/>
  <c r="Y40" i="21"/>
  <c r="X40" i="21"/>
  <c r="Y39" i="21"/>
  <c r="X39" i="21"/>
  <c r="Y38" i="21"/>
  <c r="Z38" i="21" s="1"/>
  <c r="AA38" i="21" s="1"/>
  <c r="X38" i="21"/>
  <c r="Y34" i="21"/>
  <c r="X34" i="21"/>
  <c r="Y32" i="21"/>
  <c r="Z32" i="21" s="1"/>
  <c r="AA32" i="21" s="1"/>
  <c r="X32" i="21"/>
  <c r="Y31" i="21"/>
  <c r="X31" i="21"/>
  <c r="Y30" i="21"/>
  <c r="X30" i="21"/>
  <c r="Y29" i="21"/>
  <c r="X29" i="21"/>
  <c r="Y25" i="21"/>
  <c r="Z25" i="21" s="1"/>
  <c r="Z24" i="21" s="1"/>
  <c r="X25" i="21"/>
  <c r="Y23" i="21"/>
  <c r="X23" i="21"/>
  <c r="Y22" i="21"/>
  <c r="Z22" i="21" s="1"/>
  <c r="X22" i="21"/>
  <c r="Y21" i="21"/>
  <c r="X21" i="21"/>
  <c r="Y20" i="21"/>
  <c r="Z20" i="21" s="1"/>
  <c r="X20" i="21"/>
  <c r="X5" i="21"/>
  <c r="U106" i="21"/>
  <c r="V106" i="21" s="1"/>
  <c r="P106" i="21"/>
  <c r="Q106" i="21" s="1"/>
  <c r="T105" i="21"/>
  <c r="S105" i="21"/>
  <c r="P105" i="21"/>
  <c r="O105" i="21"/>
  <c r="N105" i="21"/>
  <c r="U104" i="21"/>
  <c r="V104" i="21" s="1"/>
  <c r="Q104" i="21"/>
  <c r="P104" i="21"/>
  <c r="U103" i="21"/>
  <c r="V103" i="21" s="1"/>
  <c r="P103" i="21"/>
  <c r="U102" i="21"/>
  <c r="V102" i="21" s="1"/>
  <c r="P102" i="21"/>
  <c r="Q102" i="21" s="1"/>
  <c r="U101" i="21"/>
  <c r="V101" i="21" s="1"/>
  <c r="P101" i="21"/>
  <c r="Q101" i="21" s="1"/>
  <c r="T100" i="21"/>
  <c r="S100" i="21"/>
  <c r="O100" i="21"/>
  <c r="O99" i="21" s="1"/>
  <c r="N100" i="21"/>
  <c r="U97" i="21"/>
  <c r="U96" i="21" s="1"/>
  <c r="P97" i="21"/>
  <c r="Q97" i="21" s="1"/>
  <c r="T96" i="21"/>
  <c r="S96" i="21"/>
  <c r="O96" i="21"/>
  <c r="N96" i="21"/>
  <c r="U95" i="21"/>
  <c r="V95" i="21" s="1"/>
  <c r="P95" i="21"/>
  <c r="U94" i="21"/>
  <c r="V94" i="21" s="1"/>
  <c r="Q94" i="21"/>
  <c r="P94" i="21"/>
  <c r="U93" i="21"/>
  <c r="V93" i="21" s="1"/>
  <c r="P93" i="21"/>
  <c r="Q93" i="21" s="1"/>
  <c r="U92" i="21"/>
  <c r="V92" i="21" s="1"/>
  <c r="P92" i="21"/>
  <c r="Q92" i="21" s="1"/>
  <c r="T91" i="21"/>
  <c r="S91" i="21"/>
  <c r="O91" i="21"/>
  <c r="N91" i="21"/>
  <c r="T90" i="21"/>
  <c r="U88" i="21"/>
  <c r="P88" i="21"/>
  <c r="Q88" i="21" s="1"/>
  <c r="T87" i="21"/>
  <c r="S87" i="21"/>
  <c r="P87" i="21"/>
  <c r="O87" i="21"/>
  <c r="N87" i="21"/>
  <c r="U86" i="21"/>
  <c r="V86" i="21" s="1"/>
  <c r="P86" i="21"/>
  <c r="Q86" i="21" s="1"/>
  <c r="U85" i="21"/>
  <c r="V85" i="21" s="1"/>
  <c r="P85" i="21"/>
  <c r="Q85" i="21" s="1"/>
  <c r="U84" i="21"/>
  <c r="V84" i="21" s="1"/>
  <c r="P84" i="21"/>
  <c r="Q84" i="21" s="1"/>
  <c r="U83" i="21"/>
  <c r="V83" i="21" s="1"/>
  <c r="Q83" i="21"/>
  <c r="P83" i="21"/>
  <c r="T82" i="21"/>
  <c r="S82" i="21"/>
  <c r="O82" i="21"/>
  <c r="O81" i="21" s="1"/>
  <c r="N82" i="21"/>
  <c r="U79" i="21"/>
  <c r="V79" i="21" s="1"/>
  <c r="P79" i="21"/>
  <c r="P78" i="21" s="1"/>
  <c r="T78" i="21"/>
  <c r="S78" i="21"/>
  <c r="O78" i="21"/>
  <c r="N78" i="21"/>
  <c r="U77" i="21"/>
  <c r="V77" i="21" s="1"/>
  <c r="P77" i="21"/>
  <c r="Q77" i="21" s="1"/>
  <c r="U76" i="21"/>
  <c r="V76" i="21" s="1"/>
  <c r="P76" i="21"/>
  <c r="U75" i="21"/>
  <c r="V75" i="21" s="1"/>
  <c r="P75" i="21"/>
  <c r="Q75" i="21" s="1"/>
  <c r="U74" i="21"/>
  <c r="V74" i="21" s="1"/>
  <c r="P74" i="21"/>
  <c r="Q74" i="21" s="1"/>
  <c r="T73" i="21"/>
  <c r="S73" i="21"/>
  <c r="S72" i="21" s="1"/>
  <c r="O73" i="21"/>
  <c r="N73" i="21"/>
  <c r="U70" i="21"/>
  <c r="V70" i="21" s="1"/>
  <c r="P70" i="21"/>
  <c r="Q70" i="21" s="1"/>
  <c r="T69" i="21"/>
  <c r="S69" i="21"/>
  <c r="O69" i="21"/>
  <c r="N69" i="21"/>
  <c r="U68" i="21"/>
  <c r="V68" i="21" s="1"/>
  <c r="P68" i="21"/>
  <c r="Q68" i="21" s="1"/>
  <c r="U67" i="21"/>
  <c r="V67" i="21" s="1"/>
  <c r="P67" i="21"/>
  <c r="Q67" i="21" s="1"/>
  <c r="U66" i="21"/>
  <c r="V66" i="21" s="1"/>
  <c r="P66" i="21"/>
  <c r="Q66" i="21" s="1"/>
  <c r="U65" i="21"/>
  <c r="V65" i="21" s="1"/>
  <c r="P65" i="21"/>
  <c r="Q65" i="21" s="1"/>
  <c r="T64" i="21"/>
  <c r="S64" i="21"/>
  <c r="O64" i="21"/>
  <c r="N64" i="21"/>
  <c r="N63" i="21" s="1"/>
  <c r="T63" i="21"/>
  <c r="U61" i="21"/>
  <c r="U60" i="21" s="1"/>
  <c r="P61" i="21"/>
  <c r="Q61" i="21" s="1"/>
  <c r="T60" i="21"/>
  <c r="S60" i="21"/>
  <c r="O60" i="21"/>
  <c r="N60" i="21"/>
  <c r="U59" i="21"/>
  <c r="V59" i="21" s="1"/>
  <c r="P59" i="21"/>
  <c r="U58" i="21"/>
  <c r="V58" i="21" s="1"/>
  <c r="P58" i="21"/>
  <c r="Q58" i="21" s="1"/>
  <c r="U57" i="21"/>
  <c r="V57" i="21" s="1"/>
  <c r="P57" i="21"/>
  <c r="Q57" i="21" s="1"/>
  <c r="U56" i="21"/>
  <c r="V56" i="21" s="1"/>
  <c r="P56" i="21"/>
  <c r="Q56" i="21" s="1"/>
  <c r="T55" i="21"/>
  <c r="S55" i="21"/>
  <c r="O55" i="21"/>
  <c r="O54" i="21" s="1"/>
  <c r="N55" i="21"/>
  <c r="U52" i="21"/>
  <c r="P52" i="21"/>
  <c r="P51" i="21" s="1"/>
  <c r="T51" i="21"/>
  <c r="S51" i="21"/>
  <c r="O51" i="21"/>
  <c r="N51" i="21"/>
  <c r="U50" i="21"/>
  <c r="V50" i="21" s="1"/>
  <c r="P50" i="21"/>
  <c r="Q50" i="21" s="1"/>
  <c r="U49" i="21"/>
  <c r="V49" i="21" s="1"/>
  <c r="P49" i="21"/>
  <c r="U48" i="21"/>
  <c r="V48" i="21" s="1"/>
  <c r="P48" i="21"/>
  <c r="Q48" i="21" s="1"/>
  <c r="U47" i="21"/>
  <c r="V47" i="21" s="1"/>
  <c r="P47" i="21"/>
  <c r="Q47" i="21" s="1"/>
  <c r="T46" i="21"/>
  <c r="T45" i="21" s="1"/>
  <c r="S46" i="21"/>
  <c r="O46" i="21"/>
  <c r="N46" i="21"/>
  <c r="U43" i="21"/>
  <c r="V43" i="21" s="1"/>
  <c r="P43" i="21"/>
  <c r="P42" i="21" s="1"/>
  <c r="T42" i="21"/>
  <c r="S42" i="21"/>
  <c r="O42" i="21"/>
  <c r="N42" i="21"/>
  <c r="U41" i="21"/>
  <c r="V41" i="21" s="1"/>
  <c r="Q41" i="21"/>
  <c r="P41" i="21"/>
  <c r="U40" i="21"/>
  <c r="V40" i="21" s="1"/>
  <c r="P40" i="21"/>
  <c r="Q40" i="21" s="1"/>
  <c r="U39" i="21"/>
  <c r="V39" i="21" s="1"/>
  <c r="P39" i="21"/>
  <c r="Q39" i="21" s="1"/>
  <c r="U38" i="21"/>
  <c r="V38" i="21" s="1"/>
  <c r="P38" i="21"/>
  <c r="Q38" i="21" s="1"/>
  <c r="T37" i="21"/>
  <c r="S37" i="21"/>
  <c r="O37" i="21"/>
  <c r="O36" i="21" s="1"/>
  <c r="N37" i="21"/>
  <c r="U34" i="21"/>
  <c r="V34" i="21" s="1"/>
  <c r="P34" i="21"/>
  <c r="Q34" i="21" s="1"/>
  <c r="T33" i="21"/>
  <c r="S33" i="21"/>
  <c r="P33" i="21"/>
  <c r="O33" i="21"/>
  <c r="N33" i="21"/>
  <c r="U32" i="21"/>
  <c r="V32" i="21" s="1"/>
  <c r="P32" i="21"/>
  <c r="Q32" i="21" s="1"/>
  <c r="U31" i="21"/>
  <c r="V31" i="21" s="1"/>
  <c r="P31" i="21"/>
  <c r="Q31" i="21" s="1"/>
  <c r="U30" i="21"/>
  <c r="V30" i="21" s="1"/>
  <c r="P30" i="21"/>
  <c r="Q30" i="21" s="1"/>
  <c r="U29" i="21"/>
  <c r="V29" i="21" s="1"/>
  <c r="P29" i="21"/>
  <c r="Q29" i="21" s="1"/>
  <c r="T28" i="21"/>
  <c r="T27" i="21" s="1"/>
  <c r="S28" i="21"/>
  <c r="O28" i="21"/>
  <c r="O27" i="21" s="1"/>
  <c r="N28" i="21"/>
  <c r="N27" i="21" s="1"/>
  <c r="S27" i="21"/>
  <c r="U25" i="21"/>
  <c r="U24" i="21" s="1"/>
  <c r="P25" i="21"/>
  <c r="T24" i="21"/>
  <c r="S24" i="21"/>
  <c r="O24" i="21"/>
  <c r="N24" i="21"/>
  <c r="U23" i="21"/>
  <c r="V23" i="21" s="1"/>
  <c r="P23" i="21"/>
  <c r="Q23" i="21" s="1"/>
  <c r="U22" i="21"/>
  <c r="V22" i="21" s="1"/>
  <c r="P22" i="21"/>
  <c r="Q22" i="21" s="1"/>
  <c r="U21" i="21"/>
  <c r="V21" i="21" s="1"/>
  <c r="P21" i="21"/>
  <c r="Q21" i="21" s="1"/>
  <c r="U20" i="21"/>
  <c r="V20" i="21" s="1"/>
  <c r="P20" i="21"/>
  <c r="Q20" i="21" s="1"/>
  <c r="T19" i="21"/>
  <c r="T18" i="21" s="1"/>
  <c r="S19" i="21"/>
  <c r="O19" i="21"/>
  <c r="N19" i="21"/>
  <c r="N5" i="21"/>
  <c r="Q43" i="21" l="1"/>
  <c r="Z56" i="21"/>
  <c r="Z57" i="21"/>
  <c r="AA57" i="21" s="1"/>
  <c r="Z65" i="21"/>
  <c r="Z67" i="21"/>
  <c r="Z93" i="21"/>
  <c r="AA93" i="21" s="1"/>
  <c r="Z106" i="21"/>
  <c r="AE30" i="21"/>
  <c r="AF30" i="21" s="1"/>
  <c r="L8" i="25"/>
  <c r="O8" i="25"/>
  <c r="G8" i="25"/>
  <c r="I8" i="25"/>
  <c r="N8" i="27"/>
  <c r="T64" i="27"/>
  <c r="X105" i="28"/>
  <c r="X11" i="28"/>
  <c r="X46" i="28"/>
  <c r="T54" i="21"/>
  <c r="T53" i="21" s="1"/>
  <c r="AE38" i="21"/>
  <c r="AF38" i="21" s="1"/>
  <c r="AE56" i="21"/>
  <c r="AE57" i="21"/>
  <c r="AE59" i="21"/>
  <c r="AF59" i="21" s="1"/>
  <c r="AE65" i="21"/>
  <c r="AF65" i="21" s="1"/>
  <c r="AE66" i="21"/>
  <c r="AE68" i="21"/>
  <c r="AF68" i="21" s="1"/>
  <c r="AE74" i="21"/>
  <c r="AE76" i="21"/>
  <c r="AF76" i="21" s="1"/>
  <c r="AE77" i="21"/>
  <c r="AF77" i="21" s="1"/>
  <c r="AE97" i="21"/>
  <c r="AF41" i="23"/>
  <c r="H8" i="25"/>
  <c r="AJ8" i="25" s="1"/>
  <c r="K8" i="25"/>
  <c r="F8" i="25"/>
  <c r="E8" i="25"/>
  <c r="M8" i="25"/>
  <c r="AS93" i="25"/>
  <c r="AS34" i="25"/>
  <c r="J8" i="25"/>
  <c r="P56" i="27"/>
  <c r="P55" i="27" s="1"/>
  <c r="U74" i="27"/>
  <c r="P47" i="27"/>
  <c r="P46" i="27" s="1"/>
  <c r="Q25" i="27"/>
  <c r="X104" i="28"/>
  <c r="AM10" i="25"/>
  <c r="AO10" i="25"/>
  <c r="AM8" i="25"/>
  <c r="AI10" i="25"/>
  <c r="AN10" i="25"/>
  <c r="AN8" i="25"/>
  <c r="AK10" i="25"/>
  <c r="AH8" i="25"/>
  <c r="AK8" i="25"/>
  <c r="AL8" i="25"/>
  <c r="AI8" i="25"/>
  <c r="AO8" i="25"/>
  <c r="AG8" i="25"/>
  <c r="V10" i="28"/>
  <c r="F8" i="28"/>
  <c r="S12" i="28"/>
  <c r="Y11" i="28"/>
  <c r="Q58" i="28"/>
  <c r="X12" i="28"/>
  <c r="Y12" i="28" s="1"/>
  <c r="W59" i="28"/>
  <c r="X59" i="28" s="1"/>
  <c r="Y59" i="28" s="1"/>
  <c r="Q8" i="28"/>
  <c r="R10" i="28"/>
  <c r="R8" i="28" s="1"/>
  <c r="W8" i="28" s="1"/>
  <c r="W45" i="28"/>
  <c r="X45" i="28" s="1"/>
  <c r="Y45" i="28" s="1"/>
  <c r="G59" i="28"/>
  <c r="Y46" i="28"/>
  <c r="X71" i="28"/>
  <c r="Y71" i="28" s="1"/>
  <c r="Y82" i="28"/>
  <c r="X23" i="28"/>
  <c r="Y23" i="28" s="1"/>
  <c r="AA39" i="23"/>
  <c r="AA43" i="23"/>
  <c r="AB43" i="23" s="1"/>
  <c r="AA49" i="23"/>
  <c r="AA53" i="23"/>
  <c r="AB53" i="23" s="1"/>
  <c r="AA65" i="23"/>
  <c r="AA100" i="23"/>
  <c r="AB100" i="23" s="1"/>
  <c r="AA106" i="23"/>
  <c r="AB106" i="23" s="1"/>
  <c r="AF24" i="23"/>
  <c r="AG24" i="23" s="1"/>
  <c r="AF28" i="23"/>
  <c r="AG28" i="23" s="1"/>
  <c r="AF32" i="23"/>
  <c r="AG32" i="23" s="1"/>
  <c r="AF63" i="23"/>
  <c r="AF67" i="23"/>
  <c r="AF83" i="23"/>
  <c r="AF87" i="23"/>
  <c r="AG87" i="23" s="1"/>
  <c r="AF96" i="23"/>
  <c r="AG96" i="23" s="1"/>
  <c r="AF100" i="23"/>
  <c r="AG100" i="23" s="1"/>
  <c r="AA30" i="23"/>
  <c r="AB30" i="23" s="1"/>
  <c r="AA37" i="23"/>
  <c r="AB37" i="23" s="1"/>
  <c r="AA41" i="23"/>
  <c r="AB41" i="23" s="1"/>
  <c r="AA47" i="23"/>
  <c r="AB47" i="23" s="1"/>
  <c r="AA51" i="23"/>
  <c r="AB51" i="23" s="1"/>
  <c r="AA69" i="23"/>
  <c r="AA74" i="23"/>
  <c r="AB74" i="23" s="1"/>
  <c r="AA96" i="23"/>
  <c r="AB96" i="23" s="1"/>
  <c r="AA110" i="23"/>
  <c r="AB110" i="23" s="1"/>
  <c r="AA114" i="23"/>
  <c r="AB114" i="23" s="1"/>
  <c r="AF26" i="23"/>
  <c r="AG26" i="23" s="1"/>
  <c r="AF30" i="23"/>
  <c r="AG30" i="23" s="1"/>
  <c r="AF65" i="23"/>
  <c r="AF69" i="23"/>
  <c r="AG69" i="23" s="1"/>
  <c r="AF80" i="23"/>
  <c r="AG80" i="23" s="1"/>
  <c r="AF91" i="23"/>
  <c r="AG91" i="23" s="1"/>
  <c r="AF114" i="23"/>
  <c r="AG114" i="23" s="1"/>
  <c r="AF17" i="23"/>
  <c r="AG17" i="23" s="1"/>
  <c r="AE21" i="21"/>
  <c r="AF21" i="21" s="1"/>
  <c r="Z74" i="21"/>
  <c r="AA74" i="21" s="1"/>
  <c r="Z104" i="21"/>
  <c r="AF31" i="21"/>
  <c r="AE40" i="21"/>
  <c r="AE49" i="21"/>
  <c r="AF49" i="21" s="1"/>
  <c r="AE79" i="21"/>
  <c r="AE106" i="21"/>
  <c r="AF106" i="21" s="1"/>
  <c r="P55" i="21"/>
  <c r="AF97" i="21"/>
  <c r="U37" i="21"/>
  <c r="P28" i="21"/>
  <c r="P27" i="21" s="1"/>
  <c r="T36" i="21"/>
  <c r="U42" i="21"/>
  <c r="V42" i="21" s="1"/>
  <c r="O63" i="21"/>
  <c r="O72" i="21"/>
  <c r="P91" i="21"/>
  <c r="U105" i="21"/>
  <c r="V105" i="21" s="1"/>
  <c r="Z29" i="21"/>
  <c r="AA29" i="21" s="1"/>
  <c r="Z31" i="21"/>
  <c r="AA31" i="21" s="1"/>
  <c r="AA58" i="21"/>
  <c r="Z59" i="21"/>
  <c r="Z85" i="21"/>
  <c r="AA85" i="21" s="1"/>
  <c r="Z101" i="21"/>
  <c r="Z103" i="21"/>
  <c r="AA103" i="21" s="1"/>
  <c r="AF56" i="21"/>
  <c r="AE83" i="21"/>
  <c r="AE85" i="21"/>
  <c r="AF85" i="21" s="1"/>
  <c r="AE102" i="21"/>
  <c r="AF102" i="21" s="1"/>
  <c r="Y105" i="28"/>
  <c r="Y104" i="28"/>
  <c r="X60" i="28"/>
  <c r="Y60" i="28" s="1"/>
  <c r="G45" i="28"/>
  <c r="H45" i="28" s="1"/>
  <c r="S46" i="28"/>
  <c r="S45" i="28" s="1"/>
  <c r="S23" i="28"/>
  <c r="T23" i="28" s="1"/>
  <c r="T45" i="28"/>
  <c r="S34" i="28"/>
  <c r="T34" i="28" s="1"/>
  <c r="N12" i="28"/>
  <c r="M11" i="28"/>
  <c r="N11" i="28" s="1"/>
  <c r="S60" i="28"/>
  <c r="N105" i="28"/>
  <c r="H105" i="28"/>
  <c r="L10" i="28"/>
  <c r="G11" i="28"/>
  <c r="M45" i="28"/>
  <c r="M59" i="28"/>
  <c r="M58" i="28" s="1"/>
  <c r="S71" i="28"/>
  <c r="S82" i="28"/>
  <c r="T82" i="28" s="1"/>
  <c r="E58" i="28"/>
  <c r="V58" i="28" s="1"/>
  <c r="X58" i="28" s="1"/>
  <c r="S93" i="28"/>
  <c r="T93" i="28" s="1"/>
  <c r="T94" i="28"/>
  <c r="S105" i="28"/>
  <c r="S104" i="28" s="1"/>
  <c r="K58" i="28"/>
  <c r="K8" i="28" s="1"/>
  <c r="N8" i="28" s="1"/>
  <c r="H60" i="28"/>
  <c r="G58" i="28"/>
  <c r="T63" i="28"/>
  <c r="N45" i="28"/>
  <c r="L58" i="28"/>
  <c r="J18" i="27"/>
  <c r="J8" i="27" s="1"/>
  <c r="O8" i="27" s="1"/>
  <c r="T8" i="27" s="1"/>
  <c r="T46" i="27"/>
  <c r="Q70" i="27"/>
  <c r="S70" i="27"/>
  <c r="P65" i="27"/>
  <c r="P64" i="27" s="1"/>
  <c r="L61" i="27"/>
  <c r="U83" i="27"/>
  <c r="V83" i="27" s="1"/>
  <c r="T73" i="27"/>
  <c r="U102" i="27"/>
  <c r="V102" i="27" s="1"/>
  <c r="T55" i="27"/>
  <c r="V93" i="27"/>
  <c r="P29" i="27"/>
  <c r="Q29" i="27" s="1"/>
  <c r="L29" i="27"/>
  <c r="S37" i="27"/>
  <c r="N28" i="27"/>
  <c r="S28" i="27" s="1"/>
  <c r="O37" i="27"/>
  <c r="T37" i="27" s="1"/>
  <c r="O19" i="27"/>
  <c r="O54" i="27"/>
  <c r="T54" i="27" s="1"/>
  <c r="Q77" i="27"/>
  <c r="T72" i="27"/>
  <c r="S101" i="27"/>
  <c r="N100" i="27"/>
  <c r="S100" i="27" s="1"/>
  <c r="T82" i="27"/>
  <c r="V39" i="27"/>
  <c r="O100" i="27"/>
  <c r="T100" i="27" s="1"/>
  <c r="U100" i="27" s="1"/>
  <c r="T101" i="27"/>
  <c r="U56" i="27"/>
  <c r="L65" i="27"/>
  <c r="K64" i="27"/>
  <c r="L64" i="27" s="1"/>
  <c r="O91" i="27"/>
  <c r="T92" i="27"/>
  <c r="U44" i="27"/>
  <c r="V44" i="27" s="1"/>
  <c r="S92" i="27"/>
  <c r="N91" i="27"/>
  <c r="U65" i="27"/>
  <c r="V65" i="27" s="1"/>
  <c r="V56" i="27"/>
  <c r="Q61" i="27"/>
  <c r="S61" i="27"/>
  <c r="V74" i="27"/>
  <c r="Q79" i="27"/>
  <c r="S79" i="27"/>
  <c r="P83" i="27"/>
  <c r="P82" i="27" s="1"/>
  <c r="P72" i="27" s="1"/>
  <c r="V38" i="27"/>
  <c r="V88" i="27"/>
  <c r="L91" i="27"/>
  <c r="I90" i="27"/>
  <c r="L90" i="27" s="1"/>
  <c r="V97" i="27"/>
  <c r="U86" i="27"/>
  <c r="V86" i="27" s="1"/>
  <c r="U29" i="27"/>
  <c r="O28" i="27"/>
  <c r="T28" i="27" s="1"/>
  <c r="U28" i="27" s="1"/>
  <c r="V28" i="27" s="1"/>
  <c r="V29" i="27"/>
  <c r="N18" i="27"/>
  <c r="S18" i="27" s="1"/>
  <c r="T19" i="27"/>
  <c r="G20" i="27"/>
  <c r="O18" i="27"/>
  <c r="T18" i="27" s="1"/>
  <c r="N19" i="27"/>
  <c r="S19" i="27" s="1"/>
  <c r="U20" i="27"/>
  <c r="V20" i="27" s="1"/>
  <c r="Q107" i="27"/>
  <c r="P106" i="27"/>
  <c r="Q106" i="27" s="1"/>
  <c r="Q102" i="27"/>
  <c r="P101" i="27"/>
  <c r="Q98" i="27"/>
  <c r="P97" i="27"/>
  <c r="Q97" i="27" s="1"/>
  <c r="Q93" i="27"/>
  <c r="P92" i="27"/>
  <c r="L106" i="27"/>
  <c r="Q87" i="27"/>
  <c r="Q83" i="27"/>
  <c r="N82" i="27"/>
  <c r="L73" i="27"/>
  <c r="I72" i="27"/>
  <c r="L72" i="27" s="1"/>
  <c r="L79" i="27"/>
  <c r="Q74" i="27"/>
  <c r="N73" i="27"/>
  <c r="S73" i="27" s="1"/>
  <c r="L55" i="27"/>
  <c r="Q56" i="27"/>
  <c r="N55" i="27"/>
  <c r="S55" i="27" s="1"/>
  <c r="Q65" i="27"/>
  <c r="N64" i="27"/>
  <c r="P54" i="27"/>
  <c r="Q71" i="27"/>
  <c r="L38" i="27"/>
  <c r="L37" i="27"/>
  <c r="I36" i="27"/>
  <c r="L47" i="27"/>
  <c r="K46" i="27"/>
  <c r="L46" i="27" s="1"/>
  <c r="P34" i="27"/>
  <c r="Q34" i="27" s="1"/>
  <c r="K19" i="27"/>
  <c r="L19" i="27" s="1"/>
  <c r="P20" i="27"/>
  <c r="Q20" i="27" s="1"/>
  <c r="O36" i="27"/>
  <c r="T36" i="27" s="1"/>
  <c r="Q50" i="27"/>
  <c r="P37" i="27"/>
  <c r="Q37" i="27" s="1"/>
  <c r="F91" i="27"/>
  <c r="F90" i="27" s="1"/>
  <c r="G90" i="27" s="1"/>
  <c r="F55" i="27"/>
  <c r="F54" i="27" s="1"/>
  <c r="G54" i="27" s="1"/>
  <c r="F37" i="27"/>
  <c r="G37" i="27" s="1"/>
  <c r="F28" i="27"/>
  <c r="G28" i="27" s="1"/>
  <c r="L20" i="27"/>
  <c r="G65" i="27"/>
  <c r="L28" i="27"/>
  <c r="G92" i="27"/>
  <c r="G56" i="27"/>
  <c r="F46" i="27"/>
  <c r="G47" i="27"/>
  <c r="G83" i="27"/>
  <c r="D36" i="27"/>
  <c r="G38" i="27"/>
  <c r="F73" i="27"/>
  <c r="G74" i="27"/>
  <c r="G101" i="27"/>
  <c r="Z48" i="21"/>
  <c r="AA48" i="21" s="1"/>
  <c r="O45" i="21"/>
  <c r="O53" i="21"/>
  <c r="Q87" i="21"/>
  <c r="N81" i="21"/>
  <c r="V96" i="21"/>
  <c r="T99" i="21"/>
  <c r="T89" i="21" s="1"/>
  <c r="AA67" i="21"/>
  <c r="V88" i="21"/>
  <c r="U87" i="21"/>
  <c r="V87" i="21" s="1"/>
  <c r="Z76" i="21"/>
  <c r="AA76" i="21" s="1"/>
  <c r="S18" i="21"/>
  <c r="V60" i="21"/>
  <c r="O71" i="21"/>
  <c r="AS71" i="25"/>
  <c r="Q59" i="25"/>
  <c r="Q25" i="21"/>
  <c r="P24" i="21"/>
  <c r="S36" i="21"/>
  <c r="V52" i="21"/>
  <c r="U51" i="21"/>
  <c r="V51" i="21" s="1"/>
  <c r="P69" i="21"/>
  <c r="T81" i="21"/>
  <c r="O90" i="21"/>
  <c r="Z39" i="21"/>
  <c r="AA39" i="21" s="1"/>
  <c r="T17" i="21"/>
  <c r="T15" i="21" s="1"/>
  <c r="P46" i="21"/>
  <c r="N54" i="21"/>
  <c r="N53" i="21" s="1"/>
  <c r="S54" i="21"/>
  <c r="P82" i="21"/>
  <c r="P81" i="21" s="1"/>
  <c r="N90" i="21"/>
  <c r="N99" i="21"/>
  <c r="N89" i="21" s="1"/>
  <c r="Z23" i="21"/>
  <c r="AA23" i="21" s="1"/>
  <c r="Z34" i="21"/>
  <c r="AA34" i="21" s="1"/>
  <c r="Z66" i="21"/>
  <c r="Z79" i="21"/>
  <c r="AA79" i="21" s="1"/>
  <c r="AE22" i="21"/>
  <c r="AF22" i="21" s="1"/>
  <c r="AE25" i="21"/>
  <c r="AE24" i="21" s="1"/>
  <c r="AE29" i="21"/>
  <c r="AF29" i="21" s="1"/>
  <c r="AE39" i="21"/>
  <c r="AF39" i="21" s="1"/>
  <c r="AR10" i="25"/>
  <c r="V24" i="21"/>
  <c r="Q33" i="21"/>
  <c r="Q69" i="21"/>
  <c r="P73" i="21"/>
  <c r="AF37" i="23"/>
  <c r="AG37" i="23" s="1"/>
  <c r="AG41" i="23"/>
  <c r="AF47" i="23"/>
  <c r="AG47" i="23" s="1"/>
  <c r="AF51" i="23"/>
  <c r="AG51" i="23" s="1"/>
  <c r="AF55" i="23"/>
  <c r="AG55" i="23" s="1"/>
  <c r="AL58" i="25"/>
  <c r="O18" i="21"/>
  <c r="O17" i="21" s="1"/>
  <c r="O15" i="21" s="1"/>
  <c r="N18" i="21"/>
  <c r="N17" i="21" s="1"/>
  <c r="N15" i="21" s="1"/>
  <c r="U69" i="21"/>
  <c r="T72" i="21"/>
  <c r="U78" i="21"/>
  <c r="P100" i="21"/>
  <c r="P99" i="21" s="1"/>
  <c r="Z30" i="21"/>
  <c r="AA30" i="21" s="1"/>
  <c r="Z40" i="21"/>
  <c r="AA40" i="21" s="1"/>
  <c r="Z47" i="21"/>
  <c r="Z50" i="21"/>
  <c r="Z70" i="21"/>
  <c r="Z75" i="21"/>
  <c r="AA75" i="21" s="1"/>
  <c r="Z86" i="21"/>
  <c r="AA86" i="21" s="1"/>
  <c r="Z94" i="21"/>
  <c r="AE23" i="21"/>
  <c r="AF23" i="21" s="1"/>
  <c r="AE48" i="21"/>
  <c r="AF48" i="21" s="1"/>
  <c r="Z95" i="21"/>
  <c r="AE41" i="21"/>
  <c r="AF41" i="21" s="1"/>
  <c r="AE50" i="21"/>
  <c r="AE58" i="21"/>
  <c r="AF58" i="21" s="1"/>
  <c r="AE61" i="21"/>
  <c r="AE67" i="21"/>
  <c r="AF67" i="21" s="1"/>
  <c r="AE70" i="21"/>
  <c r="AE75" i="21"/>
  <c r="AF75" i="21" s="1"/>
  <c r="AE84" i="21"/>
  <c r="AF84" i="21" s="1"/>
  <c r="AE92" i="21"/>
  <c r="AF92" i="21" s="1"/>
  <c r="AE95" i="21"/>
  <c r="AE101" i="21"/>
  <c r="AF101" i="21" s="1"/>
  <c r="AE104" i="21"/>
  <c r="T59" i="23"/>
  <c r="T58" i="23" s="1"/>
  <c r="AA25" i="23"/>
  <c r="AB25" i="23" s="1"/>
  <c r="AA27" i="23"/>
  <c r="AB27" i="23" s="1"/>
  <c r="AA31" i="23"/>
  <c r="AB31" i="23" s="1"/>
  <c r="AA33" i="23"/>
  <c r="AB33" i="23" s="1"/>
  <c r="AA50" i="23"/>
  <c r="AB50" i="23" s="1"/>
  <c r="AA70" i="23"/>
  <c r="AB70" i="23" s="1"/>
  <c r="AA88" i="23"/>
  <c r="AB88" i="23" s="1"/>
  <c r="AA90" i="23"/>
  <c r="AB90" i="23" s="1"/>
  <c r="AF14" i="23"/>
  <c r="AG14" i="23" s="1"/>
  <c r="AF16" i="23"/>
  <c r="AG16" i="23" s="1"/>
  <c r="AF18" i="23"/>
  <c r="AG18" i="23" s="1"/>
  <c r="AG33" i="23"/>
  <c r="AG66" i="23"/>
  <c r="AF73" i="23"/>
  <c r="AG73" i="23" s="1"/>
  <c r="AF75" i="23"/>
  <c r="AG75" i="23" s="1"/>
  <c r="AF77" i="23"/>
  <c r="AG77" i="23" s="1"/>
  <c r="AF79" i="23"/>
  <c r="AG79" i="23" s="1"/>
  <c r="AF84" i="23"/>
  <c r="AG84" i="23" s="1"/>
  <c r="AF92" i="23"/>
  <c r="AG92" i="23" s="1"/>
  <c r="AF95" i="23"/>
  <c r="AG95" i="23" s="1"/>
  <c r="AF101" i="23"/>
  <c r="AG101" i="23" s="1"/>
  <c r="AF103" i="23"/>
  <c r="AF107" i="23"/>
  <c r="AG107" i="23" s="1"/>
  <c r="AF109" i="23"/>
  <c r="AG109" i="23" s="1"/>
  <c r="AF115" i="23"/>
  <c r="AG115" i="23" s="1"/>
  <c r="AJ10" i="25"/>
  <c r="AG10" i="25"/>
  <c r="AF40" i="21"/>
  <c r="AF57" i="21"/>
  <c r="AF66" i="21"/>
  <c r="AF74" i="21"/>
  <c r="AF79" i="21"/>
  <c r="AF83" i="21"/>
  <c r="AF88" i="21"/>
  <c r="AS12" i="25"/>
  <c r="AK58" i="25"/>
  <c r="AL10" i="25"/>
  <c r="AH10" i="25"/>
  <c r="AQ59" i="25"/>
  <c r="AO59" i="25"/>
  <c r="AP59" i="25"/>
  <c r="AM59" i="25"/>
  <c r="AO58" i="25"/>
  <c r="S58" i="25"/>
  <c r="AG58" i="25" s="1"/>
  <c r="AG59" i="25"/>
  <c r="AE104" i="25"/>
  <c r="AS105" i="25"/>
  <c r="AS104" i="25" s="1"/>
  <c r="V58" i="25"/>
  <c r="AJ58" i="25" s="1"/>
  <c r="AJ59" i="25"/>
  <c r="AC10" i="25"/>
  <c r="AQ11" i="25"/>
  <c r="AE45" i="25"/>
  <c r="AS45" i="25" s="1"/>
  <c r="AS46" i="25"/>
  <c r="Z58" i="25"/>
  <c r="AN58" i="25" s="1"/>
  <c r="AN59" i="25"/>
  <c r="AE59" i="25"/>
  <c r="AH59" i="25"/>
  <c r="AE11" i="25"/>
  <c r="AS23" i="25"/>
  <c r="AK59" i="25"/>
  <c r="AP10" i="25"/>
  <c r="AD58" i="25"/>
  <c r="AR59" i="25"/>
  <c r="AL59" i="25"/>
  <c r="AI59" i="25"/>
  <c r="AS60" i="25"/>
  <c r="Q11" i="25"/>
  <c r="Q10" i="25" s="1"/>
  <c r="Q58" i="25"/>
  <c r="P58" i="25"/>
  <c r="P8" i="25" s="1"/>
  <c r="AR8" i="25" s="1"/>
  <c r="AA13" i="23"/>
  <c r="AB13" i="23" s="1"/>
  <c r="AA15" i="23"/>
  <c r="AB15" i="23" s="1"/>
  <c r="AA17" i="23"/>
  <c r="AB17" i="23" s="1"/>
  <c r="AA19" i="23"/>
  <c r="AB19" i="23" s="1"/>
  <c r="AA21" i="23"/>
  <c r="AB21" i="23" s="1"/>
  <c r="AF19" i="23"/>
  <c r="AG19" i="23" s="1"/>
  <c r="U11" i="23"/>
  <c r="U10" i="23" s="1"/>
  <c r="AA14" i="23"/>
  <c r="AB14" i="23" s="1"/>
  <c r="AA16" i="23"/>
  <c r="AB16" i="23" s="1"/>
  <c r="AA18" i="23"/>
  <c r="AB18" i="23" s="1"/>
  <c r="AA20" i="23"/>
  <c r="AB20" i="23" s="1"/>
  <c r="AA22" i="23"/>
  <c r="AB22" i="23" s="1"/>
  <c r="AA36" i="23"/>
  <c r="AB36" i="23" s="1"/>
  <c r="AA38" i="23"/>
  <c r="AB38" i="23" s="1"/>
  <c r="AA40" i="23"/>
  <c r="AB40" i="23" s="1"/>
  <c r="AA44" i="23"/>
  <c r="AB44" i="23" s="1"/>
  <c r="AA48" i="23"/>
  <c r="AB48" i="23" s="1"/>
  <c r="AA54" i="23"/>
  <c r="AB54" i="23" s="1"/>
  <c r="AA56" i="23"/>
  <c r="AB56" i="23" s="1"/>
  <c r="AA113" i="23"/>
  <c r="AB113" i="23" s="1"/>
  <c r="AF25" i="23"/>
  <c r="AG25" i="23" s="1"/>
  <c r="AF27" i="23"/>
  <c r="AG27" i="23" s="1"/>
  <c r="AF29" i="23"/>
  <c r="AG29" i="23" s="1"/>
  <c r="AF31" i="23"/>
  <c r="AG31" i="23" s="1"/>
  <c r="AF64" i="23"/>
  <c r="AG64" i="23" s="1"/>
  <c r="AF68" i="23"/>
  <c r="AG68" i="23" s="1"/>
  <c r="AF70" i="23"/>
  <c r="AG70" i="23" s="1"/>
  <c r="AF86" i="23"/>
  <c r="AG86" i="23" s="1"/>
  <c r="AF88" i="23"/>
  <c r="AG88" i="23" s="1"/>
  <c r="AF90" i="23"/>
  <c r="AG90" i="23" s="1"/>
  <c r="AA24" i="23"/>
  <c r="AB24" i="23" s="1"/>
  <c r="AA26" i="23"/>
  <c r="AB26" i="23" s="1"/>
  <c r="AA28" i="23"/>
  <c r="AB28" i="23" s="1"/>
  <c r="AA32" i="23"/>
  <c r="AB32" i="23" s="1"/>
  <c r="AA61" i="23"/>
  <c r="AB61" i="23" s="1"/>
  <c r="AA63" i="23"/>
  <c r="AB63" i="23" s="1"/>
  <c r="AA67" i="23"/>
  <c r="AB67" i="23" s="1"/>
  <c r="AF13" i="23"/>
  <c r="AG13" i="23" s="1"/>
  <c r="AF15" i="23"/>
  <c r="AG15" i="23" s="1"/>
  <c r="AF21" i="23"/>
  <c r="AG21" i="23" s="1"/>
  <c r="AF35" i="23"/>
  <c r="AG35" i="23" s="1"/>
  <c r="AF39" i="23"/>
  <c r="AG39" i="23" s="1"/>
  <c r="AF43" i="23"/>
  <c r="AG43" i="23" s="1"/>
  <c r="AF49" i="23"/>
  <c r="AG49" i="23" s="1"/>
  <c r="AF53" i="23"/>
  <c r="AG53" i="23" s="1"/>
  <c r="AF72" i="23"/>
  <c r="AG72" i="23" s="1"/>
  <c r="AF74" i="23"/>
  <c r="AG74" i="23" s="1"/>
  <c r="AF76" i="23"/>
  <c r="AG76" i="23" s="1"/>
  <c r="AF78" i="23"/>
  <c r="AG78" i="23" s="1"/>
  <c r="AF94" i="23"/>
  <c r="AF98" i="23"/>
  <c r="AG98" i="23" s="1"/>
  <c r="AF102" i="23"/>
  <c r="AG102" i="23" s="1"/>
  <c r="AF106" i="23"/>
  <c r="AG106" i="23" s="1"/>
  <c r="AF108" i="23"/>
  <c r="AG108" i="23" s="1"/>
  <c r="AF110" i="23"/>
  <c r="AG110" i="23" s="1"/>
  <c r="AF112" i="23"/>
  <c r="AG112" i="23" s="1"/>
  <c r="P11" i="23"/>
  <c r="AA64" i="23"/>
  <c r="AB64" i="23" s="1"/>
  <c r="T11" i="23"/>
  <c r="O45" i="23"/>
  <c r="U59" i="23"/>
  <c r="U58" i="23" s="1"/>
  <c r="O104" i="23"/>
  <c r="AA84" i="23"/>
  <c r="AB84" i="23" s="1"/>
  <c r="AA86" i="23"/>
  <c r="AB86" i="23" s="1"/>
  <c r="AA92" i="23"/>
  <c r="AB92" i="23" s="1"/>
  <c r="AA72" i="23"/>
  <c r="AB72" i="23" s="1"/>
  <c r="AA76" i="23"/>
  <c r="AB76" i="23" s="1"/>
  <c r="AA80" i="23"/>
  <c r="AB80" i="23" s="1"/>
  <c r="AA94" i="23"/>
  <c r="AA98" i="23"/>
  <c r="AB98" i="23" s="1"/>
  <c r="AA102" i="23"/>
  <c r="AB102" i="23" s="1"/>
  <c r="AA108" i="23"/>
  <c r="AB108" i="23" s="1"/>
  <c r="AA112" i="23"/>
  <c r="AB112" i="23" s="1"/>
  <c r="AG65" i="23"/>
  <c r="P59" i="23"/>
  <c r="AA62" i="23"/>
  <c r="AB62" i="23" s="1"/>
  <c r="O59" i="23"/>
  <c r="AF61" i="23"/>
  <c r="AA66" i="23"/>
  <c r="AB66" i="23" s="1"/>
  <c r="AA68" i="23"/>
  <c r="AB68" i="23" s="1"/>
  <c r="AA78" i="23"/>
  <c r="AB78" i="23" s="1"/>
  <c r="AF113" i="23"/>
  <c r="AG113" i="23" s="1"/>
  <c r="AB52" i="23"/>
  <c r="AB65" i="23"/>
  <c r="AB69" i="23"/>
  <c r="AA75" i="23"/>
  <c r="AB75" i="23" s="1"/>
  <c r="AA79" i="23"/>
  <c r="AB79" i="23" s="1"/>
  <c r="AA83" i="23"/>
  <c r="AB83" i="23" s="1"/>
  <c r="AA85" i="23"/>
  <c r="AB85" i="23" s="1"/>
  <c r="AA87" i="23"/>
  <c r="AB87" i="23" s="1"/>
  <c r="AA89" i="23"/>
  <c r="AB89" i="23" s="1"/>
  <c r="AA91" i="23"/>
  <c r="AB91" i="23" s="1"/>
  <c r="AA95" i="23"/>
  <c r="AB95" i="23" s="1"/>
  <c r="AA97" i="23"/>
  <c r="AB97" i="23" s="1"/>
  <c r="AA99" i="23"/>
  <c r="AB99" i="23" s="1"/>
  <c r="AA101" i="23"/>
  <c r="AB101" i="23" s="1"/>
  <c r="AA103" i="23"/>
  <c r="AB103" i="23" s="1"/>
  <c r="AA107" i="23"/>
  <c r="AB107" i="23" s="1"/>
  <c r="AA109" i="23"/>
  <c r="AB109" i="23" s="1"/>
  <c r="AA111" i="23"/>
  <c r="AB111" i="23" s="1"/>
  <c r="AA115" i="23"/>
  <c r="AB115" i="23" s="1"/>
  <c r="AG83" i="23"/>
  <c r="AG94" i="23"/>
  <c r="AF85" i="23"/>
  <c r="AF89" i="23"/>
  <c r="AG89" i="23" s="1"/>
  <c r="AF97" i="23"/>
  <c r="AF99" i="23"/>
  <c r="AG99" i="23" s="1"/>
  <c r="AG63" i="23"/>
  <c r="AG67" i="23"/>
  <c r="AG103" i="23"/>
  <c r="AF20" i="23"/>
  <c r="AG20" i="23" s="1"/>
  <c r="AF22" i="23"/>
  <c r="AF36" i="23"/>
  <c r="AF38" i="23"/>
  <c r="AG38" i="23" s="1"/>
  <c r="AF40" i="23"/>
  <c r="AG40" i="23" s="1"/>
  <c r="AF42" i="23"/>
  <c r="AG42" i="23" s="1"/>
  <c r="AF44" i="23"/>
  <c r="AG44" i="23" s="1"/>
  <c r="AF48" i="23"/>
  <c r="AF50" i="23"/>
  <c r="AG50" i="23" s="1"/>
  <c r="AF52" i="23"/>
  <c r="AG52" i="23" s="1"/>
  <c r="AF54" i="23"/>
  <c r="AG54" i="23" s="1"/>
  <c r="AF56" i="23"/>
  <c r="AG56" i="23" s="1"/>
  <c r="AA73" i="23"/>
  <c r="AB73" i="23" s="1"/>
  <c r="AA77" i="23"/>
  <c r="AB77" i="23" s="1"/>
  <c r="AA81" i="23"/>
  <c r="AB81" i="23" s="1"/>
  <c r="AA55" i="23"/>
  <c r="AA29" i="23"/>
  <c r="AB29" i="23" s="1"/>
  <c r="AB39" i="23"/>
  <c r="AA35" i="23"/>
  <c r="AB49" i="23"/>
  <c r="V82" i="23"/>
  <c r="W82" i="23" s="1"/>
  <c r="V46" i="23"/>
  <c r="W46" i="23" s="1"/>
  <c r="V23" i="23"/>
  <c r="W23" i="23" s="1"/>
  <c r="Q46" i="23"/>
  <c r="V60" i="23"/>
  <c r="W60" i="23" s="1"/>
  <c r="Q82" i="23"/>
  <c r="R82" i="23" s="1"/>
  <c r="V93" i="23"/>
  <c r="W93" i="23" s="1"/>
  <c r="V105" i="23"/>
  <c r="Q12" i="23"/>
  <c r="R12" i="23" s="1"/>
  <c r="V12" i="23"/>
  <c r="Q34" i="23"/>
  <c r="R34" i="23" s="1"/>
  <c r="V34" i="23"/>
  <c r="W34" i="23" s="1"/>
  <c r="W49" i="23"/>
  <c r="Q71" i="23"/>
  <c r="R71" i="23" s="1"/>
  <c r="V71" i="23"/>
  <c r="W71" i="23" s="1"/>
  <c r="W83" i="23"/>
  <c r="Q23" i="23"/>
  <c r="R23" i="23" s="1"/>
  <c r="Q60" i="23"/>
  <c r="Q93" i="23"/>
  <c r="R93" i="23" s="1"/>
  <c r="Q105" i="23"/>
  <c r="AF50" i="21"/>
  <c r="AF61" i="21"/>
  <c r="AF70" i="21"/>
  <c r="AF95" i="21"/>
  <c r="AF104" i="21"/>
  <c r="AF20" i="21"/>
  <c r="AF25" i="21"/>
  <c r="AA101" i="21"/>
  <c r="AA104" i="21"/>
  <c r="AA95" i="21"/>
  <c r="AA94" i="21"/>
  <c r="AA66" i="21"/>
  <c r="AA65" i="21"/>
  <c r="AA59" i="21"/>
  <c r="AA50" i="21"/>
  <c r="AA41" i="21"/>
  <c r="AA25" i="21"/>
  <c r="T35" i="21"/>
  <c r="P45" i="21"/>
  <c r="P72" i="21"/>
  <c r="P71" i="21" s="1"/>
  <c r="P19" i="21"/>
  <c r="P18" i="21" s="1"/>
  <c r="P17" i="21" s="1"/>
  <c r="U28" i="21"/>
  <c r="P64" i="21"/>
  <c r="P63" i="21" s="1"/>
  <c r="Q63" i="21" s="1"/>
  <c r="Q81" i="21"/>
  <c r="S90" i="21"/>
  <c r="U33" i="21"/>
  <c r="V33" i="21" s="1"/>
  <c r="P37" i="21"/>
  <c r="P36" i="21" s="1"/>
  <c r="P35" i="21" s="1"/>
  <c r="Q42" i="21"/>
  <c r="S45" i="21"/>
  <c r="S35" i="21" s="1"/>
  <c r="U46" i="21"/>
  <c r="U45" i="21" s="1"/>
  <c r="Q49" i="21"/>
  <c r="Q52" i="21"/>
  <c r="Q55" i="21"/>
  <c r="Q59" i="21"/>
  <c r="P60" i="21"/>
  <c r="P54" i="21" s="1"/>
  <c r="U73" i="21"/>
  <c r="U72" i="21" s="1"/>
  <c r="Q76" i="21"/>
  <c r="V78" i="21"/>
  <c r="Q79" i="21"/>
  <c r="Q82" i="21"/>
  <c r="Q91" i="21"/>
  <c r="Q95" i="21"/>
  <c r="P96" i="21"/>
  <c r="P90" i="21" s="1"/>
  <c r="U100" i="21"/>
  <c r="Q103" i="21"/>
  <c r="AA47" i="21"/>
  <c r="AA56" i="21"/>
  <c r="AA70" i="21"/>
  <c r="AA83" i="21"/>
  <c r="AA92" i="21"/>
  <c r="AA106" i="21"/>
  <c r="Z21" i="21"/>
  <c r="AA21" i="21" s="1"/>
  <c r="Q27" i="21"/>
  <c r="Q46" i="21"/>
  <c r="Q73" i="21"/>
  <c r="Q100" i="21"/>
  <c r="Q60" i="21"/>
  <c r="Q28" i="21"/>
  <c r="N36" i="21"/>
  <c r="V37" i="21"/>
  <c r="N45" i="21"/>
  <c r="Q51" i="21"/>
  <c r="U55" i="21"/>
  <c r="V55" i="21" s="1"/>
  <c r="S63" i="21"/>
  <c r="U64" i="21"/>
  <c r="U63" i="21" s="1"/>
  <c r="V69" i="21"/>
  <c r="N72" i="21"/>
  <c r="Q78" i="21"/>
  <c r="S81" i="21"/>
  <c r="U82" i="21"/>
  <c r="U91" i="21"/>
  <c r="V91" i="21" s="1"/>
  <c r="S99" i="21"/>
  <c r="Q105" i="21"/>
  <c r="AA20" i="21"/>
  <c r="AA22" i="21"/>
  <c r="Q24" i="21"/>
  <c r="U19" i="21"/>
  <c r="U18" i="21" s="1"/>
  <c r="Q19" i="21"/>
  <c r="V25" i="21"/>
  <c r="V61" i="21"/>
  <c r="V97" i="21"/>
  <c r="Q17" i="21" l="1"/>
  <c r="P15" i="21"/>
  <c r="P9" i="21" s="1"/>
  <c r="P8" i="21" s="1"/>
  <c r="AQ10" i="25"/>
  <c r="AC8" i="25"/>
  <c r="AQ8" i="25" s="1"/>
  <c r="N9" i="21"/>
  <c r="Q15" i="21"/>
  <c r="K36" i="27"/>
  <c r="S11" i="28"/>
  <c r="T11" i="28" s="1"/>
  <c r="E8" i="28"/>
  <c r="H8" i="28" s="1"/>
  <c r="S8" i="27"/>
  <c r="Q8" i="25"/>
  <c r="O9" i="21"/>
  <c r="T9" i="21"/>
  <c r="L8" i="28"/>
  <c r="T8" i="28"/>
  <c r="V8" i="28"/>
  <c r="T46" i="28"/>
  <c r="X8" i="28"/>
  <c r="W10" i="28"/>
  <c r="X10" i="28" s="1"/>
  <c r="Y10" i="28" s="1"/>
  <c r="S10" i="28"/>
  <c r="U8" i="23"/>
  <c r="AF60" i="23"/>
  <c r="AA46" i="23"/>
  <c r="AA45" i="23" s="1"/>
  <c r="U36" i="21"/>
  <c r="V36" i="21" s="1"/>
  <c r="Q99" i="21"/>
  <c r="U99" i="21"/>
  <c r="V99" i="21" s="1"/>
  <c r="T60" i="28"/>
  <c r="S59" i="28"/>
  <c r="S58" i="28" s="1"/>
  <c r="Y58" i="28"/>
  <c r="T10" i="28"/>
  <c r="T12" i="28"/>
  <c r="H11" i="28"/>
  <c r="G10" i="28"/>
  <c r="H10" i="28" s="1"/>
  <c r="M10" i="28"/>
  <c r="N10" i="28" s="1"/>
  <c r="N59" i="28"/>
  <c r="T104" i="28"/>
  <c r="T105" i="28"/>
  <c r="N58" i="28"/>
  <c r="H59" i="28"/>
  <c r="T71" i="28"/>
  <c r="H58" i="28"/>
  <c r="K18" i="27"/>
  <c r="Q82" i="27"/>
  <c r="S82" i="27"/>
  <c r="U82" i="27" s="1"/>
  <c r="U73" i="27"/>
  <c r="P36" i="27"/>
  <c r="Q64" i="27"/>
  <c r="S64" i="27"/>
  <c r="U92" i="27"/>
  <c r="V92" i="27" s="1"/>
  <c r="U37" i="27"/>
  <c r="V37" i="27" s="1"/>
  <c r="U61" i="27"/>
  <c r="V61" i="27" s="1"/>
  <c r="U55" i="27"/>
  <c r="V55" i="27" s="1"/>
  <c r="V73" i="27"/>
  <c r="U70" i="27"/>
  <c r="V70" i="27" s="1"/>
  <c r="F36" i="27"/>
  <c r="P28" i="27"/>
  <c r="Q28" i="27" s="1"/>
  <c r="K54" i="27"/>
  <c r="L54" i="27" s="1"/>
  <c r="S91" i="27"/>
  <c r="N90" i="27"/>
  <c r="S90" i="27" s="1"/>
  <c r="O90" i="27"/>
  <c r="T90" i="27" s="1"/>
  <c r="T91" i="27"/>
  <c r="U91" i="27" s="1"/>
  <c r="U101" i="27"/>
  <c r="V101" i="27" s="1"/>
  <c r="V100" i="27"/>
  <c r="U79" i="27"/>
  <c r="V79" i="27" s="1"/>
  <c r="U18" i="27"/>
  <c r="V18" i="27" s="1"/>
  <c r="F18" i="27"/>
  <c r="P19" i="27"/>
  <c r="Q19" i="27" s="1"/>
  <c r="U19" i="27"/>
  <c r="V19" i="27" s="1"/>
  <c r="Q92" i="27"/>
  <c r="P91" i="27"/>
  <c r="Q101" i="27"/>
  <c r="P100" i="27"/>
  <c r="Q100" i="27" s="1"/>
  <c r="Q73" i="27"/>
  <c r="N72" i="27"/>
  <c r="Q55" i="27"/>
  <c r="N54" i="27"/>
  <c r="L36" i="27"/>
  <c r="Q49" i="27"/>
  <c r="G91" i="27"/>
  <c r="G55" i="27"/>
  <c r="G46" i="27"/>
  <c r="G36" i="27"/>
  <c r="F72" i="27"/>
  <c r="G72" i="27" s="1"/>
  <c r="G73" i="27"/>
  <c r="P89" i="21"/>
  <c r="Q89" i="21" s="1"/>
  <c r="Q90" i="21"/>
  <c r="P53" i="21"/>
  <c r="Q53" i="21" s="1"/>
  <c r="Q54" i="21"/>
  <c r="Q45" i="21"/>
  <c r="AB55" i="23"/>
  <c r="T71" i="21"/>
  <c r="O89" i="21"/>
  <c r="V19" i="21"/>
  <c r="V63" i="21"/>
  <c r="Q18" i="21"/>
  <c r="Q64" i="21"/>
  <c r="Q96" i="21"/>
  <c r="V64" i="21"/>
  <c r="S17" i="21"/>
  <c r="S15" i="21" s="1"/>
  <c r="U81" i="21"/>
  <c r="Q37" i="21"/>
  <c r="S53" i="21"/>
  <c r="AE19" i="21"/>
  <c r="AE18" i="21" s="1"/>
  <c r="AF23" i="23"/>
  <c r="AA34" i="23"/>
  <c r="O35" i="21"/>
  <c r="AE58" i="25"/>
  <c r="AS58" i="25" s="1"/>
  <c r="AS59" i="25"/>
  <c r="AE10" i="25"/>
  <c r="AS11" i="25"/>
  <c r="AR58" i="25"/>
  <c r="AA93" i="23"/>
  <c r="AB94" i="23"/>
  <c r="AA82" i="23"/>
  <c r="AF12" i="23"/>
  <c r="AF82" i="23"/>
  <c r="AA12" i="23"/>
  <c r="AG61" i="23"/>
  <c r="AF105" i="23"/>
  <c r="AF104" i="23" s="1"/>
  <c r="AF71" i="23"/>
  <c r="AA23" i="23"/>
  <c r="O58" i="23"/>
  <c r="P58" i="23"/>
  <c r="T10" i="23"/>
  <c r="T8" i="23" s="1"/>
  <c r="W8" i="23" s="1"/>
  <c r="O10" i="23"/>
  <c r="AA105" i="23"/>
  <c r="AA104" i="23" s="1"/>
  <c r="AF34" i="23"/>
  <c r="AG85" i="23"/>
  <c r="AA60" i="23"/>
  <c r="AF46" i="23"/>
  <c r="AG22" i="23"/>
  <c r="AF93" i="23"/>
  <c r="P10" i="23"/>
  <c r="V11" i="23"/>
  <c r="W11" i="23" s="1"/>
  <c r="AG36" i="23"/>
  <c r="AG97" i="23"/>
  <c r="AF45" i="23"/>
  <c r="AG48" i="23"/>
  <c r="AA71" i="23"/>
  <c r="AB35" i="23"/>
  <c r="V45" i="23"/>
  <c r="W45" i="23" s="1"/>
  <c r="Q104" i="23"/>
  <c r="R104" i="23" s="1"/>
  <c r="R105" i="23"/>
  <c r="W105" i="23"/>
  <c r="V104" i="23"/>
  <c r="W104" i="23" s="1"/>
  <c r="R46" i="23"/>
  <c r="Q45" i="23"/>
  <c r="R45" i="23" s="1"/>
  <c r="R60" i="23"/>
  <c r="Q59" i="23"/>
  <c r="W12" i="23"/>
  <c r="V59" i="23"/>
  <c r="Q11" i="23"/>
  <c r="U71" i="21"/>
  <c r="Z19" i="21"/>
  <c r="Z18" i="21" s="1"/>
  <c r="U54" i="21"/>
  <c r="S89" i="21"/>
  <c r="U27" i="21"/>
  <c r="V27" i="21" s="1"/>
  <c r="V82" i="21"/>
  <c r="V72" i="21"/>
  <c r="U90" i="21"/>
  <c r="V81" i="21"/>
  <c r="V73" i="21"/>
  <c r="V45" i="21"/>
  <c r="V28" i="21"/>
  <c r="V100" i="21"/>
  <c r="S71" i="21"/>
  <c r="Q36" i="21"/>
  <c r="N35" i="21"/>
  <c r="Q72" i="21"/>
  <c r="N71" i="21"/>
  <c r="V46" i="21"/>
  <c r="V18" i="21"/>
  <c r="AS10" i="25" l="1"/>
  <c r="AE8" i="25"/>
  <c r="AS8" i="25" s="1"/>
  <c r="S9" i="21"/>
  <c r="L18" i="27"/>
  <c r="K8" i="27"/>
  <c r="L8" i="27" s="1"/>
  <c r="AF59" i="23"/>
  <c r="T8" i="21"/>
  <c r="O8" i="21"/>
  <c r="G18" i="27"/>
  <c r="F8" i="27"/>
  <c r="U90" i="27"/>
  <c r="N8" i="21"/>
  <c r="Q9" i="21"/>
  <c r="U8" i="27"/>
  <c r="V8" i="27" s="1"/>
  <c r="Y8" i="28"/>
  <c r="P8" i="23"/>
  <c r="O8" i="23"/>
  <c r="R8" i="23" s="1"/>
  <c r="U17" i="21"/>
  <c r="U89" i="21"/>
  <c r="V89" i="21" s="1"/>
  <c r="U35" i="21"/>
  <c r="V35" i="21" s="1"/>
  <c r="T59" i="28"/>
  <c r="T58" i="28"/>
  <c r="Q54" i="27"/>
  <c r="S54" i="27"/>
  <c r="P18" i="27"/>
  <c r="Q18" i="27" s="1"/>
  <c r="V90" i="27"/>
  <c r="V82" i="27"/>
  <c r="Q72" i="27"/>
  <c r="S72" i="27"/>
  <c r="V91" i="27"/>
  <c r="U64" i="27"/>
  <c r="V64" i="27" s="1"/>
  <c r="Q91" i="27"/>
  <c r="P90" i="27"/>
  <c r="Q90" i="27" s="1"/>
  <c r="N47" i="27"/>
  <c r="S47" i="27" s="1"/>
  <c r="Q48" i="27"/>
  <c r="Q71" i="21"/>
  <c r="V71" i="21"/>
  <c r="V90" i="21"/>
  <c r="AA11" i="23"/>
  <c r="AA10" i="23" s="1"/>
  <c r="Q35" i="21"/>
  <c r="V58" i="23"/>
  <c r="W58" i="23" s="1"/>
  <c r="AF58" i="23"/>
  <c r="W59" i="23"/>
  <c r="AF11" i="23"/>
  <c r="AF10" i="23" s="1"/>
  <c r="AA59" i="23"/>
  <c r="V10" i="23"/>
  <c r="W10" i="23" s="1"/>
  <c r="Q10" i="23"/>
  <c r="R10" i="23" s="1"/>
  <c r="R11" i="23"/>
  <c r="Q58" i="23"/>
  <c r="R58" i="23" s="1"/>
  <c r="R59" i="23"/>
  <c r="U53" i="21"/>
  <c r="V53" i="21" s="1"/>
  <c r="V54" i="21"/>
  <c r="V17" i="21" l="1"/>
  <c r="U15" i="21"/>
  <c r="Q8" i="21"/>
  <c r="S8" i="21"/>
  <c r="P8" i="27"/>
  <c r="Q8" i="27" s="1"/>
  <c r="G8" i="27"/>
  <c r="U72" i="27"/>
  <c r="V72" i="27" s="1"/>
  <c r="U54" i="27"/>
  <c r="V54" i="27" s="1"/>
  <c r="U47" i="27"/>
  <c r="V47" i="27" s="1"/>
  <c r="N46" i="27"/>
  <c r="S46" i="27" s="1"/>
  <c r="Q47" i="27"/>
  <c r="AA58" i="23"/>
  <c r="U9" i="21" l="1"/>
  <c r="V15" i="21"/>
  <c r="U46" i="27"/>
  <c r="V46" i="27" s="1"/>
  <c r="Q46" i="27"/>
  <c r="N36" i="27"/>
  <c r="L115" i="23"/>
  <c r="M115" i="23" s="1"/>
  <c r="L114" i="23"/>
  <c r="M114" i="23" s="1"/>
  <c r="L113" i="23"/>
  <c r="M113" i="23" s="1"/>
  <c r="L112" i="23"/>
  <c r="M112" i="23" s="1"/>
  <c r="L111" i="23"/>
  <c r="M111" i="23" s="1"/>
  <c r="L110" i="23"/>
  <c r="M110" i="23" s="1"/>
  <c r="L109" i="23"/>
  <c r="M109" i="23" s="1"/>
  <c r="L108" i="23"/>
  <c r="M108" i="23" s="1"/>
  <c r="L107" i="23"/>
  <c r="M107" i="23" s="1"/>
  <c r="L106" i="23"/>
  <c r="M106" i="23" s="1"/>
  <c r="G115" i="23"/>
  <c r="H115" i="23" s="1"/>
  <c r="G114" i="23"/>
  <c r="H114" i="23" s="1"/>
  <c r="G113" i="23"/>
  <c r="H113" i="23" s="1"/>
  <c r="G112" i="23"/>
  <c r="H112" i="23" s="1"/>
  <c r="G111" i="23"/>
  <c r="H111" i="23" s="1"/>
  <c r="G110" i="23"/>
  <c r="H110" i="23" s="1"/>
  <c r="G109" i="23"/>
  <c r="H109" i="23" s="1"/>
  <c r="G108" i="23"/>
  <c r="H108" i="23" s="1"/>
  <c r="G107" i="23"/>
  <c r="H107" i="23" s="1"/>
  <c r="G106" i="23"/>
  <c r="H106" i="23" s="1"/>
  <c r="L103" i="23"/>
  <c r="M103" i="23" s="1"/>
  <c r="L102" i="23"/>
  <c r="M102" i="23" s="1"/>
  <c r="L101" i="23"/>
  <c r="M101" i="23" s="1"/>
  <c r="L100" i="23"/>
  <c r="M100" i="23" s="1"/>
  <c r="L99" i="23"/>
  <c r="M99" i="23" s="1"/>
  <c r="L98" i="23"/>
  <c r="M98" i="23" s="1"/>
  <c r="L97" i="23"/>
  <c r="M97" i="23" s="1"/>
  <c r="L96" i="23"/>
  <c r="M96" i="23" s="1"/>
  <c r="L95" i="23"/>
  <c r="L94" i="23"/>
  <c r="M94" i="23" s="1"/>
  <c r="G103" i="23"/>
  <c r="H103" i="23" s="1"/>
  <c r="G102" i="23"/>
  <c r="H102" i="23" s="1"/>
  <c r="G101" i="23"/>
  <c r="H101" i="23" s="1"/>
  <c r="G100" i="23"/>
  <c r="H100" i="23" s="1"/>
  <c r="G99" i="23"/>
  <c r="H99" i="23" s="1"/>
  <c r="G98" i="23"/>
  <c r="H98" i="23" s="1"/>
  <c r="G97" i="23"/>
  <c r="H97" i="23" s="1"/>
  <c r="G96" i="23"/>
  <c r="H96" i="23" s="1"/>
  <c r="G95" i="23"/>
  <c r="H95" i="23" s="1"/>
  <c r="G94" i="23"/>
  <c r="H94" i="23" s="1"/>
  <c r="L92" i="23"/>
  <c r="M92" i="23" s="1"/>
  <c r="L91" i="23"/>
  <c r="M91" i="23" s="1"/>
  <c r="L90" i="23"/>
  <c r="M90" i="23" s="1"/>
  <c r="L89" i="23"/>
  <c r="M89" i="23" s="1"/>
  <c r="L88" i="23"/>
  <c r="M88" i="23" s="1"/>
  <c r="L87" i="23"/>
  <c r="M87" i="23" s="1"/>
  <c r="L86" i="23"/>
  <c r="M86" i="23" s="1"/>
  <c r="L85" i="23"/>
  <c r="M85" i="23" s="1"/>
  <c r="L84" i="23"/>
  <c r="M84" i="23" s="1"/>
  <c r="L83" i="23"/>
  <c r="M83" i="23" s="1"/>
  <c r="G92" i="23"/>
  <c r="H92" i="23" s="1"/>
  <c r="G91" i="23"/>
  <c r="H91" i="23" s="1"/>
  <c r="G90" i="23"/>
  <c r="H90" i="23" s="1"/>
  <c r="G89" i="23"/>
  <c r="H89" i="23" s="1"/>
  <c r="G88" i="23"/>
  <c r="H88" i="23" s="1"/>
  <c r="G87" i="23"/>
  <c r="H87" i="23" s="1"/>
  <c r="G86" i="23"/>
  <c r="H86" i="23" s="1"/>
  <c r="G85" i="23"/>
  <c r="H85" i="23" s="1"/>
  <c r="G84" i="23"/>
  <c r="H84" i="23" s="1"/>
  <c r="G83" i="23"/>
  <c r="H83" i="23" s="1"/>
  <c r="L81" i="23"/>
  <c r="M81" i="23" s="1"/>
  <c r="L80" i="23"/>
  <c r="M80" i="23" s="1"/>
  <c r="L79" i="23"/>
  <c r="M79" i="23" s="1"/>
  <c r="L78" i="23"/>
  <c r="M78" i="23" s="1"/>
  <c r="L77" i="23"/>
  <c r="M77" i="23" s="1"/>
  <c r="L76" i="23"/>
  <c r="M76" i="23" s="1"/>
  <c r="L75" i="23"/>
  <c r="M75" i="23" s="1"/>
  <c r="L74" i="23"/>
  <c r="M74" i="23" s="1"/>
  <c r="L73" i="23"/>
  <c r="M73" i="23" s="1"/>
  <c r="L72" i="23"/>
  <c r="M72" i="23" s="1"/>
  <c r="L70" i="23"/>
  <c r="M70" i="23" s="1"/>
  <c r="L69" i="23"/>
  <c r="M69" i="23" s="1"/>
  <c r="L68" i="23"/>
  <c r="M68" i="23" s="1"/>
  <c r="L67" i="23"/>
  <c r="M67" i="23" s="1"/>
  <c r="L66" i="23"/>
  <c r="M66" i="23" s="1"/>
  <c r="L65" i="23"/>
  <c r="M65" i="23" s="1"/>
  <c r="L64" i="23"/>
  <c r="M64" i="23" s="1"/>
  <c r="L63" i="23"/>
  <c r="M63" i="23" s="1"/>
  <c r="L62" i="23"/>
  <c r="M62" i="23" s="1"/>
  <c r="G81" i="23"/>
  <c r="H81" i="23" s="1"/>
  <c r="G80" i="23"/>
  <c r="H80" i="23" s="1"/>
  <c r="G79" i="23"/>
  <c r="H79" i="23" s="1"/>
  <c r="G78" i="23"/>
  <c r="H78" i="23" s="1"/>
  <c r="G77" i="23"/>
  <c r="H77" i="23" s="1"/>
  <c r="G76" i="23"/>
  <c r="H76" i="23" s="1"/>
  <c r="G75" i="23"/>
  <c r="H75" i="23" s="1"/>
  <c r="G74" i="23"/>
  <c r="H74" i="23" s="1"/>
  <c r="G73" i="23"/>
  <c r="H73" i="23" s="1"/>
  <c r="G72" i="23"/>
  <c r="H72" i="23" s="1"/>
  <c r="L61" i="23"/>
  <c r="M61" i="23" s="1"/>
  <c r="G70" i="23"/>
  <c r="H70" i="23" s="1"/>
  <c r="G69" i="23"/>
  <c r="H69" i="23" s="1"/>
  <c r="G68" i="23"/>
  <c r="H68" i="23" s="1"/>
  <c r="G67" i="23"/>
  <c r="H67" i="23" s="1"/>
  <c r="G66" i="23"/>
  <c r="H66" i="23" s="1"/>
  <c r="G65" i="23"/>
  <c r="H65" i="23" s="1"/>
  <c r="G64" i="23"/>
  <c r="H64" i="23" s="1"/>
  <c r="G63" i="23"/>
  <c r="H63" i="23" s="1"/>
  <c r="G62" i="23"/>
  <c r="H62" i="23" s="1"/>
  <c r="G61" i="23"/>
  <c r="H61" i="23" s="1"/>
  <c r="L56" i="23"/>
  <c r="M56" i="23" s="1"/>
  <c r="L55" i="23"/>
  <c r="M55" i="23" s="1"/>
  <c r="L54" i="23"/>
  <c r="M54" i="23" s="1"/>
  <c r="L53" i="23"/>
  <c r="M53" i="23" s="1"/>
  <c r="L52" i="23"/>
  <c r="M52" i="23" s="1"/>
  <c r="L51" i="23"/>
  <c r="M51" i="23" s="1"/>
  <c r="L50" i="23"/>
  <c r="M50" i="23" s="1"/>
  <c r="L49" i="23"/>
  <c r="M49" i="23" s="1"/>
  <c r="L48" i="23"/>
  <c r="L47" i="23"/>
  <c r="M47" i="23" s="1"/>
  <c r="G56" i="23"/>
  <c r="H56" i="23" s="1"/>
  <c r="G55" i="23"/>
  <c r="H55" i="23" s="1"/>
  <c r="G54" i="23"/>
  <c r="H54" i="23" s="1"/>
  <c r="G53" i="23"/>
  <c r="H53" i="23" s="1"/>
  <c r="G52" i="23"/>
  <c r="H52" i="23" s="1"/>
  <c r="G51" i="23"/>
  <c r="H51" i="23" s="1"/>
  <c r="G50" i="23"/>
  <c r="H50" i="23" s="1"/>
  <c r="G49" i="23"/>
  <c r="H49" i="23" s="1"/>
  <c r="G48" i="23"/>
  <c r="H48" i="23" s="1"/>
  <c r="G47" i="23"/>
  <c r="H47" i="23" s="1"/>
  <c r="L44" i="23"/>
  <c r="M44" i="23" s="1"/>
  <c r="L43" i="23"/>
  <c r="M43" i="23" s="1"/>
  <c r="L42" i="23"/>
  <c r="M42" i="23" s="1"/>
  <c r="L41" i="23"/>
  <c r="M41" i="23" s="1"/>
  <c r="L40" i="23"/>
  <c r="M40" i="23" s="1"/>
  <c r="L39" i="23"/>
  <c r="M39" i="23" s="1"/>
  <c r="L38" i="23"/>
  <c r="M38" i="23" s="1"/>
  <c r="L37" i="23"/>
  <c r="M37" i="23" s="1"/>
  <c r="L36" i="23"/>
  <c r="M36" i="23" s="1"/>
  <c r="L35" i="23"/>
  <c r="M35" i="23" s="1"/>
  <c r="G44" i="23"/>
  <c r="H44" i="23" s="1"/>
  <c r="G43" i="23"/>
  <c r="H43" i="23" s="1"/>
  <c r="G42" i="23"/>
  <c r="H42" i="23" s="1"/>
  <c r="G41" i="23"/>
  <c r="H41" i="23" s="1"/>
  <c r="G40" i="23"/>
  <c r="H40" i="23" s="1"/>
  <c r="G39" i="23"/>
  <c r="H39" i="23" s="1"/>
  <c r="G38" i="23"/>
  <c r="H38" i="23" s="1"/>
  <c r="G37" i="23"/>
  <c r="H37" i="23" s="1"/>
  <c r="G36" i="23"/>
  <c r="H36" i="23" s="1"/>
  <c r="G35" i="23"/>
  <c r="H35" i="23" s="1"/>
  <c r="L25" i="23"/>
  <c r="M25" i="23" s="1"/>
  <c r="L26" i="23"/>
  <c r="M26" i="23" s="1"/>
  <c r="L27" i="23"/>
  <c r="M27" i="23" s="1"/>
  <c r="L28" i="23"/>
  <c r="M28" i="23" s="1"/>
  <c r="L29" i="23"/>
  <c r="M29" i="23" s="1"/>
  <c r="L30" i="23"/>
  <c r="M30" i="23" s="1"/>
  <c r="L31" i="23"/>
  <c r="M31" i="23" s="1"/>
  <c r="L32" i="23"/>
  <c r="M32" i="23" s="1"/>
  <c r="L33" i="23"/>
  <c r="M33" i="23" s="1"/>
  <c r="L24" i="23"/>
  <c r="M24" i="23" s="1"/>
  <c r="K105" i="23"/>
  <c r="AE105" i="23" s="1"/>
  <c r="J105" i="23"/>
  <c r="AD105" i="23" s="1"/>
  <c r="AG105" i="23" s="1"/>
  <c r="K93" i="23"/>
  <c r="AE93" i="23" s="1"/>
  <c r="J93" i="23"/>
  <c r="AD93" i="23" s="1"/>
  <c r="AG93" i="23" s="1"/>
  <c r="K82" i="23"/>
  <c r="AE82" i="23" s="1"/>
  <c r="J82" i="23"/>
  <c r="AD82" i="23" s="1"/>
  <c r="AG82" i="23" s="1"/>
  <c r="K71" i="23"/>
  <c r="AE71" i="23" s="1"/>
  <c r="J71" i="23"/>
  <c r="AD71" i="23" s="1"/>
  <c r="AG71" i="23" s="1"/>
  <c r="K60" i="23"/>
  <c r="AE60" i="23" s="1"/>
  <c r="J60" i="23"/>
  <c r="AD60" i="23" s="1"/>
  <c r="AG60" i="23" s="1"/>
  <c r="F105" i="23"/>
  <c r="Z105" i="23" s="1"/>
  <c r="E105" i="23"/>
  <c r="Y105" i="23" s="1"/>
  <c r="AB105" i="23" s="1"/>
  <c r="F93" i="23"/>
  <c r="Z93" i="23" s="1"/>
  <c r="E93" i="23"/>
  <c r="Y93" i="23" s="1"/>
  <c r="AB93" i="23" s="1"/>
  <c r="F82" i="23"/>
  <c r="Z82" i="23" s="1"/>
  <c r="E82" i="23"/>
  <c r="Y82" i="23" s="1"/>
  <c r="AB82" i="23" s="1"/>
  <c r="F71" i="23"/>
  <c r="Z71" i="23" s="1"/>
  <c r="E71" i="23"/>
  <c r="Y71" i="23" s="1"/>
  <c r="AB71" i="23" s="1"/>
  <c r="F60" i="23"/>
  <c r="Z60" i="23" s="1"/>
  <c r="E60" i="23"/>
  <c r="Y60" i="23" s="1"/>
  <c r="AB60" i="23" s="1"/>
  <c r="K46" i="23"/>
  <c r="AE46" i="23" s="1"/>
  <c r="J46" i="23"/>
  <c r="AD46" i="23" s="1"/>
  <c r="AG46" i="23" s="1"/>
  <c r="K34" i="23"/>
  <c r="AE34" i="23" s="1"/>
  <c r="J34" i="23"/>
  <c r="AD34" i="23" s="1"/>
  <c r="AG34" i="23" s="1"/>
  <c r="K23" i="23"/>
  <c r="AE23" i="23" s="1"/>
  <c r="J23" i="23"/>
  <c r="AD23" i="23" s="1"/>
  <c r="AG23" i="23" s="1"/>
  <c r="K12" i="23"/>
  <c r="AE12" i="23" s="1"/>
  <c r="J12" i="23"/>
  <c r="AD12" i="23" s="1"/>
  <c r="AG12" i="23" s="1"/>
  <c r="F46" i="23"/>
  <c r="Z46" i="23" s="1"/>
  <c r="E46" i="23"/>
  <c r="Y46" i="23" s="1"/>
  <c r="AB46" i="23" s="1"/>
  <c r="F34" i="23"/>
  <c r="Z34" i="23" s="1"/>
  <c r="E34" i="23"/>
  <c r="Y34" i="23" s="1"/>
  <c r="AB34" i="23" s="1"/>
  <c r="F23" i="23"/>
  <c r="Z23" i="23" s="1"/>
  <c r="E23" i="23"/>
  <c r="Y23" i="23" s="1"/>
  <c r="AB23" i="23" s="1"/>
  <c r="F12" i="23"/>
  <c r="Z12" i="23" s="1"/>
  <c r="E12" i="23"/>
  <c r="Y12" i="23" s="1"/>
  <c r="AB12" i="23" s="1"/>
  <c r="E11" i="23"/>
  <c r="Y11" i="23" s="1"/>
  <c r="AB11" i="23" s="1"/>
  <c r="L22" i="23"/>
  <c r="M22" i="23" s="1"/>
  <c r="L21" i="23"/>
  <c r="M21" i="23" s="1"/>
  <c r="L20" i="23"/>
  <c r="M20" i="23" s="1"/>
  <c r="L19" i="23"/>
  <c r="M19" i="23" s="1"/>
  <c r="L18" i="23"/>
  <c r="M18" i="23" s="1"/>
  <c r="L17" i="23"/>
  <c r="M17" i="23" s="1"/>
  <c r="L16" i="23"/>
  <c r="M16" i="23" s="1"/>
  <c r="L15" i="23"/>
  <c r="M15" i="23" s="1"/>
  <c r="L14" i="23"/>
  <c r="M14" i="23" s="1"/>
  <c r="L13" i="23"/>
  <c r="M13" i="23" s="1"/>
  <c r="E19" i="21"/>
  <c r="Y19" i="21" s="1"/>
  <c r="G24" i="23"/>
  <c r="H24" i="23" s="1"/>
  <c r="G25" i="23"/>
  <c r="H25" i="23" s="1"/>
  <c r="G26" i="23"/>
  <c r="H26" i="23" s="1"/>
  <c r="G27" i="23"/>
  <c r="H27" i="23" s="1"/>
  <c r="G28" i="23"/>
  <c r="H28" i="23" s="1"/>
  <c r="G29" i="23"/>
  <c r="H29" i="23" s="1"/>
  <c r="G30" i="23"/>
  <c r="H30" i="23" s="1"/>
  <c r="G31" i="23"/>
  <c r="H31" i="23" s="1"/>
  <c r="G32" i="23"/>
  <c r="H32" i="23" s="1"/>
  <c r="G33" i="23"/>
  <c r="H33" i="23" s="1"/>
  <c r="G13" i="23"/>
  <c r="H13" i="23" s="1"/>
  <c r="G14" i="23"/>
  <c r="H14" i="23" s="1"/>
  <c r="G15" i="23"/>
  <c r="H15" i="23" s="1"/>
  <c r="G16" i="23"/>
  <c r="H16" i="23" s="1"/>
  <c r="G17" i="23"/>
  <c r="H17" i="23" s="1"/>
  <c r="G18" i="23"/>
  <c r="H18" i="23" s="1"/>
  <c r="G19" i="23"/>
  <c r="H19" i="23" s="1"/>
  <c r="G20" i="23"/>
  <c r="H20" i="23" s="1"/>
  <c r="G21" i="23"/>
  <c r="H21" i="23" s="1"/>
  <c r="G22" i="23"/>
  <c r="H22" i="23" s="1"/>
  <c r="U8" i="21" l="1"/>
  <c r="V8" i="21" s="1"/>
  <c r="V9" i="21"/>
  <c r="Q36" i="27"/>
  <c r="S36" i="27"/>
  <c r="L46" i="23"/>
  <c r="M46" i="23" s="1"/>
  <c r="L60" i="23"/>
  <c r="L93" i="23"/>
  <c r="L34" i="23"/>
  <c r="L71" i="23"/>
  <c r="M48" i="23"/>
  <c r="L105" i="23"/>
  <c r="M95" i="23"/>
  <c r="L82" i="23"/>
  <c r="G46" i="23"/>
  <c r="H46" i="23" s="1"/>
  <c r="G34" i="23"/>
  <c r="L23" i="23"/>
  <c r="G93" i="23"/>
  <c r="G23" i="23"/>
  <c r="G71" i="23"/>
  <c r="G82" i="23"/>
  <c r="L12" i="23"/>
  <c r="G60" i="23"/>
  <c r="G105" i="23"/>
  <c r="G12" i="23"/>
  <c r="U36" i="27" l="1"/>
  <c r="V36" i="27" s="1"/>
  <c r="M105" i="23"/>
  <c r="G104" i="23"/>
  <c r="K104" i="23"/>
  <c r="AE104" i="23" s="1"/>
  <c r="J104" i="23"/>
  <c r="AD104" i="23" s="1"/>
  <c r="AG104" i="23" s="1"/>
  <c r="F104" i="23"/>
  <c r="Z104" i="23" s="1"/>
  <c r="E104" i="23"/>
  <c r="Y104" i="23" s="1"/>
  <c r="AB104" i="23" s="1"/>
  <c r="M93" i="23"/>
  <c r="H93" i="23"/>
  <c r="M82" i="23"/>
  <c r="M71" i="23"/>
  <c r="H71" i="23"/>
  <c r="M60" i="23"/>
  <c r="H60" i="23"/>
  <c r="K59" i="23"/>
  <c r="AE59" i="23" s="1"/>
  <c r="J59" i="23"/>
  <c r="AD59" i="23" s="1"/>
  <c r="AG59" i="23" s="1"/>
  <c r="F59" i="23"/>
  <c r="Z59" i="23" s="1"/>
  <c r="E59" i="23"/>
  <c r="Y59" i="23" s="1"/>
  <c r="AB59" i="23" s="1"/>
  <c r="L45" i="23"/>
  <c r="K45" i="23"/>
  <c r="AE45" i="23" s="1"/>
  <c r="J45" i="23"/>
  <c r="AD45" i="23" s="1"/>
  <c r="AG45" i="23" s="1"/>
  <c r="F45" i="23"/>
  <c r="E45" i="23"/>
  <c r="Y45" i="23" s="1"/>
  <c r="AB45" i="23" s="1"/>
  <c r="M12" i="23"/>
  <c r="H12" i="23"/>
  <c r="K11" i="23"/>
  <c r="AE11" i="23" s="1"/>
  <c r="E5" i="23"/>
  <c r="B3" i="23"/>
  <c r="B2" i="23"/>
  <c r="K106" i="21"/>
  <c r="K105" i="21" s="1"/>
  <c r="F106" i="21"/>
  <c r="G106" i="21" s="1"/>
  <c r="J105" i="21"/>
  <c r="AD105" i="21" s="1"/>
  <c r="I105" i="21"/>
  <c r="AC105" i="21" s="1"/>
  <c r="E105" i="21"/>
  <c r="Y105" i="21" s="1"/>
  <c r="D105" i="21"/>
  <c r="X105" i="21" s="1"/>
  <c r="K104" i="21"/>
  <c r="L104" i="21" s="1"/>
  <c r="F104" i="21"/>
  <c r="G104" i="21" s="1"/>
  <c r="K103" i="21"/>
  <c r="L103" i="21" s="1"/>
  <c r="F103" i="21"/>
  <c r="G103" i="21" s="1"/>
  <c r="K102" i="21"/>
  <c r="L102" i="21" s="1"/>
  <c r="F102" i="21"/>
  <c r="K101" i="21"/>
  <c r="L101" i="21" s="1"/>
  <c r="F101" i="21"/>
  <c r="G101" i="21" s="1"/>
  <c r="J100" i="21"/>
  <c r="I100" i="21"/>
  <c r="AC100" i="21" s="1"/>
  <c r="E100" i="21"/>
  <c r="Y100" i="21" s="1"/>
  <c r="D100" i="21"/>
  <c r="K97" i="21"/>
  <c r="L97" i="21" s="1"/>
  <c r="F97" i="21"/>
  <c r="G97" i="21" s="1"/>
  <c r="J96" i="21"/>
  <c r="AD96" i="21" s="1"/>
  <c r="I96" i="21"/>
  <c r="AC96" i="21" s="1"/>
  <c r="E96" i="21"/>
  <c r="Y96" i="21" s="1"/>
  <c r="D96" i="21"/>
  <c r="X96" i="21" s="1"/>
  <c r="K95" i="21"/>
  <c r="L95" i="21" s="1"/>
  <c r="F95" i="21"/>
  <c r="G95" i="21" s="1"/>
  <c r="K94" i="21"/>
  <c r="F94" i="21"/>
  <c r="G94" i="21" s="1"/>
  <c r="K93" i="21"/>
  <c r="L93" i="21" s="1"/>
  <c r="F93" i="21"/>
  <c r="G93" i="21" s="1"/>
  <c r="K92" i="21"/>
  <c r="L92" i="21" s="1"/>
  <c r="G92" i="21"/>
  <c r="F92" i="21"/>
  <c r="J91" i="21"/>
  <c r="AD91" i="21" s="1"/>
  <c r="I91" i="21"/>
  <c r="E91" i="21"/>
  <c r="D91" i="21"/>
  <c r="X91" i="21" s="1"/>
  <c r="K88" i="21"/>
  <c r="K87" i="21" s="1"/>
  <c r="F88" i="21"/>
  <c r="G88" i="21" s="1"/>
  <c r="J87" i="21"/>
  <c r="AD87" i="21" s="1"/>
  <c r="AE87" i="21" s="1"/>
  <c r="I87" i="21"/>
  <c r="AC87" i="21" s="1"/>
  <c r="E87" i="21"/>
  <c r="Y87" i="21" s="1"/>
  <c r="D87" i="21"/>
  <c r="X87" i="21" s="1"/>
  <c r="K86" i="21"/>
  <c r="L86" i="21" s="1"/>
  <c r="F86" i="21"/>
  <c r="G86" i="21" s="1"/>
  <c r="K85" i="21"/>
  <c r="L85" i="21" s="1"/>
  <c r="F85" i="21"/>
  <c r="G85" i="21" s="1"/>
  <c r="K84" i="21"/>
  <c r="L84" i="21" s="1"/>
  <c r="F84" i="21"/>
  <c r="G84" i="21" s="1"/>
  <c r="K83" i="21"/>
  <c r="L83" i="21" s="1"/>
  <c r="F83" i="21"/>
  <c r="G83" i="21" s="1"/>
  <c r="J82" i="21"/>
  <c r="AD82" i="21" s="1"/>
  <c r="AE82" i="21" s="1"/>
  <c r="I82" i="21"/>
  <c r="AC82" i="21" s="1"/>
  <c r="E82" i="21"/>
  <c r="Y82" i="21" s="1"/>
  <c r="D82" i="21"/>
  <c r="X82" i="21" s="1"/>
  <c r="K79" i="21"/>
  <c r="L79" i="21" s="1"/>
  <c r="F79" i="21"/>
  <c r="G79" i="21" s="1"/>
  <c r="J78" i="21"/>
  <c r="AD78" i="21" s="1"/>
  <c r="AE78" i="21" s="1"/>
  <c r="AF78" i="21" s="1"/>
  <c r="I78" i="21"/>
  <c r="AC78" i="21" s="1"/>
  <c r="E78" i="21"/>
  <c r="Y78" i="21" s="1"/>
  <c r="D78" i="21"/>
  <c r="X78" i="21" s="1"/>
  <c r="K77" i="21"/>
  <c r="L77" i="21" s="1"/>
  <c r="F77" i="21"/>
  <c r="G77" i="21" s="1"/>
  <c r="K76" i="21"/>
  <c r="L76" i="21" s="1"/>
  <c r="F76" i="21"/>
  <c r="G76" i="21" s="1"/>
  <c r="K75" i="21"/>
  <c r="L75" i="21" s="1"/>
  <c r="F75" i="21"/>
  <c r="G75" i="21" s="1"/>
  <c r="K74" i="21"/>
  <c r="L74" i="21" s="1"/>
  <c r="F74" i="21"/>
  <c r="G74" i="21" s="1"/>
  <c r="J73" i="21"/>
  <c r="AD73" i="21" s="1"/>
  <c r="I73" i="21"/>
  <c r="E73" i="21"/>
  <c r="D73" i="21"/>
  <c r="X73" i="21" s="1"/>
  <c r="K70" i="21"/>
  <c r="K69" i="21" s="1"/>
  <c r="F70" i="21"/>
  <c r="G70" i="21" s="1"/>
  <c r="J69" i="21"/>
  <c r="AD69" i="21" s="1"/>
  <c r="AE69" i="21" s="1"/>
  <c r="I69" i="21"/>
  <c r="AC69" i="21" s="1"/>
  <c r="E69" i="21"/>
  <c r="Y69" i="21" s="1"/>
  <c r="D69" i="21"/>
  <c r="X69" i="21" s="1"/>
  <c r="K68" i="21"/>
  <c r="L68" i="21" s="1"/>
  <c r="F68" i="21"/>
  <c r="G68" i="21" s="1"/>
  <c r="K67" i="21"/>
  <c r="L67" i="21" s="1"/>
  <c r="F67" i="21"/>
  <c r="K66" i="21"/>
  <c r="L66" i="21" s="1"/>
  <c r="F66" i="21"/>
  <c r="G66" i="21" s="1"/>
  <c r="K65" i="21"/>
  <c r="L65" i="21" s="1"/>
  <c r="F65" i="21"/>
  <c r="G65" i="21" s="1"/>
  <c r="J64" i="21"/>
  <c r="AD64" i="21" s="1"/>
  <c r="AE64" i="21" s="1"/>
  <c r="AF64" i="21" s="1"/>
  <c r="I64" i="21"/>
  <c r="AC64" i="21" s="1"/>
  <c r="E64" i="21"/>
  <c r="Y64" i="21" s="1"/>
  <c r="Z64" i="21" s="1"/>
  <c r="D64" i="21"/>
  <c r="X64" i="21" s="1"/>
  <c r="K61" i="21"/>
  <c r="L61" i="21" s="1"/>
  <c r="F61" i="21"/>
  <c r="G61" i="21" s="1"/>
  <c r="J60" i="21"/>
  <c r="AD60" i="21" s="1"/>
  <c r="AE60" i="21" s="1"/>
  <c r="I60" i="21"/>
  <c r="AC60" i="21" s="1"/>
  <c r="E60" i="21"/>
  <c r="Y60" i="21" s="1"/>
  <c r="Z60" i="21" s="1"/>
  <c r="D60" i="21"/>
  <c r="X60" i="21" s="1"/>
  <c r="K59" i="21"/>
  <c r="L59" i="21" s="1"/>
  <c r="F59" i="21"/>
  <c r="G59" i="21" s="1"/>
  <c r="K58" i="21"/>
  <c r="L58" i="21" s="1"/>
  <c r="F58" i="21"/>
  <c r="G58" i="21" s="1"/>
  <c r="K57" i="21"/>
  <c r="F57" i="21"/>
  <c r="G57" i="21" s="1"/>
  <c r="K56" i="21"/>
  <c r="L56" i="21" s="1"/>
  <c r="F56" i="21"/>
  <c r="G56" i="21" s="1"/>
  <c r="J55" i="21"/>
  <c r="AD55" i="21" s="1"/>
  <c r="AE55" i="21" s="1"/>
  <c r="I55" i="21"/>
  <c r="AC55" i="21" s="1"/>
  <c r="E55" i="21"/>
  <c r="Y55" i="21" s="1"/>
  <c r="Z55" i="21" s="1"/>
  <c r="D55" i="21"/>
  <c r="X55" i="21" s="1"/>
  <c r="K52" i="21"/>
  <c r="L52" i="21" s="1"/>
  <c r="F52" i="21"/>
  <c r="F51" i="21" s="1"/>
  <c r="J51" i="21"/>
  <c r="AD51" i="21" s="1"/>
  <c r="AE51" i="21" s="1"/>
  <c r="I51" i="21"/>
  <c r="AC51" i="21" s="1"/>
  <c r="E51" i="21"/>
  <c r="Y51" i="21" s="1"/>
  <c r="Z51" i="21" s="1"/>
  <c r="D51" i="21"/>
  <c r="X51" i="21" s="1"/>
  <c r="K50" i="21"/>
  <c r="L50" i="21" s="1"/>
  <c r="F50" i="21"/>
  <c r="G50" i="21" s="1"/>
  <c r="K49" i="21"/>
  <c r="L49" i="21" s="1"/>
  <c r="F49" i="21"/>
  <c r="G49" i="21" s="1"/>
  <c r="K48" i="21"/>
  <c r="L48" i="21" s="1"/>
  <c r="F48" i="21"/>
  <c r="G48" i="21" s="1"/>
  <c r="K47" i="21"/>
  <c r="L47" i="21" s="1"/>
  <c r="F47" i="21"/>
  <c r="G47" i="21" s="1"/>
  <c r="J46" i="21"/>
  <c r="AD46" i="21" s="1"/>
  <c r="I46" i="21"/>
  <c r="AC46" i="21" s="1"/>
  <c r="E46" i="21"/>
  <c r="Y46" i="21" s="1"/>
  <c r="Z46" i="21" s="1"/>
  <c r="D46" i="21"/>
  <c r="X46" i="21" s="1"/>
  <c r="K43" i="21"/>
  <c r="K42" i="21" s="1"/>
  <c r="F43" i="21"/>
  <c r="G43" i="21" s="1"/>
  <c r="J42" i="21"/>
  <c r="AD42" i="21" s="1"/>
  <c r="AE42" i="21" s="1"/>
  <c r="I42" i="21"/>
  <c r="AC42" i="21" s="1"/>
  <c r="E42" i="21"/>
  <c r="Y42" i="21" s="1"/>
  <c r="Z42" i="21" s="1"/>
  <c r="D42" i="21"/>
  <c r="X42" i="21" s="1"/>
  <c r="K41" i="21"/>
  <c r="L41" i="21" s="1"/>
  <c r="F41" i="21"/>
  <c r="G41" i="21" s="1"/>
  <c r="K40" i="21"/>
  <c r="L40" i="21" s="1"/>
  <c r="F40" i="21"/>
  <c r="G40" i="21" s="1"/>
  <c r="K39" i="21"/>
  <c r="L39" i="21" s="1"/>
  <c r="F39" i="21"/>
  <c r="G39" i="21" s="1"/>
  <c r="K38" i="21"/>
  <c r="L38" i="21" s="1"/>
  <c r="F38" i="21"/>
  <c r="G38" i="21" s="1"/>
  <c r="J37" i="21"/>
  <c r="AD37" i="21" s="1"/>
  <c r="AE37" i="21" s="1"/>
  <c r="I37" i="21"/>
  <c r="AC37" i="21" s="1"/>
  <c r="E37" i="21"/>
  <c r="Y37" i="21" s="1"/>
  <c r="D37" i="21"/>
  <c r="K34" i="21"/>
  <c r="K33" i="21" s="1"/>
  <c r="F34" i="21"/>
  <c r="G34" i="21" s="1"/>
  <c r="J33" i="21"/>
  <c r="AD33" i="21" s="1"/>
  <c r="I33" i="21"/>
  <c r="AC33" i="21" s="1"/>
  <c r="E33" i="21"/>
  <c r="Y33" i="21" s="1"/>
  <c r="D33" i="21"/>
  <c r="X33" i="21" s="1"/>
  <c r="K32" i="21"/>
  <c r="L32" i="21" s="1"/>
  <c r="F32" i="21"/>
  <c r="G32" i="21" s="1"/>
  <c r="K31" i="21"/>
  <c r="L31" i="21" s="1"/>
  <c r="F31" i="21"/>
  <c r="K30" i="21"/>
  <c r="L30" i="21" s="1"/>
  <c r="F30" i="21"/>
  <c r="G30" i="21" s="1"/>
  <c r="K29" i="21"/>
  <c r="L29" i="21" s="1"/>
  <c r="F29" i="21"/>
  <c r="G29" i="21" s="1"/>
  <c r="J28" i="21"/>
  <c r="AD28" i="21" s="1"/>
  <c r="AE28" i="21" s="1"/>
  <c r="I28" i="21"/>
  <c r="AC28" i="21" s="1"/>
  <c r="E28" i="21"/>
  <c r="Y28" i="21" s="1"/>
  <c r="Z28" i="21" s="1"/>
  <c r="D28" i="21"/>
  <c r="X28" i="21" s="1"/>
  <c r="K25" i="21"/>
  <c r="K24" i="21" s="1"/>
  <c r="F25" i="21"/>
  <c r="G25" i="21" s="1"/>
  <c r="J24" i="21"/>
  <c r="AD24" i="21" s="1"/>
  <c r="I24" i="21"/>
  <c r="AC24" i="21" s="1"/>
  <c r="AF24" i="21" s="1"/>
  <c r="E24" i="21"/>
  <c r="Y24" i="21" s="1"/>
  <c r="D24" i="21"/>
  <c r="X24" i="21" s="1"/>
  <c r="AA24" i="21" s="1"/>
  <c r="K23" i="21"/>
  <c r="L23" i="21" s="1"/>
  <c r="F23" i="21"/>
  <c r="G23" i="21" s="1"/>
  <c r="K22" i="21"/>
  <c r="L22" i="21" s="1"/>
  <c r="F22" i="21"/>
  <c r="G22" i="21" s="1"/>
  <c r="K21" i="21"/>
  <c r="L21" i="21" s="1"/>
  <c r="F21" i="21"/>
  <c r="G21" i="21" s="1"/>
  <c r="K20" i="21"/>
  <c r="L20" i="21" s="1"/>
  <c r="F20" i="21"/>
  <c r="G20" i="21" s="1"/>
  <c r="J19" i="21"/>
  <c r="AD19" i="21" s="1"/>
  <c r="I19" i="21"/>
  <c r="AC19" i="21" s="1"/>
  <c r="AF19" i="21" s="1"/>
  <c r="D19" i="21"/>
  <c r="X19" i="21" s="1"/>
  <c r="AA19" i="21" s="1"/>
  <c r="D5" i="21"/>
  <c r="B3" i="21"/>
  <c r="B2" i="21"/>
  <c r="AE33" i="21" l="1"/>
  <c r="AF33" i="21" s="1"/>
  <c r="AE46" i="21"/>
  <c r="AF46" i="21" s="1"/>
  <c r="Z87" i="21"/>
  <c r="AA87" i="21" s="1"/>
  <c r="AA28" i="21"/>
  <c r="AA46" i="21"/>
  <c r="Z33" i="21"/>
  <c r="AA33" i="21" s="1"/>
  <c r="AF37" i="21"/>
  <c r="AF42" i="21"/>
  <c r="AA51" i="21"/>
  <c r="AF55" i="21"/>
  <c r="AF60" i="21"/>
  <c r="AA64" i="21"/>
  <c r="Z69" i="21"/>
  <c r="AA69" i="21" s="1"/>
  <c r="I72" i="21"/>
  <c r="AC72" i="21" s="1"/>
  <c r="AC73" i="21"/>
  <c r="AE73" i="21" s="1"/>
  <c r="Z82" i="21"/>
  <c r="AA82" i="21" s="1"/>
  <c r="I90" i="21"/>
  <c r="AC90" i="21" s="1"/>
  <c r="AC91" i="21"/>
  <c r="AE91" i="21" s="1"/>
  <c r="AE96" i="21"/>
  <c r="AF96" i="21" s="1"/>
  <c r="AE105" i="21"/>
  <c r="Z96" i="21"/>
  <c r="AA96" i="21" s="1"/>
  <c r="F100" i="21"/>
  <c r="Z105" i="21"/>
  <c r="AA105" i="21" s="1"/>
  <c r="E72" i="21"/>
  <c r="Y72" i="21" s="1"/>
  <c r="Y73" i="21"/>
  <c r="Z73" i="21" s="1"/>
  <c r="E90" i="21"/>
  <c r="Y90" i="21" s="1"/>
  <c r="Y91" i="21"/>
  <c r="Z91" i="21" s="1"/>
  <c r="AA91" i="21" s="1"/>
  <c r="D99" i="21"/>
  <c r="X99" i="21" s="1"/>
  <c r="X100" i="21"/>
  <c r="Z100" i="21" s="1"/>
  <c r="AF105" i="21"/>
  <c r="AF28" i="21"/>
  <c r="D36" i="21"/>
  <c r="X36" i="21" s="1"/>
  <c r="X37" i="21"/>
  <c r="Z37" i="21" s="1"/>
  <c r="AA37" i="21" s="1"/>
  <c r="AA42" i="21"/>
  <c r="AF51" i="21"/>
  <c r="AA55" i="21"/>
  <c r="AA60" i="21"/>
  <c r="AF69" i="21"/>
  <c r="AA73" i="21"/>
  <c r="Z78" i="21"/>
  <c r="AA78" i="21" s="1"/>
  <c r="AF82" i="21"/>
  <c r="AF87" i="21"/>
  <c r="F96" i="21"/>
  <c r="J99" i="21"/>
  <c r="AD99" i="21" s="1"/>
  <c r="AD100" i="21"/>
  <c r="AE100" i="21" s="1"/>
  <c r="AF100" i="21" s="1"/>
  <c r="G102" i="21"/>
  <c r="F105" i="21"/>
  <c r="F11" i="23"/>
  <c r="Z11" i="23" s="1"/>
  <c r="Z45" i="23"/>
  <c r="J58" i="23"/>
  <c r="AD58" i="23" s="1"/>
  <c r="AG58" i="23" s="1"/>
  <c r="F33" i="21"/>
  <c r="J90" i="21"/>
  <c r="E99" i="21"/>
  <c r="Y99" i="21" s="1"/>
  <c r="Z99" i="21" s="1"/>
  <c r="I99" i="21"/>
  <c r="L43" i="21"/>
  <c r="J54" i="21"/>
  <c r="AD54" i="21" s="1"/>
  <c r="K78" i="21"/>
  <c r="F91" i="21"/>
  <c r="F90" i="21" s="1"/>
  <c r="G52" i="21"/>
  <c r="F69" i="21"/>
  <c r="K96" i="21"/>
  <c r="K58" i="23"/>
  <c r="AE58" i="23" s="1"/>
  <c r="M34" i="23"/>
  <c r="D81" i="21"/>
  <c r="X81" i="21" s="1"/>
  <c r="L106" i="21"/>
  <c r="G96" i="21"/>
  <c r="G105" i="21"/>
  <c r="J72" i="21"/>
  <c r="AD72" i="21" s="1"/>
  <c r="K82" i="21"/>
  <c r="K81" i="21" s="1"/>
  <c r="K100" i="21"/>
  <c r="K99" i="21" s="1"/>
  <c r="L105" i="21"/>
  <c r="E45" i="21"/>
  <c r="Y45" i="21" s="1"/>
  <c r="J81" i="21"/>
  <c r="AD81" i="21" s="1"/>
  <c r="E81" i="21"/>
  <c r="L96" i="21"/>
  <c r="G100" i="21"/>
  <c r="D72" i="21"/>
  <c r="X72" i="21" s="1"/>
  <c r="J36" i="21"/>
  <c r="AD36" i="21" s="1"/>
  <c r="F42" i="21"/>
  <c r="G42" i="21" s="1"/>
  <c r="D90" i="21"/>
  <c r="X90" i="21" s="1"/>
  <c r="K91" i="21"/>
  <c r="L91" i="21" s="1"/>
  <c r="I45" i="21"/>
  <c r="AC45" i="21" s="1"/>
  <c r="L88" i="21"/>
  <c r="L94" i="21"/>
  <c r="K55" i="21"/>
  <c r="L55" i="21" s="1"/>
  <c r="L87" i="21"/>
  <c r="D54" i="21"/>
  <c r="X54" i="21" s="1"/>
  <c r="K60" i="21"/>
  <c r="L60" i="21" s="1"/>
  <c r="E63" i="21"/>
  <c r="Y63" i="21" s="1"/>
  <c r="K73" i="21"/>
  <c r="K72" i="21" s="1"/>
  <c r="I63" i="21"/>
  <c r="AC63" i="21" s="1"/>
  <c r="E54" i="21"/>
  <c r="Y54" i="21" s="1"/>
  <c r="J63" i="21"/>
  <c r="L78" i="21"/>
  <c r="I81" i="21"/>
  <c r="K10" i="23"/>
  <c r="G45" i="23"/>
  <c r="F58" i="23"/>
  <c r="Z58" i="23" s="1"/>
  <c r="M45" i="23"/>
  <c r="H105" i="23"/>
  <c r="E58" i="23"/>
  <c r="Y58" i="23" s="1"/>
  <c r="AB58" i="23" s="1"/>
  <c r="L11" i="23"/>
  <c r="L10" i="23" s="1"/>
  <c r="H104" i="23"/>
  <c r="G59" i="23"/>
  <c r="G58" i="23" s="1"/>
  <c r="L59" i="23"/>
  <c r="L104" i="23"/>
  <c r="M104" i="23" s="1"/>
  <c r="H82" i="23"/>
  <c r="F73" i="21"/>
  <c r="G73" i="21" s="1"/>
  <c r="F78" i="21"/>
  <c r="G78" i="21" s="1"/>
  <c r="F82" i="21"/>
  <c r="F87" i="21"/>
  <c r="G87" i="21" s="1"/>
  <c r="G69" i="21"/>
  <c r="F64" i="21"/>
  <c r="J45" i="21"/>
  <c r="AD45" i="21" s="1"/>
  <c r="AE45" i="21" s="1"/>
  <c r="I54" i="21"/>
  <c r="AC54" i="21" s="1"/>
  <c r="D63" i="21"/>
  <c r="X63" i="21" s="1"/>
  <c r="I36" i="21"/>
  <c r="AC36" i="21" s="1"/>
  <c r="L57" i="21"/>
  <c r="K64" i="21"/>
  <c r="K63" i="21" s="1"/>
  <c r="G67" i="21"/>
  <c r="L70" i="21"/>
  <c r="E36" i="21"/>
  <c r="Y36" i="21" s="1"/>
  <c r="L69" i="21"/>
  <c r="F55" i="21"/>
  <c r="F60" i="21"/>
  <c r="G60" i="21" s="1"/>
  <c r="F37" i="21"/>
  <c r="K37" i="21"/>
  <c r="L37" i="21" s="1"/>
  <c r="D45" i="21"/>
  <c r="G51" i="21"/>
  <c r="L42" i="21"/>
  <c r="F46" i="21"/>
  <c r="K46" i="21"/>
  <c r="K51" i="21"/>
  <c r="L51" i="21" s="1"/>
  <c r="D27" i="21"/>
  <c r="X27" i="21" s="1"/>
  <c r="E27" i="21"/>
  <c r="Y27" i="21" s="1"/>
  <c r="I27" i="21"/>
  <c r="AC27" i="21" s="1"/>
  <c r="L25" i="21"/>
  <c r="E18" i="21"/>
  <c r="Y18" i="21" s="1"/>
  <c r="J27" i="21"/>
  <c r="AD27" i="21" s="1"/>
  <c r="L33" i="21"/>
  <c r="I18" i="21"/>
  <c r="AC18" i="21" s="1"/>
  <c r="AF18" i="21" s="1"/>
  <c r="G33" i="21"/>
  <c r="J18" i="21"/>
  <c r="AD18" i="21" s="1"/>
  <c r="F28" i="21"/>
  <c r="G28" i="21" s="1"/>
  <c r="F19" i="21"/>
  <c r="G19" i="21" s="1"/>
  <c r="K19" i="21"/>
  <c r="K18" i="21" s="1"/>
  <c r="D18" i="21"/>
  <c r="X18" i="21" s="1"/>
  <c r="AA18" i="21" s="1"/>
  <c r="F24" i="21"/>
  <c r="L24" i="21"/>
  <c r="K28" i="21"/>
  <c r="G31" i="21"/>
  <c r="L34" i="21"/>
  <c r="AE10" i="23" l="1"/>
  <c r="AE8" i="23" s="1"/>
  <c r="K8" i="23"/>
  <c r="Z27" i="21"/>
  <c r="Z17" i="21" s="1"/>
  <c r="Z15" i="21" s="1"/>
  <c r="Z9" i="21" s="1"/>
  <c r="Z8" i="21" s="1"/>
  <c r="AE72" i="21"/>
  <c r="AE27" i="21"/>
  <c r="AE17" i="21" s="1"/>
  <c r="AE15" i="21" s="1"/>
  <c r="AE9" i="21" s="1"/>
  <c r="AE8" i="21" s="1"/>
  <c r="F99" i="21"/>
  <c r="G99" i="21" s="1"/>
  <c r="AF72" i="21"/>
  <c r="F36" i="21"/>
  <c r="AF45" i="21"/>
  <c r="AE36" i="21"/>
  <c r="AF36" i="21" s="1"/>
  <c r="E89" i="21"/>
  <c r="Y89" i="21" s="1"/>
  <c r="Z36" i="21"/>
  <c r="AA36" i="21" s="1"/>
  <c r="AA100" i="21"/>
  <c r="J53" i="21"/>
  <c r="AD53" i="21" s="1"/>
  <c r="AD63" i="21"/>
  <c r="AE63" i="21" s="1"/>
  <c r="AF63" i="21" s="1"/>
  <c r="Z63" i="21"/>
  <c r="E71" i="21"/>
  <c r="Y71" i="21" s="1"/>
  <c r="Y81" i="21"/>
  <c r="Z81" i="21" s="1"/>
  <c r="AA81" i="21" s="1"/>
  <c r="L99" i="21"/>
  <c r="AE54" i="21"/>
  <c r="AF54" i="21" s="1"/>
  <c r="J89" i="21"/>
  <c r="AD89" i="21" s="1"/>
  <c r="AD90" i="21"/>
  <c r="AE90" i="21" s="1"/>
  <c r="AF90" i="21" s="1"/>
  <c r="AA99" i="21"/>
  <c r="Z72" i="21"/>
  <c r="AA72" i="21" s="1"/>
  <c r="I71" i="21"/>
  <c r="AC71" i="21" s="1"/>
  <c r="AC81" i="21"/>
  <c r="AE81" i="21" s="1"/>
  <c r="I89" i="21"/>
  <c r="AC89" i="21" s="1"/>
  <c r="AC99" i="21"/>
  <c r="AE99" i="21" s="1"/>
  <c r="AF27" i="21"/>
  <c r="D35" i="21"/>
  <c r="X35" i="21" s="1"/>
  <c r="X45" i="21"/>
  <c r="AA63" i="21"/>
  <c r="Z54" i="21"/>
  <c r="AA54" i="21" s="1"/>
  <c r="Z90" i="21"/>
  <c r="AA90" i="21" s="1"/>
  <c r="AF91" i="21"/>
  <c r="AF73" i="21"/>
  <c r="F10" i="23"/>
  <c r="G91" i="21"/>
  <c r="F63" i="21"/>
  <c r="L100" i="21"/>
  <c r="L73" i="21"/>
  <c r="J17" i="21"/>
  <c r="E35" i="21"/>
  <c r="Y35" i="21" s="1"/>
  <c r="L58" i="23"/>
  <c r="M58" i="23" s="1"/>
  <c r="M23" i="23"/>
  <c r="J11" i="23"/>
  <c r="E10" i="23"/>
  <c r="H45" i="23"/>
  <c r="I17" i="21"/>
  <c r="E17" i="21"/>
  <c r="I35" i="21"/>
  <c r="AC35" i="21" s="1"/>
  <c r="D53" i="21"/>
  <c r="X53" i="21" s="1"/>
  <c r="J71" i="21"/>
  <c r="AD71" i="21" s="1"/>
  <c r="AE71" i="21" s="1"/>
  <c r="D71" i="21"/>
  <c r="X71" i="21" s="1"/>
  <c r="L72" i="21"/>
  <c r="K71" i="21"/>
  <c r="K90" i="21"/>
  <c r="J35" i="21"/>
  <c r="AD35" i="21" s="1"/>
  <c r="E53" i="21"/>
  <c r="Y53" i="21" s="1"/>
  <c r="G90" i="21"/>
  <c r="D89" i="21"/>
  <c r="G36" i="21"/>
  <c r="D17" i="21"/>
  <c r="I53" i="21"/>
  <c r="AC53" i="21" s="1"/>
  <c r="L82" i="21"/>
  <c r="L63" i="21"/>
  <c r="L81" i="21"/>
  <c r="F81" i="21"/>
  <c r="G81" i="21" s="1"/>
  <c r="K54" i="21"/>
  <c r="H59" i="23"/>
  <c r="H58" i="23"/>
  <c r="M59" i="23"/>
  <c r="F72" i="21"/>
  <c r="G82" i="21"/>
  <c r="G63" i="21"/>
  <c r="G37" i="21"/>
  <c r="K36" i="21"/>
  <c r="G64" i="21"/>
  <c r="L64" i="21"/>
  <c r="F54" i="21"/>
  <c r="G55" i="21"/>
  <c r="F18" i="21"/>
  <c r="G46" i="21"/>
  <c r="F45" i="21"/>
  <c r="G45" i="21" s="1"/>
  <c r="L46" i="21"/>
  <c r="K45" i="21"/>
  <c r="L45" i="21" s="1"/>
  <c r="G24" i="21"/>
  <c r="L18" i="21"/>
  <c r="L19" i="21"/>
  <c r="G18" i="21"/>
  <c r="F27" i="21"/>
  <c r="G27" i="21" s="1"/>
  <c r="K27" i="21"/>
  <c r="L27" i="21" s="1"/>
  <c r="L28" i="21"/>
  <c r="Y17" i="21" l="1"/>
  <c r="E15" i="21"/>
  <c r="AD17" i="21"/>
  <c r="J15" i="21"/>
  <c r="X17" i="21"/>
  <c r="D15" i="21"/>
  <c r="AC17" i="21"/>
  <c r="I15" i="21"/>
  <c r="F89" i="21"/>
  <c r="Z10" i="23"/>
  <c r="Z8" i="23" s="1"/>
  <c r="F8" i="23"/>
  <c r="Y10" i="23"/>
  <c r="E8" i="23"/>
  <c r="H8" i="23" s="1"/>
  <c r="AA17" i="21"/>
  <c r="AF17" i="21"/>
  <c r="AA27" i="21"/>
  <c r="Z35" i="21"/>
  <c r="AA35" i="21" s="1"/>
  <c r="Z53" i="21"/>
  <c r="AA53" i="21" s="1"/>
  <c r="L71" i="21"/>
  <c r="Z71" i="21"/>
  <c r="AA71" i="21" s="1"/>
  <c r="AF81" i="21"/>
  <c r="Z45" i="21"/>
  <c r="AA45" i="21" s="1"/>
  <c r="AE35" i="21"/>
  <c r="AF35" i="21" s="1"/>
  <c r="AF99" i="21"/>
  <c r="AF71" i="21"/>
  <c r="AE53" i="21"/>
  <c r="AF53" i="21" s="1"/>
  <c r="G89" i="21"/>
  <c r="X89" i="21"/>
  <c r="AE89" i="21"/>
  <c r="AF89" i="21" s="1"/>
  <c r="J10" i="23"/>
  <c r="J8" i="23" s="1"/>
  <c r="M8" i="23" s="1"/>
  <c r="AD11" i="23"/>
  <c r="AG11" i="23" s="1"/>
  <c r="M11" i="23"/>
  <c r="H34" i="23"/>
  <c r="K17" i="21"/>
  <c r="L36" i="21"/>
  <c r="K35" i="21"/>
  <c r="L35" i="21" s="1"/>
  <c r="L54" i="21"/>
  <c r="K53" i="21"/>
  <c r="L53" i="21" s="1"/>
  <c r="F17" i="21"/>
  <c r="G54" i="21"/>
  <c r="F53" i="21"/>
  <c r="G53" i="21" s="1"/>
  <c r="L90" i="21"/>
  <c r="K89" i="21"/>
  <c r="L89" i="21" s="1"/>
  <c r="G72" i="21"/>
  <c r="F71" i="21"/>
  <c r="G71" i="21" s="1"/>
  <c r="F35" i="21"/>
  <c r="G35" i="21" s="1"/>
  <c r="L17" i="21" l="1"/>
  <c r="K15" i="21"/>
  <c r="K9" i="21" s="1"/>
  <c r="K8" i="21" s="1"/>
  <c r="L15" i="21"/>
  <c r="I9" i="21"/>
  <c r="AC15" i="21"/>
  <c r="AF15" i="21" s="1"/>
  <c r="D9" i="21"/>
  <c r="X15" i="21"/>
  <c r="AA15" i="21" s="1"/>
  <c r="J9" i="21"/>
  <c r="AD15" i="21"/>
  <c r="E9" i="21"/>
  <c r="Y15" i="21"/>
  <c r="G17" i="21"/>
  <c r="F15" i="21"/>
  <c r="F9" i="21" s="1"/>
  <c r="F8" i="21" s="1"/>
  <c r="AB10" i="23"/>
  <c r="Y8" i="23"/>
  <c r="AB8" i="23" s="1"/>
  <c r="Z89" i="21"/>
  <c r="AA89" i="21" s="1"/>
  <c r="M10" i="23"/>
  <c r="AD10" i="23"/>
  <c r="G11" i="23"/>
  <c r="H23" i="23"/>
  <c r="G15" i="21" l="1"/>
  <c r="L9" i="21"/>
  <c r="I8" i="21"/>
  <c r="AC9" i="21"/>
  <c r="AF9" i="21" s="1"/>
  <c r="E8" i="21"/>
  <c r="Y8" i="21" s="1"/>
  <c r="Y9" i="21"/>
  <c r="J8" i="21"/>
  <c r="AD8" i="21" s="1"/>
  <c r="AD9" i="21"/>
  <c r="G9" i="21"/>
  <c r="D8" i="21"/>
  <c r="X9" i="21"/>
  <c r="AA9" i="21" s="1"/>
  <c r="AG10" i="23"/>
  <c r="AD8" i="23"/>
  <c r="AG8" i="23" s="1"/>
  <c r="H11" i="23"/>
  <c r="G10" i="23"/>
  <c r="H10" i="23" s="1"/>
  <c r="G8" i="21" l="1"/>
  <c r="X8" i="21"/>
  <c r="AA8" i="21" s="1"/>
  <c r="L8" i="21"/>
  <c r="AC8" i="21"/>
  <c r="AF8" i="21" s="1"/>
  <c r="AD342" i="14"/>
  <c r="AD341" i="14"/>
  <c r="AC340" i="14"/>
  <c r="AC21" i="14" s="1"/>
  <c r="AB340" i="14"/>
  <c r="AB21" i="14" s="1"/>
  <c r="AA340" i="14"/>
  <c r="AA21" i="14" s="1"/>
  <c r="Z340" i="14"/>
  <c r="Z21" i="14" s="1"/>
  <c r="Y340" i="14"/>
  <c r="Y21" i="14" s="1"/>
  <c r="X340" i="14"/>
  <c r="X21" i="14" s="1"/>
  <c r="W340" i="14"/>
  <c r="W21" i="14" s="1"/>
  <c r="V340" i="14"/>
  <c r="V21" i="14" s="1"/>
  <c r="U340" i="14"/>
  <c r="U21" i="14" s="1"/>
  <c r="T340" i="14"/>
  <c r="T21" i="14" s="1"/>
  <c r="S340" i="14"/>
  <c r="S21" i="14" s="1"/>
  <c r="R340" i="14"/>
  <c r="R21" i="14" s="1"/>
  <c r="AD339" i="14"/>
  <c r="AD338" i="14"/>
  <c r="AD337" i="14"/>
  <c r="AD336" i="14"/>
  <c r="AD335" i="14"/>
  <c r="AD334" i="14"/>
  <c r="AD333" i="14"/>
  <c r="AD332" i="14"/>
  <c r="AD331" i="14"/>
  <c r="AD330" i="14"/>
  <c r="AD329" i="14"/>
  <c r="AD328" i="14"/>
  <c r="AD327" i="14"/>
  <c r="AC326" i="14"/>
  <c r="AC22" i="14" s="1"/>
  <c r="AB326" i="14"/>
  <c r="AB22" i="14" s="1"/>
  <c r="AA326" i="14"/>
  <c r="AA22" i="14" s="1"/>
  <c r="Z326" i="14"/>
  <c r="Z22" i="14" s="1"/>
  <c r="Y326" i="14"/>
  <c r="Y22" i="14" s="1"/>
  <c r="X326" i="14"/>
  <c r="X22" i="14" s="1"/>
  <c r="W326" i="14"/>
  <c r="W22" i="14" s="1"/>
  <c r="V326" i="14"/>
  <c r="V22" i="14" s="1"/>
  <c r="U326" i="14"/>
  <c r="U22" i="14" s="1"/>
  <c r="T326" i="14"/>
  <c r="T22" i="14" s="1"/>
  <c r="S326" i="14"/>
  <c r="S22" i="14" s="1"/>
  <c r="R326" i="14"/>
  <c r="R22" i="14" s="1"/>
  <c r="AD324" i="14"/>
  <c r="AD319" i="14"/>
  <c r="AD318" i="14"/>
  <c r="AD317" i="14"/>
  <c r="AD316" i="14"/>
  <c r="AC315" i="14"/>
  <c r="AB315" i="14"/>
  <c r="AA315" i="14"/>
  <c r="Z315" i="14"/>
  <c r="Y315" i="14"/>
  <c r="X315" i="14"/>
  <c r="W315" i="14"/>
  <c r="V315" i="14"/>
  <c r="U315" i="14"/>
  <c r="T315" i="14"/>
  <c r="S315" i="14"/>
  <c r="R315" i="14"/>
  <c r="AD314" i="14"/>
  <c r="AD313" i="14"/>
  <c r="AD312" i="14"/>
  <c r="AC311" i="14"/>
  <c r="AB311" i="14"/>
  <c r="AA311" i="14"/>
  <c r="Z311" i="14"/>
  <c r="Y311" i="14"/>
  <c r="X311" i="14"/>
  <c r="W311" i="14"/>
  <c r="V311" i="14"/>
  <c r="U311" i="14"/>
  <c r="T311" i="14"/>
  <c r="S311" i="14"/>
  <c r="R311" i="14"/>
  <c r="AD310" i="14"/>
  <c r="AD309" i="14"/>
  <c r="AD308" i="14"/>
  <c r="AD307" i="14"/>
  <c r="AD306" i="14"/>
  <c r="AD305" i="14"/>
  <c r="AD304" i="14"/>
  <c r="AD303" i="14"/>
  <c r="AD302" i="14"/>
  <c r="AD301" i="14"/>
  <c r="AC300" i="14"/>
  <c r="AB300" i="14"/>
  <c r="AA300" i="14"/>
  <c r="Z300" i="14"/>
  <c r="Y300" i="14"/>
  <c r="X300" i="14"/>
  <c r="W300" i="14"/>
  <c r="V300" i="14"/>
  <c r="U300" i="14"/>
  <c r="T300" i="14"/>
  <c r="S300" i="14"/>
  <c r="R300" i="14"/>
  <c r="AD299" i="14"/>
  <c r="AD298" i="14"/>
  <c r="AD297" i="14"/>
  <c r="AC296" i="14"/>
  <c r="AB296" i="14"/>
  <c r="AA296" i="14"/>
  <c r="Z296" i="14"/>
  <c r="Y296" i="14"/>
  <c r="X296" i="14"/>
  <c r="W296" i="14"/>
  <c r="V296" i="14"/>
  <c r="U296" i="14"/>
  <c r="T296" i="14"/>
  <c r="S296" i="14"/>
  <c r="R296" i="14"/>
  <c r="AD295" i="14"/>
  <c r="AD294" i="14"/>
  <c r="AD293" i="14"/>
  <c r="AD292" i="14"/>
  <c r="AD291" i="14"/>
  <c r="AD290" i="14"/>
  <c r="AD289" i="14"/>
  <c r="AD288" i="14"/>
  <c r="AC287" i="14"/>
  <c r="AB287" i="14"/>
  <c r="AA287" i="14"/>
  <c r="Z287" i="14"/>
  <c r="Y287" i="14"/>
  <c r="X287" i="14"/>
  <c r="W287" i="14"/>
  <c r="V287" i="14"/>
  <c r="U287" i="14"/>
  <c r="T287" i="14"/>
  <c r="S287" i="14"/>
  <c r="R287" i="14"/>
  <c r="AD286" i="14"/>
  <c r="AD285" i="14"/>
  <c r="AD284" i="14"/>
  <c r="AD283" i="14"/>
  <c r="AD282" i="14"/>
  <c r="AD281" i="14"/>
  <c r="AD280" i="14"/>
  <c r="AC279" i="14"/>
  <c r="AB279" i="14"/>
  <c r="AA279" i="14"/>
  <c r="Z279" i="14"/>
  <c r="Y279" i="14"/>
  <c r="X279" i="14"/>
  <c r="W279" i="14"/>
  <c r="V279" i="14"/>
  <c r="U279" i="14"/>
  <c r="T279" i="14"/>
  <c r="S279" i="14"/>
  <c r="R279" i="14"/>
  <c r="AD278" i="14"/>
  <c r="AD277" i="14"/>
  <c r="AD276" i="14"/>
  <c r="AD275" i="14"/>
  <c r="AD274" i="14"/>
  <c r="AC273" i="14"/>
  <c r="AB273" i="14"/>
  <c r="AA273" i="14"/>
  <c r="Z273" i="14"/>
  <c r="Y273" i="14"/>
  <c r="X273" i="14"/>
  <c r="W273" i="14"/>
  <c r="V273" i="14"/>
  <c r="U273" i="14"/>
  <c r="T273" i="14"/>
  <c r="S273" i="14"/>
  <c r="R273" i="14"/>
  <c r="AD272" i="14"/>
  <c r="AD271" i="14"/>
  <c r="AD270" i="14"/>
  <c r="AD269" i="14"/>
  <c r="AC268" i="14"/>
  <c r="AB268" i="14"/>
  <c r="AA268" i="14"/>
  <c r="Z268" i="14"/>
  <c r="Y268" i="14"/>
  <c r="X268" i="14"/>
  <c r="W268" i="14"/>
  <c r="V268" i="14"/>
  <c r="U268" i="14"/>
  <c r="T268" i="14"/>
  <c r="S268" i="14"/>
  <c r="R268" i="14"/>
  <c r="AD267" i="14"/>
  <c r="AD266" i="14"/>
  <c r="AD265" i="14"/>
  <c r="AD264" i="14"/>
  <c r="AC263" i="14"/>
  <c r="AB263" i="14"/>
  <c r="AA263" i="14"/>
  <c r="Z263" i="14"/>
  <c r="Y263" i="14"/>
  <c r="X263" i="14"/>
  <c r="W263" i="14"/>
  <c r="V263" i="14"/>
  <c r="U263" i="14"/>
  <c r="T263" i="14"/>
  <c r="S263" i="14"/>
  <c r="R263" i="14"/>
  <c r="AD262" i="14"/>
  <c r="AD261" i="14"/>
  <c r="AC260" i="14"/>
  <c r="AB260" i="14"/>
  <c r="AA260" i="14"/>
  <c r="Z260" i="14"/>
  <c r="Y260" i="14"/>
  <c r="X260" i="14"/>
  <c r="W260" i="14"/>
  <c r="V260" i="14"/>
  <c r="U260" i="14"/>
  <c r="T260" i="14"/>
  <c r="S260" i="14"/>
  <c r="R260" i="14"/>
  <c r="AD259" i="14"/>
  <c r="AD258" i="14"/>
  <c r="AD257" i="14"/>
  <c r="AD256" i="14"/>
  <c r="AD255" i="14"/>
  <c r="AD254" i="14"/>
  <c r="AC253" i="14"/>
  <c r="AB253" i="14"/>
  <c r="AA253" i="14"/>
  <c r="Z253" i="14"/>
  <c r="Y253" i="14"/>
  <c r="X253" i="14"/>
  <c r="W253" i="14"/>
  <c r="V253" i="14"/>
  <c r="U253" i="14"/>
  <c r="T253" i="14"/>
  <c r="S253" i="14"/>
  <c r="R253" i="14"/>
  <c r="AD252" i="14"/>
  <c r="AD251" i="14" s="1"/>
  <c r="AC251" i="14"/>
  <c r="AB251" i="14"/>
  <c r="AA251" i="14"/>
  <c r="Z251" i="14"/>
  <c r="Y251" i="14"/>
  <c r="X251" i="14"/>
  <c r="W251" i="14"/>
  <c r="V251" i="14"/>
  <c r="U251" i="14"/>
  <c r="T251" i="14"/>
  <c r="S251" i="14"/>
  <c r="R251" i="14"/>
  <c r="AD250" i="14"/>
  <c r="AD249" i="14"/>
  <c r="AC248" i="14"/>
  <c r="AB248" i="14"/>
  <c r="AA248" i="14"/>
  <c r="Z248" i="14"/>
  <c r="Y248" i="14"/>
  <c r="X248" i="14"/>
  <c r="W248" i="14"/>
  <c r="V248" i="14"/>
  <c r="U248" i="14"/>
  <c r="T248" i="14"/>
  <c r="S248" i="14"/>
  <c r="R248" i="14"/>
  <c r="AD247" i="14"/>
  <c r="AD246" i="14"/>
  <c r="AD245" i="14"/>
  <c r="AC244" i="14"/>
  <c r="AB244" i="14"/>
  <c r="AA244" i="14"/>
  <c r="Z244" i="14"/>
  <c r="Y244" i="14"/>
  <c r="X244" i="14"/>
  <c r="W244" i="14"/>
  <c r="V244" i="14"/>
  <c r="U244" i="14"/>
  <c r="T244" i="14"/>
  <c r="S244" i="14"/>
  <c r="R244" i="14"/>
  <c r="AD243" i="14"/>
  <c r="AD242" i="14"/>
  <c r="AD241" i="14"/>
  <c r="AD240" i="14"/>
  <c r="AD239" i="14"/>
  <c r="AD238" i="14"/>
  <c r="AD237" i="14"/>
  <c r="AC236" i="14"/>
  <c r="AB236" i="14"/>
  <c r="AA236" i="14"/>
  <c r="Z236" i="14"/>
  <c r="Y236" i="14"/>
  <c r="X236" i="14"/>
  <c r="W236" i="14"/>
  <c r="V236" i="14"/>
  <c r="U236" i="14"/>
  <c r="T236" i="14"/>
  <c r="S236" i="14"/>
  <c r="R236" i="14"/>
  <c r="AD235" i="14"/>
  <c r="AD234" i="14" s="1"/>
  <c r="AC234" i="14"/>
  <c r="AB234" i="14"/>
  <c r="AA234" i="14"/>
  <c r="Z234" i="14"/>
  <c r="Y234" i="14"/>
  <c r="X234" i="14"/>
  <c r="W234" i="14"/>
  <c r="V234" i="14"/>
  <c r="U234" i="14"/>
  <c r="T234" i="14"/>
  <c r="S234" i="14"/>
  <c r="R234" i="14"/>
  <c r="AD233" i="14"/>
  <c r="AD232" i="14"/>
  <c r="AC231" i="14"/>
  <c r="AB231" i="14"/>
  <c r="AA231" i="14"/>
  <c r="Z231" i="14"/>
  <c r="Y231" i="14"/>
  <c r="X231" i="14"/>
  <c r="W231" i="14"/>
  <c r="V231" i="14"/>
  <c r="U231" i="14"/>
  <c r="T231" i="14"/>
  <c r="S231" i="14"/>
  <c r="R231" i="14"/>
  <c r="AD224" i="14"/>
  <c r="AD223" i="14" s="1"/>
  <c r="AC223" i="14"/>
  <c r="AB223" i="14"/>
  <c r="AA223" i="14"/>
  <c r="Z223" i="14"/>
  <c r="Y223" i="14"/>
  <c r="X223" i="14"/>
  <c r="W223" i="14"/>
  <c r="V223" i="14"/>
  <c r="U223" i="14"/>
  <c r="T223" i="14"/>
  <c r="S223" i="14"/>
  <c r="R223" i="14"/>
  <c r="AD222" i="14"/>
  <c r="AD221" i="14"/>
  <c r="AD220" i="14"/>
  <c r="AD219" i="14"/>
  <c r="AC218" i="14"/>
  <c r="AB218" i="14"/>
  <c r="AA218" i="14"/>
  <c r="Z218" i="14"/>
  <c r="Y218" i="14"/>
  <c r="X218" i="14"/>
  <c r="W218" i="14"/>
  <c r="V218" i="14"/>
  <c r="U218" i="14"/>
  <c r="T218" i="14"/>
  <c r="S218" i="14"/>
  <c r="R218" i="14"/>
  <c r="AD217" i="14"/>
  <c r="AD216" i="14"/>
  <c r="AD215" i="14"/>
  <c r="AD214" i="14"/>
  <c r="AC213" i="14"/>
  <c r="AB213" i="14"/>
  <c r="AA213" i="14"/>
  <c r="Z213" i="14"/>
  <c r="Y213" i="14"/>
  <c r="X213" i="14"/>
  <c r="W213" i="14"/>
  <c r="V213" i="14"/>
  <c r="U213" i="14"/>
  <c r="T213" i="14"/>
  <c r="S213" i="14"/>
  <c r="R213" i="14"/>
  <c r="AD212" i="14"/>
  <c r="AD211" i="14"/>
  <c r="AD210" i="14"/>
  <c r="AC209" i="14"/>
  <c r="AB209" i="14"/>
  <c r="AA209" i="14"/>
  <c r="Z209" i="14"/>
  <c r="Y209" i="14"/>
  <c r="X209" i="14"/>
  <c r="W209" i="14"/>
  <c r="V209" i="14"/>
  <c r="U209" i="14"/>
  <c r="T209" i="14"/>
  <c r="S209" i="14"/>
  <c r="R209" i="14"/>
  <c r="AD208" i="14"/>
  <c r="AD207" i="14" s="1"/>
  <c r="AC207" i="14"/>
  <c r="AB207" i="14"/>
  <c r="AA207" i="14"/>
  <c r="Z207" i="14"/>
  <c r="Y207" i="14"/>
  <c r="X207" i="14"/>
  <c r="W207" i="14"/>
  <c r="V207" i="14"/>
  <c r="U207" i="14"/>
  <c r="T207" i="14"/>
  <c r="S207" i="14"/>
  <c r="R207" i="14"/>
  <c r="AD206" i="14"/>
  <c r="AD205" i="14"/>
  <c r="AD204" i="14"/>
  <c r="AD203" i="14"/>
  <c r="AD202" i="14"/>
  <c r="AD201" i="14"/>
  <c r="AC200" i="14"/>
  <c r="AB200" i="14"/>
  <c r="AA200" i="14"/>
  <c r="Z200" i="14"/>
  <c r="Y200" i="14"/>
  <c r="X200" i="14"/>
  <c r="W200" i="14"/>
  <c r="V200" i="14"/>
  <c r="U200" i="14"/>
  <c r="T200" i="14"/>
  <c r="S200" i="14"/>
  <c r="R200" i="14"/>
  <c r="AD199" i="14"/>
  <c r="AD198" i="14"/>
  <c r="AD197" i="14"/>
  <c r="AD196" i="14"/>
  <c r="AD195" i="14"/>
  <c r="AD194" i="14"/>
  <c r="AD193" i="14"/>
  <c r="AD192" i="14"/>
  <c r="AD191" i="14"/>
  <c r="AC190" i="14"/>
  <c r="AB190" i="14"/>
  <c r="AA190" i="14"/>
  <c r="Z190" i="14"/>
  <c r="Y190" i="14"/>
  <c r="X190" i="14"/>
  <c r="W190" i="14"/>
  <c r="V190" i="14"/>
  <c r="U190" i="14"/>
  <c r="T190" i="14"/>
  <c r="S190" i="14"/>
  <c r="R190" i="14"/>
  <c r="AD189" i="14"/>
  <c r="AD188" i="14"/>
  <c r="AC187" i="14"/>
  <c r="AB187" i="14"/>
  <c r="AA187" i="14"/>
  <c r="Z187" i="14"/>
  <c r="Y187" i="14"/>
  <c r="X187" i="14"/>
  <c r="W187" i="14"/>
  <c r="V187" i="14"/>
  <c r="U187" i="14"/>
  <c r="T187" i="14"/>
  <c r="S187" i="14"/>
  <c r="R187" i="14"/>
  <c r="AD186" i="14"/>
  <c r="AD185" i="14"/>
  <c r="AD184" i="14"/>
  <c r="AD183" i="14" s="1"/>
  <c r="AC183" i="14"/>
  <c r="AB183" i="14"/>
  <c r="AA183" i="14"/>
  <c r="Z183" i="14"/>
  <c r="Y183" i="14"/>
  <c r="X183" i="14"/>
  <c r="W183" i="14"/>
  <c r="V183" i="14"/>
  <c r="U183" i="14"/>
  <c r="T183" i="14"/>
  <c r="S183" i="14"/>
  <c r="R183" i="14"/>
  <c r="AD182" i="14"/>
  <c r="AD181" i="14"/>
  <c r="AD180" i="14"/>
  <c r="AD179" i="14"/>
  <c r="AD178" i="14"/>
  <c r="AD177" i="14" s="1"/>
  <c r="AC177" i="14"/>
  <c r="AB177" i="14"/>
  <c r="AA177" i="14"/>
  <c r="Z177" i="14"/>
  <c r="Y177" i="14"/>
  <c r="X177" i="14"/>
  <c r="W177" i="14"/>
  <c r="V177" i="14"/>
  <c r="U177" i="14"/>
  <c r="T177" i="14"/>
  <c r="S177" i="14"/>
  <c r="R177" i="14"/>
  <c r="AD176" i="14"/>
  <c r="AD175" i="14"/>
  <c r="AC174" i="14"/>
  <c r="AB174" i="14"/>
  <c r="AA174" i="14"/>
  <c r="Z174" i="14"/>
  <c r="Y174" i="14"/>
  <c r="X174" i="14"/>
  <c r="W174" i="14"/>
  <c r="V174" i="14"/>
  <c r="U174" i="14"/>
  <c r="T174" i="14"/>
  <c r="S174" i="14"/>
  <c r="R174" i="14"/>
  <c r="AD173" i="14"/>
  <c r="AD172" i="14"/>
  <c r="AD171" i="14"/>
  <c r="AC170" i="14"/>
  <c r="AB170" i="14"/>
  <c r="AA170" i="14"/>
  <c r="Z170" i="14"/>
  <c r="Y170" i="14"/>
  <c r="X170" i="14"/>
  <c r="W170" i="14"/>
  <c r="V170" i="14"/>
  <c r="U170" i="14"/>
  <c r="T170" i="14"/>
  <c r="S170" i="14"/>
  <c r="R170" i="14"/>
  <c r="AD169" i="14"/>
  <c r="AD168" i="14"/>
  <c r="AD167" i="14"/>
  <c r="AD166" i="14"/>
  <c r="AD165" i="14"/>
  <c r="AD164" i="14"/>
  <c r="AD163" i="14"/>
  <c r="AC162" i="14"/>
  <c r="AB162" i="14"/>
  <c r="AA162" i="14"/>
  <c r="Z162" i="14"/>
  <c r="Y162" i="14"/>
  <c r="X162" i="14"/>
  <c r="W162" i="14"/>
  <c r="V162" i="14"/>
  <c r="U162" i="14"/>
  <c r="T162" i="14"/>
  <c r="S162" i="14"/>
  <c r="R162" i="14"/>
  <c r="AD161" i="14"/>
  <c r="AD160" i="14" s="1"/>
  <c r="AC160" i="14"/>
  <c r="AB160" i="14"/>
  <c r="AA160" i="14"/>
  <c r="Z160" i="14"/>
  <c r="Y160" i="14"/>
  <c r="X160" i="14"/>
  <c r="W160" i="14"/>
  <c r="V160" i="14"/>
  <c r="U160" i="14"/>
  <c r="T160" i="14"/>
  <c r="S160" i="14"/>
  <c r="R160" i="14"/>
  <c r="AD159" i="14"/>
  <c r="AD158" i="14"/>
  <c r="AC157" i="14"/>
  <c r="AB157" i="14"/>
  <c r="AA157" i="14"/>
  <c r="Z157" i="14"/>
  <c r="Y157" i="14"/>
  <c r="X157" i="14"/>
  <c r="W157" i="14"/>
  <c r="V157" i="14"/>
  <c r="U157" i="14"/>
  <c r="T157" i="14"/>
  <c r="S157" i="14"/>
  <c r="R157" i="14"/>
  <c r="AD150" i="14"/>
  <c r="AD149" i="14"/>
  <c r="AD148" i="14"/>
  <c r="AD147" i="14"/>
  <c r="AC146" i="14"/>
  <c r="AB146" i="14"/>
  <c r="AA146" i="14"/>
  <c r="Z146" i="14"/>
  <c r="Y146" i="14"/>
  <c r="X146" i="14"/>
  <c r="W146" i="14"/>
  <c r="V146" i="14"/>
  <c r="U146" i="14"/>
  <c r="T146" i="14"/>
  <c r="S146" i="14"/>
  <c r="R146" i="14"/>
  <c r="AD145" i="14"/>
  <c r="AD144" i="14"/>
  <c r="AD143" i="14"/>
  <c r="AD142" i="14"/>
  <c r="AC141" i="14"/>
  <c r="AB141" i="14"/>
  <c r="AA141" i="14"/>
  <c r="Z141" i="14"/>
  <c r="Y141" i="14"/>
  <c r="X141" i="14"/>
  <c r="W141" i="14"/>
  <c r="V141" i="14"/>
  <c r="U141" i="14"/>
  <c r="T141" i="14"/>
  <c r="S141" i="14"/>
  <c r="R141" i="14"/>
  <c r="AD140" i="14"/>
  <c r="AD139" i="14"/>
  <c r="AD138" i="14"/>
  <c r="AC137" i="14"/>
  <c r="AB137" i="14"/>
  <c r="AA137" i="14"/>
  <c r="Z137" i="14"/>
  <c r="Y137" i="14"/>
  <c r="X137" i="14"/>
  <c r="W137" i="14"/>
  <c r="V137" i="14"/>
  <c r="U137" i="14"/>
  <c r="T137" i="14"/>
  <c r="S137" i="14"/>
  <c r="R137" i="14"/>
  <c r="AD136" i="14"/>
  <c r="AD135" i="14" s="1"/>
  <c r="AC135" i="14"/>
  <c r="AB135" i="14"/>
  <c r="AA135" i="14"/>
  <c r="Z135" i="14"/>
  <c r="Y135" i="14"/>
  <c r="X135" i="14"/>
  <c r="W135" i="14"/>
  <c r="V135" i="14"/>
  <c r="U135" i="14"/>
  <c r="T135" i="14"/>
  <c r="S135" i="14"/>
  <c r="R135" i="14"/>
  <c r="AD134" i="14"/>
  <c r="AD133" i="14"/>
  <c r="AD132" i="14"/>
  <c r="AD131" i="14"/>
  <c r="AD130" i="14"/>
  <c r="AD129" i="14"/>
  <c r="AC128" i="14"/>
  <c r="AB128" i="14"/>
  <c r="AA128" i="14"/>
  <c r="Z128" i="14"/>
  <c r="Y128" i="14"/>
  <c r="X128" i="14"/>
  <c r="W128" i="14"/>
  <c r="V128" i="14"/>
  <c r="U128" i="14"/>
  <c r="T128" i="14"/>
  <c r="S128" i="14"/>
  <c r="R128" i="14"/>
  <c r="AD127" i="14"/>
  <c r="AD126" i="14"/>
  <c r="AC125" i="14"/>
  <c r="AB125" i="14"/>
  <c r="AA125" i="14"/>
  <c r="Z125" i="14"/>
  <c r="Y125" i="14"/>
  <c r="X125" i="14"/>
  <c r="W125" i="14"/>
  <c r="V125" i="14"/>
  <c r="U125" i="14"/>
  <c r="T125" i="14"/>
  <c r="S125" i="14"/>
  <c r="R125" i="14"/>
  <c r="AD124" i="14"/>
  <c r="AD123" i="14" s="1"/>
  <c r="AC123" i="14"/>
  <c r="AB123" i="14"/>
  <c r="AA123" i="14"/>
  <c r="Z123" i="14"/>
  <c r="Y123" i="14"/>
  <c r="X123" i="14"/>
  <c r="W123" i="14"/>
  <c r="V123" i="14"/>
  <c r="U123" i="14"/>
  <c r="T123" i="14"/>
  <c r="S123" i="14"/>
  <c r="R123" i="14"/>
  <c r="AD122" i="14"/>
  <c r="AD121" i="14" s="1"/>
  <c r="AC121" i="14"/>
  <c r="AB121" i="14"/>
  <c r="AA121" i="14"/>
  <c r="Z121" i="14"/>
  <c r="Y121" i="14"/>
  <c r="X121" i="14"/>
  <c r="W121" i="14"/>
  <c r="V121" i="14"/>
  <c r="U121" i="14"/>
  <c r="T121" i="14"/>
  <c r="S121" i="14"/>
  <c r="R121" i="14"/>
  <c r="AD120" i="14"/>
  <c r="AD119" i="14"/>
  <c r="AC118" i="14"/>
  <c r="AB118" i="14"/>
  <c r="AA118" i="14"/>
  <c r="Z118" i="14"/>
  <c r="Y118" i="14"/>
  <c r="X118" i="14"/>
  <c r="W118" i="14"/>
  <c r="V118" i="14"/>
  <c r="U118" i="14"/>
  <c r="T118" i="14"/>
  <c r="S118" i="14"/>
  <c r="R118" i="14"/>
  <c r="AD117" i="14"/>
  <c r="AD116" i="14"/>
  <c r="AD115" i="14"/>
  <c r="AC114" i="14"/>
  <c r="AB114" i="14"/>
  <c r="AA114" i="14"/>
  <c r="Z114" i="14"/>
  <c r="Y114" i="14"/>
  <c r="X114" i="14"/>
  <c r="W114" i="14"/>
  <c r="V114" i="14"/>
  <c r="U114" i="14"/>
  <c r="T114" i="14"/>
  <c r="S114" i="14"/>
  <c r="R114" i="14"/>
  <c r="AD113" i="14"/>
  <c r="AD112" i="14"/>
  <c r="AD111" i="14"/>
  <c r="AD110" i="14"/>
  <c r="AD109" i="14"/>
  <c r="AD108" i="14"/>
  <c r="AD107" i="14"/>
  <c r="AC106" i="14"/>
  <c r="AB106" i="14"/>
  <c r="AA106" i="14"/>
  <c r="Z106" i="14"/>
  <c r="Y106" i="14"/>
  <c r="X106" i="14"/>
  <c r="W106" i="14"/>
  <c r="V106" i="14"/>
  <c r="U106" i="14"/>
  <c r="T106" i="14"/>
  <c r="S106" i="14"/>
  <c r="R106" i="14"/>
  <c r="AD105" i="14"/>
  <c r="AD104" i="14"/>
  <c r="AC103" i="14"/>
  <c r="AB103" i="14"/>
  <c r="AA103" i="14"/>
  <c r="Z103" i="14"/>
  <c r="Y103" i="14"/>
  <c r="X103" i="14"/>
  <c r="W103" i="14"/>
  <c r="V103" i="14"/>
  <c r="U103" i="14"/>
  <c r="T103" i="14"/>
  <c r="S103" i="14"/>
  <c r="R103" i="14"/>
  <c r="AD102" i="14"/>
  <c r="AD101" i="14"/>
  <c r="AC100" i="14"/>
  <c r="AB100" i="14"/>
  <c r="AA100" i="14"/>
  <c r="Z100" i="14"/>
  <c r="Y100" i="14"/>
  <c r="X100" i="14"/>
  <c r="W100" i="14"/>
  <c r="V100" i="14"/>
  <c r="U100" i="14"/>
  <c r="T100" i="14"/>
  <c r="S100" i="14"/>
  <c r="R100" i="14"/>
  <c r="AD98" i="14"/>
  <c r="AB98" i="14"/>
  <c r="S98" i="14"/>
  <c r="AD93" i="14"/>
  <c r="AD92" i="14" s="1"/>
  <c r="AC92" i="14"/>
  <c r="AB92" i="14"/>
  <c r="AA92" i="14"/>
  <c r="Z92" i="14"/>
  <c r="Y92" i="14"/>
  <c r="X92" i="14"/>
  <c r="W92" i="14"/>
  <c r="V92" i="14"/>
  <c r="U92" i="14"/>
  <c r="T92" i="14"/>
  <c r="S92" i="14"/>
  <c r="R92" i="14"/>
  <c r="AD91" i="14"/>
  <c r="AD90" i="14"/>
  <c r="AD89" i="14"/>
  <c r="AC88" i="14"/>
  <c r="AB88" i="14"/>
  <c r="AA88" i="14"/>
  <c r="Z88" i="14"/>
  <c r="Y88" i="14"/>
  <c r="X88" i="14"/>
  <c r="W88" i="14"/>
  <c r="V88" i="14"/>
  <c r="U88" i="14"/>
  <c r="T88" i="14"/>
  <c r="S88" i="14"/>
  <c r="R88" i="14"/>
  <c r="AD87" i="14"/>
  <c r="AD86" i="14"/>
  <c r="AD85" i="14"/>
  <c r="AC84" i="14"/>
  <c r="AB84" i="14"/>
  <c r="AA84" i="14"/>
  <c r="Z84" i="14"/>
  <c r="Y84" i="14"/>
  <c r="X84" i="14"/>
  <c r="W84" i="14"/>
  <c r="V84" i="14"/>
  <c r="U84" i="14"/>
  <c r="T84" i="14"/>
  <c r="S84" i="14"/>
  <c r="R84" i="14"/>
  <c r="AD83" i="14"/>
  <c r="AD82" i="14"/>
  <c r="AD81" i="14"/>
  <c r="AD80" i="14"/>
  <c r="AD79" i="14"/>
  <c r="AD78" i="14"/>
  <c r="AC77" i="14"/>
  <c r="AB77" i="14"/>
  <c r="AA77" i="14"/>
  <c r="Z77" i="14"/>
  <c r="Y77" i="14"/>
  <c r="X77" i="14"/>
  <c r="W77" i="14"/>
  <c r="V77" i="14"/>
  <c r="U77" i="14"/>
  <c r="T77" i="14"/>
  <c r="S77" i="14"/>
  <c r="R77" i="14"/>
  <c r="AD76" i="14"/>
  <c r="AD75" i="14"/>
  <c r="AD74" i="14"/>
  <c r="AD73" i="14"/>
  <c r="AC72" i="14"/>
  <c r="AB72" i="14"/>
  <c r="AA72" i="14"/>
  <c r="Z72" i="14"/>
  <c r="Y72" i="14"/>
  <c r="X72" i="14"/>
  <c r="W72" i="14"/>
  <c r="V72" i="14"/>
  <c r="U72" i="14"/>
  <c r="T72" i="14"/>
  <c r="S72" i="14"/>
  <c r="R72" i="14"/>
  <c r="AD71" i="14"/>
  <c r="AD70" i="14"/>
  <c r="AD69" i="14"/>
  <c r="AD68" i="14"/>
  <c r="AC67" i="14"/>
  <c r="AB67" i="14"/>
  <c r="AA67" i="14"/>
  <c r="Z67" i="14"/>
  <c r="Y67" i="14"/>
  <c r="X67" i="14"/>
  <c r="W67" i="14"/>
  <c r="V67" i="14"/>
  <c r="U67" i="14"/>
  <c r="T67" i="14"/>
  <c r="S67" i="14"/>
  <c r="R67" i="14"/>
  <c r="AD66" i="14"/>
  <c r="AD65" i="14"/>
  <c r="AC64" i="14"/>
  <c r="AB64" i="14"/>
  <c r="AA64" i="14"/>
  <c r="Z64" i="14"/>
  <c r="Y64" i="14"/>
  <c r="X64" i="14"/>
  <c r="W64" i="14"/>
  <c r="V64" i="14"/>
  <c r="U64" i="14"/>
  <c r="T64" i="14"/>
  <c r="S64" i="14"/>
  <c r="R64" i="14"/>
  <c r="AD63" i="14"/>
  <c r="AD62" i="14"/>
  <c r="AC61" i="14"/>
  <c r="AB61" i="14"/>
  <c r="AA61" i="14"/>
  <c r="Z61" i="14"/>
  <c r="Y61" i="14"/>
  <c r="X61" i="14"/>
  <c r="W61" i="14"/>
  <c r="V61" i="14"/>
  <c r="U61" i="14"/>
  <c r="T61" i="14"/>
  <c r="S61" i="14"/>
  <c r="R61" i="14"/>
  <c r="AD60" i="14"/>
  <c r="AD59" i="14" s="1"/>
  <c r="AC59" i="14"/>
  <c r="AB59" i="14"/>
  <c r="AA59" i="14"/>
  <c r="Z59" i="14"/>
  <c r="Y59" i="14"/>
  <c r="X59" i="14"/>
  <c r="W59" i="14"/>
  <c r="V59" i="14"/>
  <c r="U59" i="14"/>
  <c r="T59" i="14"/>
  <c r="S59" i="14"/>
  <c r="R59" i="14"/>
  <c r="AD58" i="14"/>
  <c r="AD57" i="14"/>
  <c r="AC56" i="14"/>
  <c r="AB56" i="14"/>
  <c r="AA56" i="14"/>
  <c r="Z56" i="14"/>
  <c r="Y56" i="14"/>
  <c r="X56" i="14"/>
  <c r="W56" i="14"/>
  <c r="V56" i="14"/>
  <c r="U56" i="14"/>
  <c r="T56" i="14"/>
  <c r="S56" i="14"/>
  <c r="R56" i="14"/>
  <c r="AD53" i="14"/>
  <c r="AD52" i="14" s="1"/>
  <c r="AC52" i="14"/>
  <c r="AB52" i="14"/>
  <c r="AA52" i="14"/>
  <c r="Z52" i="14"/>
  <c r="Y52" i="14"/>
  <c r="X52" i="14"/>
  <c r="W52" i="14"/>
  <c r="V52" i="14"/>
  <c r="U52" i="14"/>
  <c r="T52" i="14"/>
  <c r="S52" i="14"/>
  <c r="R52" i="14"/>
  <c r="AD51" i="14"/>
  <c r="AD50" i="14"/>
  <c r="AD49" i="14"/>
  <c r="AD48" i="14"/>
  <c r="AD47" i="14"/>
  <c r="AD46" i="14"/>
  <c r="AD45" i="14"/>
  <c r="AD44" i="14"/>
  <c r="AC43" i="14"/>
  <c r="AB43" i="14"/>
  <c r="AA43" i="14"/>
  <c r="Z43" i="14"/>
  <c r="Y43" i="14"/>
  <c r="X43" i="14"/>
  <c r="W43" i="14"/>
  <c r="V43" i="14"/>
  <c r="U43" i="14"/>
  <c r="T43" i="14"/>
  <c r="S43" i="14"/>
  <c r="R43" i="14"/>
  <c r="AD42" i="14"/>
  <c r="AD41" i="14"/>
  <c r="AC40" i="14"/>
  <c r="AB40" i="14"/>
  <c r="AA40" i="14"/>
  <c r="Z40" i="14"/>
  <c r="Y40" i="14"/>
  <c r="X40" i="14"/>
  <c r="W40" i="14"/>
  <c r="V40" i="14"/>
  <c r="U40" i="14"/>
  <c r="T40" i="14"/>
  <c r="S40" i="14"/>
  <c r="R40" i="14"/>
  <c r="AD39" i="14"/>
  <c r="AD38" i="14"/>
  <c r="AD37" i="14"/>
  <c r="AC36" i="14"/>
  <c r="AB36" i="14"/>
  <c r="AA36" i="14"/>
  <c r="Z36" i="14"/>
  <c r="Y36" i="14"/>
  <c r="X36" i="14"/>
  <c r="W36" i="14"/>
  <c r="V36" i="14"/>
  <c r="U36" i="14"/>
  <c r="T36" i="14"/>
  <c r="S36" i="14"/>
  <c r="R36" i="14"/>
  <c r="AD33" i="14"/>
  <c r="AA33" i="14"/>
  <c r="W33" i="14"/>
  <c r="AC26" i="14"/>
  <c r="AB26" i="14"/>
  <c r="AA26" i="14"/>
  <c r="Z26" i="14"/>
  <c r="Y26" i="14"/>
  <c r="X26" i="14"/>
  <c r="W26" i="14"/>
  <c r="V26" i="14"/>
  <c r="U26" i="14"/>
  <c r="T26" i="14"/>
  <c r="S26" i="14"/>
  <c r="R26" i="14"/>
  <c r="AD24" i="14"/>
  <c r="AC20" i="14"/>
  <c r="AB20" i="14"/>
  <c r="AA20" i="14"/>
  <c r="Z20" i="14"/>
  <c r="Y20" i="14"/>
  <c r="X20" i="14"/>
  <c r="W20" i="14"/>
  <c r="V20" i="14"/>
  <c r="U20" i="14"/>
  <c r="T20" i="14"/>
  <c r="S20" i="14"/>
  <c r="R20" i="14"/>
  <c r="AC17" i="14"/>
  <c r="AB17" i="14"/>
  <c r="AA17" i="14"/>
  <c r="Z17" i="14"/>
  <c r="Y17" i="14"/>
  <c r="X17" i="14"/>
  <c r="W17" i="14"/>
  <c r="V17" i="14"/>
  <c r="U17" i="14"/>
  <c r="T17" i="14"/>
  <c r="S17" i="14"/>
  <c r="R17" i="14"/>
  <c r="AC15" i="14"/>
  <c r="AB15" i="14"/>
  <c r="AA15" i="14"/>
  <c r="Z15" i="14"/>
  <c r="Y15" i="14"/>
  <c r="X15" i="14"/>
  <c r="W15" i="14"/>
  <c r="V15" i="14"/>
  <c r="U15" i="14"/>
  <c r="T15" i="14"/>
  <c r="S15" i="14"/>
  <c r="R15" i="14"/>
  <c r="AC13" i="14"/>
  <c r="AB13" i="14"/>
  <c r="AA13" i="14"/>
  <c r="Z13" i="14"/>
  <c r="Y13" i="14"/>
  <c r="X13" i="14"/>
  <c r="W13" i="14"/>
  <c r="V13" i="14"/>
  <c r="U13" i="14"/>
  <c r="T13" i="14"/>
  <c r="S13" i="14"/>
  <c r="R13" i="14"/>
  <c r="AC10" i="14"/>
  <c r="AB10" i="14"/>
  <c r="AA10" i="14"/>
  <c r="Z10" i="14"/>
  <c r="Y10" i="14"/>
  <c r="X10" i="14"/>
  <c r="W10" i="14"/>
  <c r="V10" i="14"/>
  <c r="U10" i="14"/>
  <c r="T10" i="14"/>
  <c r="S10" i="14"/>
  <c r="R10" i="14"/>
  <c r="AD7" i="14"/>
  <c r="AD10" i="14" s="1"/>
  <c r="AC98" i="14"/>
  <c r="AB33" i="14"/>
  <c r="AA98" i="14"/>
  <c r="Z33" i="14"/>
  <c r="X33" i="14"/>
  <c r="W98" i="14"/>
  <c r="U98" i="14"/>
  <c r="S33" i="14"/>
  <c r="P342" i="14"/>
  <c r="P341" i="14"/>
  <c r="E340" i="14"/>
  <c r="E21" i="14" s="1"/>
  <c r="F340" i="14"/>
  <c r="F21" i="14" s="1"/>
  <c r="G340" i="14"/>
  <c r="G21" i="14" s="1"/>
  <c r="H340" i="14"/>
  <c r="H21" i="14" s="1"/>
  <c r="I340" i="14"/>
  <c r="I21" i="14" s="1"/>
  <c r="J340" i="14"/>
  <c r="J21" i="14" s="1"/>
  <c r="K340" i="14"/>
  <c r="K21" i="14" s="1"/>
  <c r="L340" i="14"/>
  <c r="L21" i="14" s="1"/>
  <c r="M340" i="14"/>
  <c r="M21" i="14" s="1"/>
  <c r="N340" i="14"/>
  <c r="N21" i="14" s="1"/>
  <c r="O340" i="14"/>
  <c r="O21" i="14" s="1"/>
  <c r="P331" i="14"/>
  <c r="P332" i="14"/>
  <c r="P333" i="14"/>
  <c r="P334" i="14"/>
  <c r="P335" i="14"/>
  <c r="P339" i="14"/>
  <c r="P338" i="14"/>
  <c r="P337" i="14"/>
  <c r="P336" i="14"/>
  <c r="P330" i="14"/>
  <c r="P329" i="14"/>
  <c r="P328" i="14"/>
  <c r="P327" i="14"/>
  <c r="E326" i="14"/>
  <c r="E22" i="14" s="1"/>
  <c r="F326" i="14"/>
  <c r="F22" i="14" s="1"/>
  <c r="G326" i="14"/>
  <c r="G22" i="14" s="1"/>
  <c r="H326" i="14"/>
  <c r="H22" i="14" s="1"/>
  <c r="I326" i="14"/>
  <c r="I22" i="14" s="1"/>
  <c r="J326" i="14"/>
  <c r="J22" i="14" s="1"/>
  <c r="K326" i="14"/>
  <c r="K22" i="14" s="1"/>
  <c r="L326" i="14"/>
  <c r="L22" i="14" s="1"/>
  <c r="M326" i="14"/>
  <c r="M22" i="14" s="1"/>
  <c r="N326" i="14"/>
  <c r="N22" i="14" s="1"/>
  <c r="O326" i="14"/>
  <c r="O22" i="14" s="1"/>
  <c r="P319" i="14"/>
  <c r="P318" i="14"/>
  <c r="P317" i="14"/>
  <c r="P316" i="14"/>
  <c r="P314" i="14"/>
  <c r="P313" i="14"/>
  <c r="P312" i="14"/>
  <c r="P310" i="14"/>
  <c r="P309" i="14"/>
  <c r="P308" i="14"/>
  <c r="P307" i="14"/>
  <c r="P306" i="14"/>
  <c r="P305" i="14"/>
  <c r="P304" i="14"/>
  <c r="P303" i="14"/>
  <c r="P302" i="14"/>
  <c r="P301" i="14"/>
  <c r="P299" i="14"/>
  <c r="P298" i="14"/>
  <c r="P297" i="14"/>
  <c r="P295" i="14"/>
  <c r="P294" i="14"/>
  <c r="P293" i="14"/>
  <c r="P292" i="14"/>
  <c r="P291" i="14"/>
  <c r="P290" i="14"/>
  <c r="P289" i="14"/>
  <c r="P288" i="14"/>
  <c r="P286" i="14"/>
  <c r="P285" i="14"/>
  <c r="P284" i="14"/>
  <c r="P283" i="14"/>
  <c r="P282" i="14"/>
  <c r="P281" i="14"/>
  <c r="P280" i="14"/>
  <c r="P278" i="14"/>
  <c r="P277" i="14"/>
  <c r="P276" i="14"/>
  <c r="P275" i="14"/>
  <c r="P274" i="14"/>
  <c r="P272" i="14"/>
  <c r="P271" i="14"/>
  <c r="P270" i="14"/>
  <c r="P269" i="14"/>
  <c r="P267" i="14"/>
  <c r="P266" i="14"/>
  <c r="P265" i="14"/>
  <c r="P264" i="14"/>
  <c r="P262" i="14"/>
  <c r="P261" i="14"/>
  <c r="P259" i="14"/>
  <c r="P258" i="14"/>
  <c r="P257" i="14"/>
  <c r="P256" i="14"/>
  <c r="P255" i="14"/>
  <c r="P254" i="14"/>
  <c r="P252" i="14"/>
  <c r="P250" i="14"/>
  <c r="P249" i="14"/>
  <c r="P247" i="14"/>
  <c r="P246" i="14"/>
  <c r="P245" i="14"/>
  <c r="P243" i="14"/>
  <c r="P242" i="14"/>
  <c r="P241" i="14"/>
  <c r="P240" i="14"/>
  <c r="P239" i="14"/>
  <c r="P238" i="14"/>
  <c r="P237" i="14"/>
  <c r="P235" i="14"/>
  <c r="P234" i="14" s="1"/>
  <c r="P233" i="14"/>
  <c r="P232" i="14"/>
  <c r="P251" i="14"/>
  <c r="E231" i="14"/>
  <c r="F231" i="14"/>
  <c r="G231" i="14"/>
  <c r="H231" i="14"/>
  <c r="I231" i="14"/>
  <c r="J231" i="14"/>
  <c r="K231" i="14"/>
  <c r="L231" i="14"/>
  <c r="M231" i="14"/>
  <c r="N231" i="14"/>
  <c r="O231" i="14"/>
  <c r="E234" i="14"/>
  <c r="F234" i="14"/>
  <c r="G234" i="14"/>
  <c r="H234" i="14"/>
  <c r="I234" i="14"/>
  <c r="J234" i="14"/>
  <c r="K234" i="14"/>
  <c r="L234" i="14"/>
  <c r="M234" i="14"/>
  <c r="N234" i="14"/>
  <c r="O234" i="14"/>
  <c r="E236" i="14"/>
  <c r="F236" i="14"/>
  <c r="G236" i="14"/>
  <c r="H236" i="14"/>
  <c r="I236" i="14"/>
  <c r="J236" i="14"/>
  <c r="K236" i="14"/>
  <c r="L236" i="14"/>
  <c r="M236" i="14"/>
  <c r="N236" i="14"/>
  <c r="O236" i="14"/>
  <c r="E244" i="14"/>
  <c r="F244" i="14"/>
  <c r="G244" i="14"/>
  <c r="H244" i="14"/>
  <c r="I244" i="14"/>
  <c r="J244" i="14"/>
  <c r="K244" i="14"/>
  <c r="L244" i="14"/>
  <c r="M244" i="14"/>
  <c r="N244" i="14"/>
  <c r="O244" i="14"/>
  <c r="E248" i="14"/>
  <c r="F248" i="14"/>
  <c r="G248" i="14"/>
  <c r="H248" i="14"/>
  <c r="I248" i="14"/>
  <c r="J248" i="14"/>
  <c r="K248" i="14"/>
  <c r="L248" i="14"/>
  <c r="M248" i="14"/>
  <c r="N248" i="14"/>
  <c r="O248" i="14"/>
  <c r="E251" i="14"/>
  <c r="F251" i="14"/>
  <c r="G251" i="14"/>
  <c r="H251" i="14"/>
  <c r="I251" i="14"/>
  <c r="J251" i="14"/>
  <c r="K251" i="14"/>
  <c r="L251" i="14"/>
  <c r="M251" i="14"/>
  <c r="N251" i="14"/>
  <c r="O251" i="14"/>
  <c r="E253" i="14"/>
  <c r="F253" i="14"/>
  <c r="G253" i="14"/>
  <c r="H253" i="14"/>
  <c r="I253" i="14"/>
  <c r="J253" i="14"/>
  <c r="K253" i="14"/>
  <c r="L253" i="14"/>
  <c r="M253" i="14"/>
  <c r="N253" i="14"/>
  <c r="O253" i="14"/>
  <c r="E260" i="14"/>
  <c r="F260" i="14"/>
  <c r="G260" i="14"/>
  <c r="H260" i="14"/>
  <c r="I260" i="14"/>
  <c r="J260" i="14"/>
  <c r="K260" i="14"/>
  <c r="L260" i="14"/>
  <c r="M260" i="14"/>
  <c r="N260" i="14"/>
  <c r="O260" i="14"/>
  <c r="E263" i="14"/>
  <c r="F263" i="14"/>
  <c r="G263" i="14"/>
  <c r="H263" i="14"/>
  <c r="I263" i="14"/>
  <c r="J263" i="14"/>
  <c r="K263" i="14"/>
  <c r="L263" i="14"/>
  <c r="M263" i="14"/>
  <c r="N263" i="14"/>
  <c r="O263" i="14"/>
  <c r="E268" i="14"/>
  <c r="F268" i="14"/>
  <c r="G268" i="14"/>
  <c r="H268" i="14"/>
  <c r="I268" i="14"/>
  <c r="J268" i="14"/>
  <c r="K268" i="14"/>
  <c r="L268" i="14"/>
  <c r="M268" i="14"/>
  <c r="N268" i="14"/>
  <c r="O268" i="14"/>
  <c r="E273" i="14"/>
  <c r="F273" i="14"/>
  <c r="G273" i="14"/>
  <c r="H273" i="14"/>
  <c r="I273" i="14"/>
  <c r="J273" i="14"/>
  <c r="K273" i="14"/>
  <c r="L273" i="14"/>
  <c r="M273" i="14"/>
  <c r="N273" i="14"/>
  <c r="O273" i="14"/>
  <c r="E279" i="14"/>
  <c r="F279" i="14"/>
  <c r="G279" i="14"/>
  <c r="H279" i="14"/>
  <c r="I279" i="14"/>
  <c r="J279" i="14"/>
  <c r="K279" i="14"/>
  <c r="L279" i="14"/>
  <c r="M279" i="14"/>
  <c r="N279" i="14"/>
  <c r="O279" i="14"/>
  <c r="E287" i="14"/>
  <c r="F287" i="14"/>
  <c r="G287" i="14"/>
  <c r="H287" i="14"/>
  <c r="I287" i="14"/>
  <c r="J287" i="14"/>
  <c r="K287" i="14"/>
  <c r="L287" i="14"/>
  <c r="M287" i="14"/>
  <c r="N287" i="14"/>
  <c r="O287" i="14"/>
  <c r="E296" i="14"/>
  <c r="F296" i="14"/>
  <c r="G296" i="14"/>
  <c r="H296" i="14"/>
  <c r="I296" i="14"/>
  <c r="J296" i="14"/>
  <c r="K296" i="14"/>
  <c r="L296" i="14"/>
  <c r="M296" i="14"/>
  <c r="N296" i="14"/>
  <c r="O296" i="14"/>
  <c r="E300" i="14"/>
  <c r="F300" i="14"/>
  <c r="G300" i="14"/>
  <c r="H300" i="14"/>
  <c r="I300" i="14"/>
  <c r="J300" i="14"/>
  <c r="K300" i="14"/>
  <c r="L300" i="14"/>
  <c r="M300" i="14"/>
  <c r="N300" i="14"/>
  <c r="O300" i="14"/>
  <c r="E311" i="14"/>
  <c r="F311" i="14"/>
  <c r="G311" i="14"/>
  <c r="H311" i="14"/>
  <c r="I311" i="14"/>
  <c r="J311" i="14"/>
  <c r="K311" i="14"/>
  <c r="L311" i="14"/>
  <c r="M311" i="14"/>
  <c r="N311" i="14"/>
  <c r="O311" i="14"/>
  <c r="E315" i="14"/>
  <c r="F315" i="14"/>
  <c r="G315" i="14"/>
  <c r="H315" i="14"/>
  <c r="I315" i="14"/>
  <c r="J315" i="14"/>
  <c r="K315" i="14"/>
  <c r="L315" i="14"/>
  <c r="M315" i="14"/>
  <c r="N315" i="14"/>
  <c r="O315" i="14"/>
  <c r="P224" i="14"/>
  <c r="P223" i="14" s="1"/>
  <c r="P222" i="14"/>
  <c r="P221" i="14"/>
  <c r="P220" i="14"/>
  <c r="P219" i="14"/>
  <c r="P217" i="14"/>
  <c r="P216" i="14"/>
  <c r="P215" i="14"/>
  <c r="P214" i="14"/>
  <c r="P212" i="14"/>
  <c r="P211" i="14"/>
  <c r="P210" i="14"/>
  <c r="P208" i="14"/>
  <c r="P207" i="14" s="1"/>
  <c r="P206" i="14"/>
  <c r="P205" i="14"/>
  <c r="P204" i="14"/>
  <c r="P203" i="14"/>
  <c r="P202" i="14"/>
  <c r="P201" i="14"/>
  <c r="P199" i="14"/>
  <c r="P198" i="14"/>
  <c r="P197" i="14"/>
  <c r="P196" i="14"/>
  <c r="P195" i="14"/>
  <c r="P194" i="14"/>
  <c r="P193" i="14"/>
  <c r="P192" i="14"/>
  <c r="P191" i="14"/>
  <c r="P189" i="14"/>
  <c r="P188" i="14"/>
  <c r="P186" i="14"/>
  <c r="P185" i="14"/>
  <c r="P184" i="14"/>
  <c r="P183" i="14" s="1"/>
  <c r="P182" i="14"/>
  <c r="P181" i="14"/>
  <c r="P180" i="14"/>
  <c r="P179" i="14"/>
  <c r="P178" i="14"/>
  <c r="P177" i="14" s="1"/>
  <c r="P176" i="14"/>
  <c r="P175" i="14"/>
  <c r="P173" i="14"/>
  <c r="P172" i="14"/>
  <c r="P171" i="14"/>
  <c r="P169" i="14"/>
  <c r="P168" i="14"/>
  <c r="P167" i="14"/>
  <c r="P166" i="14"/>
  <c r="P165" i="14"/>
  <c r="P164" i="14"/>
  <c r="P163" i="14"/>
  <c r="P161" i="14"/>
  <c r="P160" i="14" s="1"/>
  <c r="P159" i="14"/>
  <c r="P158" i="14"/>
  <c r="E157" i="14"/>
  <c r="F157" i="14"/>
  <c r="G157" i="14"/>
  <c r="H157" i="14"/>
  <c r="I157" i="14"/>
  <c r="J157" i="14"/>
  <c r="K157" i="14"/>
  <c r="L157" i="14"/>
  <c r="M157" i="14"/>
  <c r="N157" i="14"/>
  <c r="O157" i="14"/>
  <c r="E160" i="14"/>
  <c r="F160" i="14"/>
  <c r="G160" i="14"/>
  <c r="H160" i="14"/>
  <c r="I160" i="14"/>
  <c r="J160" i="14"/>
  <c r="K160" i="14"/>
  <c r="L160" i="14"/>
  <c r="M160" i="14"/>
  <c r="N160" i="14"/>
  <c r="O160" i="14"/>
  <c r="E162" i="14"/>
  <c r="F162" i="14"/>
  <c r="G162" i="14"/>
  <c r="H162" i="14"/>
  <c r="I162" i="14"/>
  <c r="J162" i="14"/>
  <c r="K162" i="14"/>
  <c r="L162" i="14"/>
  <c r="M162" i="14"/>
  <c r="N162" i="14"/>
  <c r="O162" i="14"/>
  <c r="E170" i="14"/>
  <c r="F170" i="14"/>
  <c r="G170" i="14"/>
  <c r="H170" i="14"/>
  <c r="I170" i="14"/>
  <c r="J170" i="14"/>
  <c r="K170" i="14"/>
  <c r="L170" i="14"/>
  <c r="M170" i="14"/>
  <c r="N170" i="14"/>
  <c r="O170" i="14"/>
  <c r="E174" i="14"/>
  <c r="F174" i="14"/>
  <c r="G174" i="14"/>
  <c r="H174" i="14"/>
  <c r="I174" i="14"/>
  <c r="J174" i="14"/>
  <c r="K174" i="14"/>
  <c r="L174" i="14"/>
  <c r="M174" i="14"/>
  <c r="N174" i="14"/>
  <c r="O174" i="14"/>
  <c r="E177" i="14"/>
  <c r="F177" i="14"/>
  <c r="G177" i="14"/>
  <c r="H177" i="14"/>
  <c r="I177" i="14"/>
  <c r="J177" i="14"/>
  <c r="K177" i="14"/>
  <c r="L177" i="14"/>
  <c r="M177" i="14"/>
  <c r="N177" i="14"/>
  <c r="O177" i="14"/>
  <c r="E183" i="14"/>
  <c r="F183" i="14"/>
  <c r="G183" i="14"/>
  <c r="H183" i="14"/>
  <c r="I183" i="14"/>
  <c r="J183" i="14"/>
  <c r="K183" i="14"/>
  <c r="L183" i="14"/>
  <c r="M183" i="14"/>
  <c r="N183" i="14"/>
  <c r="O183" i="14"/>
  <c r="E187" i="14"/>
  <c r="F187" i="14"/>
  <c r="G187" i="14"/>
  <c r="H187" i="14"/>
  <c r="I187" i="14"/>
  <c r="J187" i="14"/>
  <c r="K187" i="14"/>
  <c r="L187" i="14"/>
  <c r="M187" i="14"/>
  <c r="N187" i="14"/>
  <c r="O187" i="14"/>
  <c r="E190" i="14"/>
  <c r="F190" i="14"/>
  <c r="G190" i="14"/>
  <c r="H190" i="14"/>
  <c r="I190" i="14"/>
  <c r="J190" i="14"/>
  <c r="K190" i="14"/>
  <c r="L190" i="14"/>
  <c r="M190" i="14"/>
  <c r="N190" i="14"/>
  <c r="O190" i="14"/>
  <c r="E200" i="14"/>
  <c r="F200" i="14"/>
  <c r="G200" i="14"/>
  <c r="H200" i="14"/>
  <c r="I200" i="14"/>
  <c r="J200" i="14"/>
  <c r="K200" i="14"/>
  <c r="L200" i="14"/>
  <c r="M200" i="14"/>
  <c r="N200" i="14"/>
  <c r="O200" i="14"/>
  <c r="E207" i="14"/>
  <c r="F207" i="14"/>
  <c r="G207" i="14"/>
  <c r="H207" i="14"/>
  <c r="I207" i="14"/>
  <c r="J207" i="14"/>
  <c r="K207" i="14"/>
  <c r="L207" i="14"/>
  <c r="M207" i="14"/>
  <c r="N207" i="14"/>
  <c r="O207" i="14"/>
  <c r="E209" i="14"/>
  <c r="F209" i="14"/>
  <c r="G209" i="14"/>
  <c r="H209" i="14"/>
  <c r="I209" i="14"/>
  <c r="J209" i="14"/>
  <c r="K209" i="14"/>
  <c r="L209" i="14"/>
  <c r="M209" i="14"/>
  <c r="N209" i="14"/>
  <c r="O209" i="14"/>
  <c r="E213" i="14"/>
  <c r="F213" i="14"/>
  <c r="G213" i="14"/>
  <c r="H213" i="14"/>
  <c r="I213" i="14"/>
  <c r="J213" i="14"/>
  <c r="K213" i="14"/>
  <c r="L213" i="14"/>
  <c r="M213" i="14"/>
  <c r="N213" i="14"/>
  <c r="O213" i="14"/>
  <c r="E218" i="14"/>
  <c r="F218" i="14"/>
  <c r="G218" i="14"/>
  <c r="H218" i="14"/>
  <c r="I218" i="14"/>
  <c r="J218" i="14"/>
  <c r="K218" i="14"/>
  <c r="L218" i="14"/>
  <c r="M218" i="14"/>
  <c r="N218" i="14"/>
  <c r="O218" i="14"/>
  <c r="E223" i="14"/>
  <c r="F223" i="14"/>
  <c r="G223" i="14"/>
  <c r="H223" i="14"/>
  <c r="I223" i="14"/>
  <c r="J223" i="14"/>
  <c r="K223" i="14"/>
  <c r="L223" i="14"/>
  <c r="M223" i="14"/>
  <c r="N223" i="14"/>
  <c r="O223" i="14"/>
  <c r="P150" i="14"/>
  <c r="P149" i="14"/>
  <c r="P148" i="14"/>
  <c r="P147" i="14"/>
  <c r="P145" i="14"/>
  <c r="P144" i="14"/>
  <c r="P143" i="14"/>
  <c r="P142" i="14"/>
  <c r="P140" i="14"/>
  <c r="P139" i="14"/>
  <c r="P138" i="14"/>
  <c r="P136" i="14"/>
  <c r="P135" i="14" s="1"/>
  <c r="P134" i="14"/>
  <c r="P133" i="14"/>
  <c r="P132" i="14"/>
  <c r="P131" i="14"/>
  <c r="P130" i="14"/>
  <c r="P129" i="14"/>
  <c r="P127" i="14"/>
  <c r="P126" i="14"/>
  <c r="P124" i="14"/>
  <c r="P123" i="14" s="1"/>
  <c r="P122" i="14"/>
  <c r="P121" i="14" s="1"/>
  <c r="P120" i="14"/>
  <c r="P119" i="14"/>
  <c r="P117" i="14"/>
  <c r="P116" i="14"/>
  <c r="P115" i="14"/>
  <c r="P113" i="14"/>
  <c r="P112" i="14"/>
  <c r="P111" i="14"/>
  <c r="P110" i="14"/>
  <c r="P109" i="14"/>
  <c r="P108" i="14"/>
  <c r="P107" i="14"/>
  <c r="P105" i="14"/>
  <c r="P104" i="14"/>
  <c r="P102" i="14"/>
  <c r="P101" i="14"/>
  <c r="E100" i="14"/>
  <c r="F100" i="14"/>
  <c r="G100" i="14"/>
  <c r="H100" i="14"/>
  <c r="I100" i="14"/>
  <c r="J100" i="14"/>
  <c r="K100" i="14"/>
  <c r="L100" i="14"/>
  <c r="M100" i="14"/>
  <c r="N100" i="14"/>
  <c r="O100" i="14"/>
  <c r="E103" i="14"/>
  <c r="F103" i="14"/>
  <c r="G103" i="14"/>
  <c r="H103" i="14"/>
  <c r="I103" i="14"/>
  <c r="J103" i="14"/>
  <c r="K103" i="14"/>
  <c r="L103" i="14"/>
  <c r="M103" i="14"/>
  <c r="N103" i="14"/>
  <c r="O103" i="14"/>
  <c r="E106" i="14"/>
  <c r="F106" i="14"/>
  <c r="G106" i="14"/>
  <c r="H106" i="14"/>
  <c r="I106" i="14"/>
  <c r="J106" i="14"/>
  <c r="K106" i="14"/>
  <c r="L106" i="14"/>
  <c r="M106" i="14"/>
  <c r="N106" i="14"/>
  <c r="O106" i="14"/>
  <c r="E114" i="14"/>
  <c r="F114" i="14"/>
  <c r="G114" i="14"/>
  <c r="H114" i="14"/>
  <c r="I114" i="14"/>
  <c r="J114" i="14"/>
  <c r="K114" i="14"/>
  <c r="L114" i="14"/>
  <c r="M114" i="14"/>
  <c r="N114" i="14"/>
  <c r="O114" i="14"/>
  <c r="E118" i="14"/>
  <c r="F118" i="14"/>
  <c r="G118" i="14"/>
  <c r="H118" i="14"/>
  <c r="I118" i="14"/>
  <c r="J118" i="14"/>
  <c r="K118" i="14"/>
  <c r="L118" i="14"/>
  <c r="M118" i="14"/>
  <c r="N118" i="14"/>
  <c r="O118" i="14"/>
  <c r="E121" i="14"/>
  <c r="F121" i="14"/>
  <c r="G121" i="14"/>
  <c r="H121" i="14"/>
  <c r="I121" i="14"/>
  <c r="J121" i="14"/>
  <c r="K121" i="14"/>
  <c r="L121" i="14"/>
  <c r="M121" i="14"/>
  <c r="N121" i="14"/>
  <c r="O121" i="14"/>
  <c r="E123" i="14"/>
  <c r="F123" i="14"/>
  <c r="G123" i="14"/>
  <c r="H123" i="14"/>
  <c r="I123" i="14"/>
  <c r="J123" i="14"/>
  <c r="K123" i="14"/>
  <c r="L123" i="14"/>
  <c r="M123" i="14"/>
  <c r="N123" i="14"/>
  <c r="O123" i="14"/>
  <c r="E125" i="14"/>
  <c r="F125" i="14"/>
  <c r="G125" i="14"/>
  <c r="H125" i="14"/>
  <c r="I125" i="14"/>
  <c r="J125" i="14"/>
  <c r="K125" i="14"/>
  <c r="L125" i="14"/>
  <c r="M125" i="14"/>
  <c r="N125" i="14"/>
  <c r="O125" i="14"/>
  <c r="E128" i="14"/>
  <c r="F128" i="14"/>
  <c r="G128" i="14"/>
  <c r="H128" i="14"/>
  <c r="I128" i="14"/>
  <c r="J128" i="14"/>
  <c r="K128" i="14"/>
  <c r="L128" i="14"/>
  <c r="M128" i="14"/>
  <c r="N128" i="14"/>
  <c r="O128" i="14"/>
  <c r="E135" i="14"/>
  <c r="F135" i="14"/>
  <c r="G135" i="14"/>
  <c r="H135" i="14"/>
  <c r="I135" i="14"/>
  <c r="J135" i="14"/>
  <c r="K135" i="14"/>
  <c r="L135" i="14"/>
  <c r="M135" i="14"/>
  <c r="N135" i="14"/>
  <c r="O135" i="14"/>
  <c r="E137" i="14"/>
  <c r="F137" i="14"/>
  <c r="G137" i="14"/>
  <c r="H137" i="14"/>
  <c r="I137" i="14"/>
  <c r="J137" i="14"/>
  <c r="K137" i="14"/>
  <c r="L137" i="14"/>
  <c r="M137" i="14"/>
  <c r="N137" i="14"/>
  <c r="O137" i="14"/>
  <c r="E141" i="14"/>
  <c r="F141" i="14"/>
  <c r="G141" i="14"/>
  <c r="H141" i="14"/>
  <c r="I141" i="14"/>
  <c r="J141" i="14"/>
  <c r="K141" i="14"/>
  <c r="L141" i="14"/>
  <c r="M141" i="14"/>
  <c r="N141" i="14"/>
  <c r="O141" i="14"/>
  <c r="E146" i="14"/>
  <c r="F146" i="14"/>
  <c r="G146" i="14"/>
  <c r="H146" i="14"/>
  <c r="I146" i="14"/>
  <c r="J146" i="14"/>
  <c r="K146" i="14"/>
  <c r="L146" i="14"/>
  <c r="M146" i="14"/>
  <c r="N146" i="14"/>
  <c r="O146" i="14"/>
  <c r="P93" i="14"/>
  <c r="P92" i="14" s="1"/>
  <c r="P91" i="14"/>
  <c r="P90" i="14"/>
  <c r="P89" i="14"/>
  <c r="P87" i="14"/>
  <c r="P86" i="14"/>
  <c r="P85" i="14"/>
  <c r="P83" i="14"/>
  <c r="P82" i="14"/>
  <c r="P81" i="14"/>
  <c r="P80" i="14"/>
  <c r="P79" i="14"/>
  <c r="P78" i="14"/>
  <c r="P76" i="14"/>
  <c r="P75" i="14"/>
  <c r="P74" i="14"/>
  <c r="P73" i="14"/>
  <c r="P71" i="14"/>
  <c r="P70" i="14"/>
  <c r="P69" i="14"/>
  <c r="P68" i="14"/>
  <c r="P66" i="14"/>
  <c r="P65" i="14"/>
  <c r="P63" i="14"/>
  <c r="P62" i="14"/>
  <c r="P60" i="14"/>
  <c r="P59" i="14" s="1"/>
  <c r="P58" i="14"/>
  <c r="P57" i="14"/>
  <c r="P51" i="14"/>
  <c r="P53" i="14"/>
  <c r="P52" i="14" s="1"/>
  <c r="P50" i="14"/>
  <c r="P49" i="14"/>
  <c r="P48" i="14"/>
  <c r="P47" i="14"/>
  <c r="P46" i="14"/>
  <c r="P45" i="14"/>
  <c r="P44" i="14"/>
  <c r="P42" i="14"/>
  <c r="P41" i="14"/>
  <c r="P38" i="14"/>
  <c r="P39" i="14"/>
  <c r="P37" i="14"/>
  <c r="F36" i="14"/>
  <c r="G36" i="14"/>
  <c r="H36" i="14"/>
  <c r="I36" i="14"/>
  <c r="J36" i="14"/>
  <c r="K36" i="14"/>
  <c r="L36" i="14"/>
  <c r="M36" i="14"/>
  <c r="N36" i="14"/>
  <c r="O36" i="14"/>
  <c r="F40" i="14"/>
  <c r="G40" i="14"/>
  <c r="H40" i="14"/>
  <c r="I40" i="14"/>
  <c r="J40" i="14"/>
  <c r="K40" i="14"/>
  <c r="L40" i="14"/>
  <c r="M40" i="14"/>
  <c r="N40" i="14"/>
  <c r="O40" i="14"/>
  <c r="F43" i="14"/>
  <c r="G43" i="14"/>
  <c r="H43" i="14"/>
  <c r="I43" i="14"/>
  <c r="J43" i="14"/>
  <c r="K43" i="14"/>
  <c r="L43" i="14"/>
  <c r="M43" i="14"/>
  <c r="N43" i="14"/>
  <c r="O43" i="14"/>
  <c r="F52" i="14"/>
  <c r="G52" i="14"/>
  <c r="H52" i="14"/>
  <c r="I52" i="14"/>
  <c r="J52" i="14"/>
  <c r="K52" i="14"/>
  <c r="L52" i="14"/>
  <c r="M52" i="14"/>
  <c r="N52" i="14"/>
  <c r="O52" i="14"/>
  <c r="F56" i="14"/>
  <c r="G56" i="14"/>
  <c r="H56" i="14"/>
  <c r="I56" i="14"/>
  <c r="J56" i="14"/>
  <c r="K56" i="14"/>
  <c r="L56" i="14"/>
  <c r="M56" i="14"/>
  <c r="N56" i="14"/>
  <c r="O56" i="14"/>
  <c r="F59" i="14"/>
  <c r="G59" i="14"/>
  <c r="H59" i="14"/>
  <c r="I59" i="14"/>
  <c r="J59" i="14"/>
  <c r="K59" i="14"/>
  <c r="L59" i="14"/>
  <c r="M59" i="14"/>
  <c r="N59" i="14"/>
  <c r="O59" i="14"/>
  <c r="F61" i="14"/>
  <c r="G61" i="14"/>
  <c r="H61" i="14"/>
  <c r="I61" i="14"/>
  <c r="J61" i="14"/>
  <c r="K61" i="14"/>
  <c r="L61" i="14"/>
  <c r="M61" i="14"/>
  <c r="N61" i="14"/>
  <c r="O61" i="14"/>
  <c r="F64" i="14"/>
  <c r="G64" i="14"/>
  <c r="H64" i="14"/>
  <c r="I64" i="14"/>
  <c r="J64" i="14"/>
  <c r="K64" i="14"/>
  <c r="L64" i="14"/>
  <c r="M64" i="14"/>
  <c r="N64" i="14"/>
  <c r="O64" i="14"/>
  <c r="F67" i="14"/>
  <c r="G67" i="14"/>
  <c r="H67" i="14"/>
  <c r="I67" i="14"/>
  <c r="J67" i="14"/>
  <c r="K67" i="14"/>
  <c r="L67" i="14"/>
  <c r="M67" i="14"/>
  <c r="N67" i="14"/>
  <c r="O67" i="14"/>
  <c r="F72" i="14"/>
  <c r="G72" i="14"/>
  <c r="H72" i="14"/>
  <c r="I72" i="14"/>
  <c r="J72" i="14"/>
  <c r="K72" i="14"/>
  <c r="L72" i="14"/>
  <c r="M72" i="14"/>
  <c r="N72" i="14"/>
  <c r="O72" i="14"/>
  <c r="F77" i="14"/>
  <c r="G77" i="14"/>
  <c r="H77" i="14"/>
  <c r="I77" i="14"/>
  <c r="J77" i="14"/>
  <c r="K77" i="14"/>
  <c r="L77" i="14"/>
  <c r="M77" i="14"/>
  <c r="N77" i="14"/>
  <c r="O77" i="14"/>
  <c r="F84" i="14"/>
  <c r="G84" i="14"/>
  <c r="H84" i="14"/>
  <c r="I84" i="14"/>
  <c r="J84" i="14"/>
  <c r="K84" i="14"/>
  <c r="L84" i="14"/>
  <c r="M84" i="14"/>
  <c r="N84" i="14"/>
  <c r="O84" i="14"/>
  <c r="F88" i="14"/>
  <c r="G88" i="14"/>
  <c r="H88" i="14"/>
  <c r="I88" i="14"/>
  <c r="J88" i="14"/>
  <c r="K88" i="14"/>
  <c r="L88" i="14"/>
  <c r="M88" i="14"/>
  <c r="N88" i="14"/>
  <c r="O88" i="14"/>
  <c r="F92" i="14"/>
  <c r="G92" i="14"/>
  <c r="H92" i="14"/>
  <c r="I92" i="14"/>
  <c r="J92" i="14"/>
  <c r="K92" i="14"/>
  <c r="L92" i="14"/>
  <c r="M92" i="14"/>
  <c r="N92" i="14"/>
  <c r="O92" i="14"/>
  <c r="D326" i="14"/>
  <c r="D22" i="14" s="1"/>
  <c r="D340" i="14"/>
  <c r="D21" i="14" s="1"/>
  <c r="D315" i="14"/>
  <c r="D311" i="14"/>
  <c r="D300" i="14"/>
  <c r="D296" i="14"/>
  <c r="D287" i="14"/>
  <c r="D279" i="14"/>
  <c r="D273" i="14"/>
  <c r="D268" i="14"/>
  <c r="D263" i="14"/>
  <c r="D260" i="14"/>
  <c r="D253" i="14"/>
  <c r="D251" i="14"/>
  <c r="D248" i="14"/>
  <c r="D244" i="14"/>
  <c r="D236" i="14"/>
  <c r="D234" i="14"/>
  <c r="D231" i="14"/>
  <c r="D223" i="14"/>
  <c r="D218" i="14"/>
  <c r="D213" i="14"/>
  <c r="D209" i="14"/>
  <c r="D207" i="14"/>
  <c r="D200" i="14"/>
  <c r="D190" i="14"/>
  <c r="D187" i="14"/>
  <c r="D183" i="14"/>
  <c r="D177" i="14"/>
  <c r="D174" i="14"/>
  <c r="D170" i="14"/>
  <c r="D162" i="14"/>
  <c r="D160" i="14"/>
  <c r="D157" i="14"/>
  <c r="D146" i="14"/>
  <c r="D141" i="14"/>
  <c r="D137" i="14"/>
  <c r="D135" i="14"/>
  <c r="D128" i="14"/>
  <c r="D125" i="14"/>
  <c r="D123" i="14"/>
  <c r="D121" i="14"/>
  <c r="D118" i="14"/>
  <c r="D114" i="14"/>
  <c r="D106" i="14"/>
  <c r="D103" i="14"/>
  <c r="D100" i="14"/>
  <c r="F44" i="10"/>
  <c r="F45" i="10"/>
  <c r="E92" i="14"/>
  <c r="D92" i="14"/>
  <c r="E88" i="14"/>
  <c r="D88" i="14"/>
  <c r="D84" i="14"/>
  <c r="E84" i="14"/>
  <c r="E77" i="14"/>
  <c r="D77" i="14"/>
  <c r="E72" i="14"/>
  <c r="D72" i="14"/>
  <c r="D67" i="14"/>
  <c r="E67" i="14"/>
  <c r="E64" i="14"/>
  <c r="D64" i="14"/>
  <c r="E61" i="14"/>
  <c r="D61" i="14"/>
  <c r="E59" i="14"/>
  <c r="D59" i="14"/>
  <c r="E56" i="14"/>
  <c r="D56" i="14"/>
  <c r="E52" i="14"/>
  <c r="D52" i="14"/>
  <c r="E43" i="14"/>
  <c r="D43" i="14"/>
  <c r="E40" i="14"/>
  <c r="D40" i="14"/>
  <c r="E36" i="14"/>
  <c r="D36" i="14"/>
  <c r="D28" i="9"/>
  <c r="H28" i="9" s="1"/>
  <c r="E28" i="9"/>
  <c r="F28" i="9"/>
  <c r="J28" i="9" s="1"/>
  <c r="L28" i="9"/>
  <c r="P28" i="9" s="1"/>
  <c r="M28" i="9"/>
  <c r="N28" i="9"/>
  <c r="R28" i="9" s="1"/>
  <c r="L21" i="12"/>
  <c r="G21" i="12"/>
  <c r="L9" i="12"/>
  <c r="G9" i="12"/>
  <c r="L95" i="17"/>
  <c r="G95" i="17"/>
  <c r="L90" i="17"/>
  <c r="G90" i="17"/>
  <c r="L87" i="17"/>
  <c r="G87" i="17"/>
  <c r="L86" i="17"/>
  <c r="G86" i="17"/>
  <c r="L85" i="17"/>
  <c r="G85" i="17"/>
  <c r="G84" i="17"/>
  <c r="L78" i="17"/>
  <c r="G78" i="17"/>
  <c r="E73" i="17"/>
  <c r="L76" i="17"/>
  <c r="G76" i="17"/>
  <c r="L75" i="17"/>
  <c r="G75" i="17"/>
  <c r="W35" i="14" l="1"/>
  <c r="W8" i="14" s="1"/>
  <c r="W9" i="14" s="1"/>
  <c r="V18" i="14"/>
  <c r="AD157" i="14"/>
  <c r="AD218" i="14"/>
  <c r="AD61" i="14"/>
  <c r="Z55" i="14"/>
  <c r="T18" i="14"/>
  <c r="AB18" i="14"/>
  <c r="AD146" i="14"/>
  <c r="AD340" i="14"/>
  <c r="AD260" i="14"/>
  <c r="AD231" i="14"/>
  <c r="AB55" i="14"/>
  <c r="AD125" i="14"/>
  <c r="T55" i="14"/>
  <c r="AD64" i="14"/>
  <c r="AD103" i="14"/>
  <c r="AD311" i="14"/>
  <c r="N18" i="14"/>
  <c r="J18" i="14"/>
  <c r="F18" i="14"/>
  <c r="AA35" i="14"/>
  <c r="AA8" i="14" s="1"/>
  <c r="AA9" i="14" s="1"/>
  <c r="AD170" i="14"/>
  <c r="AD187" i="14"/>
  <c r="AD263" i="14"/>
  <c r="P174" i="14"/>
  <c r="P231" i="14"/>
  <c r="P315" i="14"/>
  <c r="P340" i="14"/>
  <c r="AD40" i="14"/>
  <c r="U35" i="14"/>
  <c r="U8" i="14" s="1"/>
  <c r="U9" i="14" s="1"/>
  <c r="AC35" i="14"/>
  <c r="AC8" i="14" s="1"/>
  <c r="AC9" i="14" s="1"/>
  <c r="AD67" i="14"/>
  <c r="R55" i="14"/>
  <c r="AD77" i="14"/>
  <c r="Z151" i="14"/>
  <c r="AD100" i="14"/>
  <c r="X151" i="14"/>
  <c r="AD174" i="14"/>
  <c r="S35" i="14"/>
  <c r="S8" i="14" s="1"/>
  <c r="S9" i="14" s="1"/>
  <c r="AD36" i="14"/>
  <c r="AD273" i="14"/>
  <c r="AD315" i="14"/>
  <c r="L18" i="14"/>
  <c r="H18" i="14"/>
  <c r="Y35" i="14"/>
  <c r="Y8" i="14" s="1"/>
  <c r="Y9" i="14" s="1"/>
  <c r="AD141" i="14"/>
  <c r="AD190" i="14"/>
  <c r="AD236" i="14"/>
  <c r="X55" i="14"/>
  <c r="M18" i="14"/>
  <c r="I18" i="14"/>
  <c r="R35" i="14"/>
  <c r="V35" i="14"/>
  <c r="S55" i="14"/>
  <c r="AA55" i="14"/>
  <c r="AD72" i="14"/>
  <c r="O18" i="14"/>
  <c r="K18" i="14"/>
  <c r="G18" i="14"/>
  <c r="AD88" i="14"/>
  <c r="S151" i="14"/>
  <c r="W151" i="14"/>
  <c r="AA151" i="14"/>
  <c r="AD106" i="14"/>
  <c r="R151" i="14"/>
  <c r="T151" i="14"/>
  <c r="AB151" i="14"/>
  <c r="AD137" i="14"/>
  <c r="E18" i="14"/>
  <c r="Z35" i="14"/>
  <c r="Z34" i="14" s="1"/>
  <c r="W55" i="14"/>
  <c r="AD118" i="14"/>
  <c r="X18" i="14"/>
  <c r="AD56" i="14"/>
  <c r="R18" i="14"/>
  <c r="V55" i="14"/>
  <c r="Z18" i="14"/>
  <c r="AD84" i="14"/>
  <c r="V151" i="14"/>
  <c r="U18" i="14"/>
  <c r="Y18" i="14"/>
  <c r="AC18" i="14"/>
  <c r="W320" i="14"/>
  <c r="AD253" i="14"/>
  <c r="D18" i="14"/>
  <c r="S225" i="14"/>
  <c r="W225" i="14"/>
  <c r="AA225" i="14"/>
  <c r="AD162" i="14"/>
  <c r="U225" i="14"/>
  <c r="AC225" i="14"/>
  <c r="AD287" i="14"/>
  <c r="Y225" i="14"/>
  <c r="Y320" i="14"/>
  <c r="AD244" i="14"/>
  <c r="AD268" i="14"/>
  <c r="AD326" i="14"/>
  <c r="E320" i="14"/>
  <c r="P260" i="14"/>
  <c r="AD213" i="14"/>
  <c r="AD248" i="14"/>
  <c r="AD279" i="14"/>
  <c r="Y98" i="14"/>
  <c r="Y33" i="14"/>
  <c r="AD200" i="14"/>
  <c r="V33" i="14"/>
  <c r="V98" i="14"/>
  <c r="AD17" i="14"/>
  <c r="AD20" i="14"/>
  <c r="AD13" i="14"/>
  <c r="S320" i="14"/>
  <c r="AA320" i="14"/>
  <c r="AD296" i="14"/>
  <c r="AC33" i="14"/>
  <c r="AD21" i="14"/>
  <c r="AD22" i="14"/>
  <c r="AD26" i="14"/>
  <c r="U33" i="14"/>
  <c r="Z98" i="14"/>
  <c r="U320" i="14"/>
  <c r="AC320" i="14"/>
  <c r="T35" i="14"/>
  <c r="AB35" i="14"/>
  <c r="T225" i="14"/>
  <c r="AB225" i="14"/>
  <c r="Z320" i="14"/>
  <c r="AD43" i="14"/>
  <c r="U55" i="14"/>
  <c r="Y55" i="14"/>
  <c r="AC55" i="14"/>
  <c r="U151" i="14"/>
  <c r="Y151" i="14"/>
  <c r="AC151" i="14"/>
  <c r="AD209" i="14"/>
  <c r="X35" i="14"/>
  <c r="X225" i="14"/>
  <c r="R320" i="14"/>
  <c r="V320" i="14"/>
  <c r="AD15" i="14"/>
  <c r="X98" i="14"/>
  <c r="AD114" i="14"/>
  <c r="S18" i="14"/>
  <c r="W18" i="14"/>
  <c r="AA18" i="14"/>
  <c r="AD128" i="14"/>
  <c r="R225" i="14"/>
  <c r="V225" i="14"/>
  <c r="Z225" i="14"/>
  <c r="T320" i="14"/>
  <c r="X320" i="14"/>
  <c r="AB320" i="14"/>
  <c r="AD300" i="14"/>
  <c r="P187" i="14"/>
  <c r="P100" i="14"/>
  <c r="P218" i="14"/>
  <c r="P248" i="14"/>
  <c r="P311" i="14"/>
  <c r="P157" i="14"/>
  <c r="P170" i="14"/>
  <c r="P209" i="14"/>
  <c r="P213" i="14"/>
  <c r="L151" i="14"/>
  <c r="P137" i="14"/>
  <c r="M225" i="14"/>
  <c r="P103" i="14"/>
  <c r="P118" i="14"/>
  <c r="P125" i="14"/>
  <c r="H151" i="14"/>
  <c r="E225" i="14"/>
  <c r="P67" i="14"/>
  <c r="P146" i="14"/>
  <c r="I225" i="14"/>
  <c r="P236" i="14"/>
  <c r="P263" i="14"/>
  <c r="P268" i="14"/>
  <c r="P279" i="14"/>
  <c r="P287" i="14"/>
  <c r="P296" i="14"/>
  <c r="P300" i="14"/>
  <c r="P326" i="14"/>
  <c r="N151" i="14"/>
  <c r="J151" i="14"/>
  <c r="F151" i="14"/>
  <c r="M151" i="14"/>
  <c r="I151" i="14"/>
  <c r="E151" i="14"/>
  <c r="P200" i="14"/>
  <c r="P36" i="14"/>
  <c r="P61" i="14"/>
  <c r="P72" i="14"/>
  <c r="P77" i="14"/>
  <c r="N225" i="14"/>
  <c r="J225" i="14"/>
  <c r="F225" i="14"/>
  <c r="O151" i="14"/>
  <c r="K151" i="14"/>
  <c r="G151" i="14"/>
  <c r="O225" i="14"/>
  <c r="K225" i="14"/>
  <c r="M320" i="14"/>
  <c r="I320" i="14"/>
  <c r="P40" i="14"/>
  <c r="P56" i="14"/>
  <c r="P64" i="14"/>
  <c r="G225" i="14"/>
  <c r="L225" i="14"/>
  <c r="H225" i="14"/>
  <c r="L55" i="14"/>
  <c r="H55" i="14"/>
  <c r="N55" i="14"/>
  <c r="J55" i="14"/>
  <c r="F55" i="14"/>
  <c r="P84" i="14"/>
  <c r="P141" i="14"/>
  <c r="P253" i="14"/>
  <c r="M35" i="14"/>
  <c r="M8" i="14" s="1"/>
  <c r="I35" i="14"/>
  <c r="I8" i="14" s="1"/>
  <c r="P106" i="14"/>
  <c r="P114" i="14"/>
  <c r="P244" i="14"/>
  <c r="L35" i="14"/>
  <c r="L8" i="14" s="1"/>
  <c r="H35" i="14"/>
  <c r="H8" i="14" s="1"/>
  <c r="O320" i="14"/>
  <c r="K320" i="14"/>
  <c r="G320" i="14"/>
  <c r="N320" i="14"/>
  <c r="J320" i="14"/>
  <c r="F320" i="14"/>
  <c r="L320" i="14"/>
  <c r="H320" i="14"/>
  <c r="M55" i="14"/>
  <c r="I55" i="14"/>
  <c r="O55" i="14"/>
  <c r="K55" i="14"/>
  <c r="G55" i="14"/>
  <c r="P43" i="14"/>
  <c r="P88" i="14"/>
  <c r="P128" i="14"/>
  <c r="P162" i="14"/>
  <c r="P190" i="14"/>
  <c r="P273" i="14"/>
  <c r="O35" i="14"/>
  <c r="O8" i="14" s="1"/>
  <c r="K35" i="14"/>
  <c r="G35" i="14"/>
  <c r="G8" i="14" s="1"/>
  <c r="N35" i="14"/>
  <c r="J35" i="14"/>
  <c r="F35" i="14"/>
  <c r="D320" i="14"/>
  <c r="D14" i="14" s="1"/>
  <c r="D225" i="14"/>
  <c r="D151" i="14"/>
  <c r="E55" i="14"/>
  <c r="E11" i="14" s="1"/>
  <c r="D55" i="14"/>
  <c r="D35" i="14"/>
  <c r="D8" i="14" s="1"/>
  <c r="E35" i="14"/>
  <c r="E8" i="14" s="1"/>
  <c r="K21" i="12"/>
  <c r="F21" i="12"/>
  <c r="K9" i="12"/>
  <c r="F9" i="12"/>
  <c r="F89" i="17"/>
  <c r="G89" i="17" s="1"/>
  <c r="K89" i="17"/>
  <c r="L89" i="17" s="1"/>
  <c r="F90" i="17"/>
  <c r="K90" i="17"/>
  <c r="F94" i="17"/>
  <c r="G94" i="17" s="1"/>
  <c r="K94" i="17"/>
  <c r="L94" i="17" s="1"/>
  <c r="F95" i="17"/>
  <c r="K95" i="17"/>
  <c r="F87" i="17"/>
  <c r="K87" i="17"/>
  <c r="F81" i="17"/>
  <c r="G81" i="17" s="1"/>
  <c r="K81" i="17"/>
  <c r="L81" i="17" s="1"/>
  <c r="F78" i="17"/>
  <c r="K78" i="17"/>
  <c r="F80" i="17"/>
  <c r="G80" i="17" s="1"/>
  <c r="K80" i="17"/>
  <c r="L80" i="17" s="1"/>
  <c r="F82" i="17"/>
  <c r="G82" i="17" s="1"/>
  <c r="K82" i="17"/>
  <c r="L82" i="17" s="1"/>
  <c r="F83" i="17"/>
  <c r="G83" i="17" s="1"/>
  <c r="K83" i="17"/>
  <c r="L83" i="17" s="1"/>
  <c r="F84" i="17"/>
  <c r="K84" i="17"/>
  <c r="L84" i="17" s="1"/>
  <c r="F85" i="17"/>
  <c r="K85" i="17"/>
  <c r="F86" i="17"/>
  <c r="K86" i="17"/>
  <c r="F75" i="17"/>
  <c r="K75" i="17"/>
  <c r="F76" i="17"/>
  <c r="K76" i="17"/>
  <c r="J11" i="14" l="1"/>
  <c r="O11" i="14"/>
  <c r="F11" i="14"/>
  <c r="L11" i="14"/>
  <c r="AC11" i="14"/>
  <c r="X11" i="14"/>
  <c r="K11" i="14"/>
  <c r="V11" i="14"/>
  <c r="T11" i="14"/>
  <c r="Z11" i="14"/>
  <c r="I11" i="14"/>
  <c r="N11" i="14"/>
  <c r="Y11" i="14"/>
  <c r="Y12" i="14" s="1"/>
  <c r="S11" i="14"/>
  <c r="S12" i="14" s="1"/>
  <c r="R11" i="14"/>
  <c r="W94" i="14"/>
  <c r="W11" i="14"/>
  <c r="W12" i="14" s="1"/>
  <c r="AA11" i="14"/>
  <c r="AA12" i="14" s="1"/>
  <c r="D11" i="14"/>
  <c r="G11" i="14"/>
  <c r="M11" i="14"/>
  <c r="H11" i="14"/>
  <c r="U11" i="14"/>
  <c r="U12" i="14" s="1"/>
  <c r="AB11" i="14"/>
  <c r="AD55" i="14"/>
  <c r="R94" i="14"/>
  <c r="S34" i="14"/>
  <c r="S14" i="14"/>
  <c r="L14" i="14"/>
  <c r="R34" i="14"/>
  <c r="R8" i="14"/>
  <c r="R9" i="14" s="1"/>
  <c r="R12" i="14" s="1"/>
  <c r="AB14" i="14"/>
  <c r="W14" i="14"/>
  <c r="S94" i="14"/>
  <c r="R14" i="14"/>
  <c r="U14" i="14"/>
  <c r="AD320" i="14"/>
  <c r="AD225" i="14"/>
  <c r="W34" i="14"/>
  <c r="X14" i="14"/>
  <c r="Y14" i="14"/>
  <c r="AC12" i="14"/>
  <c r="Z8" i="14"/>
  <c r="Z9" i="14" s="1"/>
  <c r="AD35" i="14"/>
  <c r="AD94" i="14" s="1"/>
  <c r="V8" i="14"/>
  <c r="V9" i="14" s="1"/>
  <c r="V34" i="14"/>
  <c r="V14" i="14"/>
  <c r="V94" i="14"/>
  <c r="AA34" i="14"/>
  <c r="AC94" i="14"/>
  <c r="G14" i="14"/>
  <c r="AA94" i="14"/>
  <c r="M94" i="14"/>
  <c r="AD151" i="14"/>
  <c r="Z94" i="14"/>
  <c r="AC34" i="14"/>
  <c r="N14" i="14"/>
  <c r="M14" i="14"/>
  <c r="J14" i="14"/>
  <c r="E14" i="14"/>
  <c r="AC14" i="14"/>
  <c r="H14" i="14"/>
  <c r="K14" i="14"/>
  <c r="Z14" i="14"/>
  <c r="I14" i="14"/>
  <c r="O14" i="14"/>
  <c r="F14" i="14"/>
  <c r="AA14" i="14"/>
  <c r="AB94" i="14"/>
  <c r="AB34" i="14"/>
  <c r="AB8" i="14"/>
  <c r="AB9" i="14" s="1"/>
  <c r="AD18" i="14"/>
  <c r="T94" i="14"/>
  <c r="T34" i="14"/>
  <c r="T8" i="14"/>
  <c r="T9" i="14" s="1"/>
  <c r="T12" i="14" s="1"/>
  <c r="U34" i="14"/>
  <c r="Y94" i="14"/>
  <c r="X94" i="14"/>
  <c r="X34" i="14"/>
  <c r="X8" i="14"/>
  <c r="X9" i="14" s="1"/>
  <c r="X12" i="14" s="1"/>
  <c r="T14" i="14"/>
  <c r="Y34" i="14"/>
  <c r="U94" i="14"/>
  <c r="J94" i="14"/>
  <c r="J8" i="14"/>
  <c r="H94" i="14"/>
  <c r="N94" i="14"/>
  <c r="N8" i="14"/>
  <c r="F34" i="14"/>
  <c r="F8" i="14"/>
  <c r="K94" i="14"/>
  <c r="K8" i="14"/>
  <c r="O34" i="14"/>
  <c r="M34" i="14"/>
  <c r="P35" i="14"/>
  <c r="I34" i="14"/>
  <c r="L34" i="14"/>
  <c r="P55" i="14"/>
  <c r="P225" i="14"/>
  <c r="K34" i="14"/>
  <c r="F94" i="14"/>
  <c r="L94" i="14"/>
  <c r="G34" i="14"/>
  <c r="H34" i="14"/>
  <c r="P151" i="14"/>
  <c r="P320" i="14"/>
  <c r="I94" i="14"/>
  <c r="D94" i="14"/>
  <c r="O94" i="14"/>
  <c r="G94" i="14"/>
  <c r="E94" i="14"/>
  <c r="J34" i="14"/>
  <c r="N34" i="14"/>
  <c r="D34" i="14"/>
  <c r="E34" i="14"/>
  <c r="AB12" i="14" l="1"/>
  <c r="Z12" i="14"/>
  <c r="V12" i="14"/>
  <c r="V16" i="14" s="1"/>
  <c r="V19" i="14" s="1"/>
  <c r="AD34" i="14"/>
  <c r="Y16" i="14"/>
  <c r="Y19" i="14" s="1"/>
  <c r="W16" i="14"/>
  <c r="W23" i="14" s="1"/>
  <c r="W25" i="14" s="1"/>
  <c r="AD11" i="14"/>
  <c r="S16" i="14"/>
  <c r="S19" i="14" s="1"/>
  <c r="Z16" i="14"/>
  <c r="Z23" i="14" s="1"/>
  <c r="Z25" i="14" s="1"/>
  <c r="R16" i="14"/>
  <c r="R23" i="14" s="1"/>
  <c r="R25" i="14" s="1"/>
  <c r="AA16" i="14"/>
  <c r="AA19" i="14" s="1"/>
  <c r="AB16" i="14"/>
  <c r="AB19" i="14" s="1"/>
  <c r="U16" i="14"/>
  <c r="U23" i="14" s="1"/>
  <c r="U25" i="14" s="1"/>
  <c r="AC16" i="14"/>
  <c r="AC23" i="14" s="1"/>
  <c r="AC25" i="14" s="1"/>
  <c r="X16" i="14"/>
  <c r="X19" i="14" s="1"/>
  <c r="AD14" i="14"/>
  <c r="T16" i="14"/>
  <c r="T19" i="14" s="1"/>
  <c r="AD8" i="14"/>
  <c r="AD9" i="14" s="1"/>
  <c r="P34" i="14"/>
  <c r="P94" i="14"/>
  <c r="S23" i="14" l="1"/>
  <c r="S25" i="14" s="1"/>
  <c r="S29" i="14" s="1"/>
  <c r="Y23" i="14"/>
  <c r="Y25" i="14" s="1"/>
  <c r="Y29" i="14" s="1"/>
  <c r="Z19" i="14"/>
  <c r="W19" i="14"/>
  <c r="AD12" i="14"/>
  <c r="AD16" i="14" s="1"/>
  <c r="AD23" i="14" s="1"/>
  <c r="AD25" i="14" s="1"/>
  <c r="U19" i="14"/>
  <c r="R19" i="14"/>
  <c r="AA23" i="14"/>
  <c r="AA25" i="14" s="1"/>
  <c r="AA28" i="14" s="1"/>
  <c r="X23" i="14"/>
  <c r="X25" i="14" s="1"/>
  <c r="V23" i="14"/>
  <c r="V25" i="14" s="1"/>
  <c r="AB23" i="14"/>
  <c r="AB25" i="14" s="1"/>
  <c r="AB29" i="14" s="1"/>
  <c r="AC19" i="14"/>
  <c r="AC28" i="14"/>
  <c r="AC29" i="14"/>
  <c r="T23" i="14"/>
  <c r="T25" i="14" s="1"/>
  <c r="T29" i="14" s="1"/>
  <c r="Z28" i="14"/>
  <c r="Z29" i="14"/>
  <c r="R28" i="14"/>
  <c r="R29" i="14"/>
  <c r="W29" i="14"/>
  <c r="W28" i="14"/>
  <c r="U29" i="14"/>
  <c r="U28" i="14"/>
  <c r="S28" i="14" l="1"/>
  <c r="Y28" i="14"/>
  <c r="AA29" i="14"/>
  <c r="AD19" i="14"/>
  <c r="T28" i="14"/>
  <c r="V29" i="14"/>
  <c r="X28" i="14"/>
  <c r="X29" i="14"/>
  <c r="V28" i="14"/>
  <c r="AB28" i="14"/>
  <c r="AD29" i="14"/>
  <c r="AD28" i="14" l="1"/>
  <c r="L72" i="17"/>
  <c r="G72" i="17"/>
  <c r="L69" i="17"/>
  <c r="G69" i="17"/>
  <c r="L68" i="17"/>
  <c r="G68" i="17"/>
  <c r="L67" i="17"/>
  <c r="G67" i="17"/>
  <c r="L66" i="17"/>
  <c r="G66" i="17"/>
  <c r="L63" i="17"/>
  <c r="L62" i="17"/>
  <c r="G62" i="17"/>
  <c r="L59" i="17"/>
  <c r="L58" i="17"/>
  <c r="G58" i="17"/>
  <c r="L42" i="17"/>
  <c r="G42" i="17"/>
  <c r="E37" i="17"/>
  <c r="L48" i="17"/>
  <c r="G48" i="17"/>
  <c r="L47" i="17"/>
  <c r="G47" i="17"/>
  <c r="J45" i="17"/>
  <c r="I45" i="17"/>
  <c r="E45" i="17"/>
  <c r="D45" i="17"/>
  <c r="L43" i="17"/>
  <c r="G43" i="17"/>
  <c r="L41" i="17"/>
  <c r="G41" i="17"/>
  <c r="L39" i="17"/>
  <c r="G39" i="17"/>
  <c r="L36" i="17"/>
  <c r="G36" i="17"/>
  <c r="L32" i="17"/>
  <c r="G32" i="17"/>
  <c r="J28" i="17"/>
  <c r="E28" i="17"/>
  <c r="L27" i="17"/>
  <c r="G27" i="17"/>
  <c r="L26" i="17"/>
  <c r="G26" i="17"/>
  <c r="L23" i="17"/>
  <c r="G23" i="17"/>
  <c r="L19" i="17"/>
  <c r="G19" i="17"/>
  <c r="L16" i="17"/>
  <c r="L15" i="17"/>
  <c r="G15" i="17"/>
  <c r="E11" i="17"/>
  <c r="L10" i="17"/>
  <c r="G10" i="17"/>
  <c r="D5" i="17"/>
  <c r="B3" i="17"/>
  <c r="L57" i="16"/>
  <c r="G57" i="16"/>
  <c r="L53" i="16"/>
  <c r="G53" i="16"/>
  <c r="G47" i="16"/>
  <c r="L43" i="16"/>
  <c r="G43" i="16"/>
  <c r="L46" i="16"/>
  <c r="L45" i="16"/>
  <c r="G45" i="16"/>
  <c r="D41" i="16"/>
  <c r="L37" i="16"/>
  <c r="G37" i="16"/>
  <c r="L30" i="16"/>
  <c r="G30" i="16"/>
  <c r="L33" i="16"/>
  <c r="G33" i="16"/>
  <c r="L32" i="16"/>
  <c r="G32" i="16"/>
  <c r="E69" i="16"/>
  <c r="D69" i="16"/>
  <c r="J64" i="16"/>
  <c r="E64" i="16"/>
  <c r="J58" i="16"/>
  <c r="I58" i="16"/>
  <c r="L58" i="16" s="1"/>
  <c r="E58" i="16"/>
  <c r="D58" i="16"/>
  <c r="G58" i="16" s="1"/>
  <c r="E38" i="16"/>
  <c r="J34" i="16"/>
  <c r="E34" i="16"/>
  <c r="D34" i="16"/>
  <c r="G34" i="16" s="1"/>
  <c r="J28" i="16"/>
  <c r="I28" i="16"/>
  <c r="E28" i="16"/>
  <c r="D28" i="16"/>
  <c r="E25" i="16"/>
  <c r="D21" i="16"/>
  <c r="E11" i="16"/>
  <c r="D5" i="16"/>
  <c r="B3" i="16"/>
  <c r="L56" i="15"/>
  <c r="G56" i="15"/>
  <c r="L47" i="15"/>
  <c r="G47" i="15"/>
  <c r="L46" i="15"/>
  <c r="J43" i="15"/>
  <c r="I43" i="15"/>
  <c r="L43" i="15" s="1"/>
  <c r="E43" i="15"/>
  <c r="D43" i="15"/>
  <c r="G43" i="15" s="1"/>
  <c r="J29" i="15"/>
  <c r="I29" i="15"/>
  <c r="E29" i="15"/>
  <c r="L20" i="15"/>
  <c r="G20" i="15"/>
  <c r="L17" i="15"/>
  <c r="G17" i="15"/>
  <c r="L16" i="15"/>
  <c r="G16" i="15"/>
  <c r="L10" i="15"/>
  <c r="G10" i="15"/>
  <c r="E8" i="15"/>
  <c r="G57" i="15"/>
  <c r="G53" i="15"/>
  <c r="G52" i="15"/>
  <c r="G51" i="15"/>
  <c r="G28" i="15"/>
  <c r="L32" i="15"/>
  <c r="G32" i="15"/>
  <c r="L24" i="15"/>
  <c r="D22" i="15"/>
  <c r="D5" i="15"/>
  <c r="B3" i="15"/>
  <c r="J25" i="16" l="1"/>
  <c r="I13" i="16"/>
  <c r="I25" i="16"/>
  <c r="L25" i="16" s="1"/>
  <c r="E8" i="16"/>
  <c r="E22" i="15"/>
  <c r="E21" i="16"/>
  <c r="D37" i="17"/>
  <c r="G37" i="17" s="1"/>
  <c r="E11" i="15"/>
  <c r="J37" i="17"/>
  <c r="I37" i="17"/>
  <c r="L37" i="17" s="1"/>
  <c r="J69" i="16"/>
  <c r="F57" i="17"/>
  <c r="K71" i="17"/>
  <c r="L71" i="17" s="1"/>
  <c r="K57" i="17"/>
  <c r="F66" i="17"/>
  <c r="F72" i="17"/>
  <c r="I22" i="15"/>
  <c r="J38" i="16"/>
  <c r="E8" i="17"/>
  <c r="F59" i="17"/>
  <c r="F61" i="17"/>
  <c r="G61" i="17" s="1"/>
  <c r="F63" i="17"/>
  <c r="F58" i="17"/>
  <c r="F62" i="17"/>
  <c r="F69" i="17"/>
  <c r="F52" i="17"/>
  <c r="F53" i="17"/>
  <c r="G53" i="17" s="1"/>
  <c r="F54" i="17"/>
  <c r="F55" i="17"/>
  <c r="G55" i="17" s="1"/>
  <c r="G59" i="17"/>
  <c r="G63" i="17"/>
  <c r="F68" i="17"/>
  <c r="F67" i="17"/>
  <c r="F71" i="17"/>
  <c r="G71" i="17" s="1"/>
  <c r="K61" i="17"/>
  <c r="L61" i="17" s="1"/>
  <c r="K67" i="17"/>
  <c r="K69" i="17"/>
  <c r="K59" i="17"/>
  <c r="K63" i="17"/>
  <c r="K66" i="17"/>
  <c r="K68" i="17"/>
  <c r="K72" i="17"/>
  <c r="K58" i="17"/>
  <c r="K62" i="17"/>
  <c r="K52" i="17"/>
  <c r="K53" i="17"/>
  <c r="L53" i="17" s="1"/>
  <c r="K54" i="17"/>
  <c r="L54" i="17" s="1"/>
  <c r="K55" i="17"/>
  <c r="L55" i="17" s="1"/>
  <c r="G52" i="17"/>
  <c r="L52" i="17"/>
  <c r="G54" i="17"/>
  <c r="F38" i="17"/>
  <c r="K42" i="17"/>
  <c r="F42" i="17"/>
  <c r="G38" i="17"/>
  <c r="K38" i="17"/>
  <c r="L38" i="17"/>
  <c r="F34" i="17"/>
  <c r="G34" i="17" s="1"/>
  <c r="F49" i="17"/>
  <c r="G49" i="17" s="1"/>
  <c r="D21" i="17"/>
  <c r="F16" i="17"/>
  <c r="F23" i="17"/>
  <c r="E21" i="17"/>
  <c r="F20" i="17"/>
  <c r="G20" i="17" s="1"/>
  <c r="G16" i="17"/>
  <c r="F10" i="17"/>
  <c r="F14" i="17"/>
  <c r="G14" i="17" s="1"/>
  <c r="F18" i="17"/>
  <c r="G18" i="17" s="1"/>
  <c r="F26" i="17"/>
  <c r="D28" i="17"/>
  <c r="F29" i="17"/>
  <c r="F28" i="17" s="1"/>
  <c r="F32" i="17"/>
  <c r="F36" i="17"/>
  <c r="F41" i="17"/>
  <c r="F47" i="17"/>
  <c r="E25" i="17"/>
  <c r="F15" i="17"/>
  <c r="F19" i="17"/>
  <c r="F22" i="17"/>
  <c r="F24" i="17"/>
  <c r="G24" i="17" s="1"/>
  <c r="D25" i="17"/>
  <c r="G25" i="17" s="1"/>
  <c r="F27" i="17"/>
  <c r="F33" i="17"/>
  <c r="G33" i="17" s="1"/>
  <c r="F35" i="17"/>
  <c r="G35" i="17" s="1"/>
  <c r="F39" i="17"/>
  <c r="F43" i="17"/>
  <c r="F46" i="17"/>
  <c r="F48" i="17"/>
  <c r="K47" i="17"/>
  <c r="K18" i="17"/>
  <c r="L18" i="17" s="1"/>
  <c r="K46" i="17"/>
  <c r="K33" i="17"/>
  <c r="L33" i="17" s="1"/>
  <c r="K35" i="17"/>
  <c r="L35" i="17" s="1"/>
  <c r="K32" i="17"/>
  <c r="K15" i="17"/>
  <c r="K19" i="17"/>
  <c r="K24" i="17"/>
  <c r="L24" i="17" s="1"/>
  <c r="K36" i="17"/>
  <c r="I21" i="17"/>
  <c r="F55" i="16"/>
  <c r="G55" i="16" s="1"/>
  <c r="J25" i="17"/>
  <c r="K27" i="17"/>
  <c r="K39" i="17"/>
  <c r="K43" i="17"/>
  <c r="K10" i="17"/>
  <c r="K16" i="17"/>
  <c r="K20" i="17"/>
  <c r="K23" i="17"/>
  <c r="I25" i="17"/>
  <c r="L25" i="17" s="1"/>
  <c r="K26" i="17"/>
  <c r="I28" i="17"/>
  <c r="K29" i="17"/>
  <c r="K28" i="17" s="1"/>
  <c r="K34" i="17"/>
  <c r="L34" i="17" s="1"/>
  <c r="K41" i="17"/>
  <c r="K48" i="17"/>
  <c r="F57" i="16"/>
  <c r="F53" i="16"/>
  <c r="K54" i="16"/>
  <c r="L54" i="16" s="1"/>
  <c r="K56" i="16"/>
  <c r="L56" i="16" s="1"/>
  <c r="F46" i="16"/>
  <c r="K55" i="16"/>
  <c r="F47" i="16"/>
  <c r="F50" i="16"/>
  <c r="K53" i="16"/>
  <c r="K57" i="16"/>
  <c r="F48" i="16"/>
  <c r="F54" i="16"/>
  <c r="G54" i="16" s="1"/>
  <c r="F56" i="16"/>
  <c r="G56" i="16" s="1"/>
  <c r="G50" i="16"/>
  <c r="F45" i="16"/>
  <c r="K46" i="16"/>
  <c r="G46" i="16"/>
  <c r="G48" i="16"/>
  <c r="K47" i="16"/>
  <c r="K48" i="16"/>
  <c r="K50" i="16"/>
  <c r="L47" i="16"/>
  <c r="L48" i="16"/>
  <c r="L50" i="16"/>
  <c r="E41" i="16"/>
  <c r="K44" i="16"/>
  <c r="J41" i="16"/>
  <c r="K45" i="16"/>
  <c r="F30" i="16"/>
  <c r="F44" i="16"/>
  <c r="F43" i="16"/>
  <c r="K43" i="16"/>
  <c r="I41" i="16"/>
  <c r="F36" i="16"/>
  <c r="G36" i="16" s="1"/>
  <c r="F33" i="16"/>
  <c r="K30" i="16"/>
  <c r="F37" i="16"/>
  <c r="K37" i="16"/>
  <c r="F31" i="16"/>
  <c r="G31" i="16" s="1"/>
  <c r="K31" i="16"/>
  <c r="L31" i="16" s="1"/>
  <c r="K70" i="16"/>
  <c r="L70" i="16" s="1"/>
  <c r="K71" i="16"/>
  <c r="F39" i="16"/>
  <c r="K72" i="16"/>
  <c r="K32" i="16"/>
  <c r="F65" i="16"/>
  <c r="F66" i="16"/>
  <c r="F67" i="16"/>
  <c r="F68" i="16"/>
  <c r="K33" i="16"/>
  <c r="F32" i="16"/>
  <c r="K10" i="16"/>
  <c r="F26" i="16"/>
  <c r="F61" i="16"/>
  <c r="F22" i="16"/>
  <c r="G22" i="16" s="1"/>
  <c r="F23" i="16"/>
  <c r="F27" i="16"/>
  <c r="F62" i="16"/>
  <c r="F10" i="16"/>
  <c r="F15" i="16"/>
  <c r="F18" i="16"/>
  <c r="G18" i="16" s="1"/>
  <c r="F20" i="16"/>
  <c r="G20" i="16" s="1"/>
  <c r="F29" i="16"/>
  <c r="F28" i="16" s="1"/>
  <c r="G28" i="16" s="1"/>
  <c r="F24" i="16"/>
  <c r="G24" i="16" s="1"/>
  <c r="D25" i="16"/>
  <c r="F59" i="16"/>
  <c r="F58" i="16" s="1"/>
  <c r="F14" i="16"/>
  <c r="F16" i="16"/>
  <c r="F19" i="16"/>
  <c r="F35" i="16"/>
  <c r="F34" i="16" s="1"/>
  <c r="K39" i="16"/>
  <c r="K61" i="16"/>
  <c r="D64" i="16"/>
  <c r="F70" i="16"/>
  <c r="F71" i="16"/>
  <c r="F72" i="16"/>
  <c r="F73" i="16"/>
  <c r="G73" i="16" s="1"/>
  <c r="K24" i="16"/>
  <c r="L24" i="16" s="1"/>
  <c r="K26" i="16"/>
  <c r="K15" i="16"/>
  <c r="K16" i="16"/>
  <c r="K18" i="16"/>
  <c r="L18" i="16" s="1"/>
  <c r="K19" i="16"/>
  <c r="K20" i="16"/>
  <c r="L20" i="16" s="1"/>
  <c r="K35" i="16"/>
  <c r="K34" i="16" s="1"/>
  <c r="K62" i="16"/>
  <c r="K65" i="16"/>
  <c r="K66" i="16"/>
  <c r="K67" i="16"/>
  <c r="K68" i="16"/>
  <c r="I69" i="16"/>
  <c r="K23" i="16"/>
  <c r="K27" i="16"/>
  <c r="K29" i="16"/>
  <c r="K28" i="16" s="1"/>
  <c r="L28" i="16" s="1"/>
  <c r="K59" i="16"/>
  <c r="K58" i="16" s="1"/>
  <c r="I21" i="16"/>
  <c r="I34" i="16"/>
  <c r="L34" i="16" s="1"/>
  <c r="G10" i="16"/>
  <c r="L10" i="16"/>
  <c r="G15" i="16"/>
  <c r="L15" i="16"/>
  <c r="G16" i="16"/>
  <c r="L16" i="16"/>
  <c r="G19" i="16"/>
  <c r="L19" i="16"/>
  <c r="G23" i="16"/>
  <c r="L23" i="16"/>
  <c r="G26" i="16"/>
  <c r="L26" i="16"/>
  <c r="G27" i="16"/>
  <c r="L27" i="16"/>
  <c r="G35" i="16"/>
  <c r="L35" i="16"/>
  <c r="G39" i="16"/>
  <c r="L39" i="16"/>
  <c r="G59" i="16"/>
  <c r="L59" i="16"/>
  <c r="G61" i="16"/>
  <c r="L61" i="16"/>
  <c r="G62" i="16"/>
  <c r="L62" i="16"/>
  <c r="G66" i="16"/>
  <c r="L66" i="16"/>
  <c r="G67" i="16"/>
  <c r="L67" i="16"/>
  <c r="G68" i="16"/>
  <c r="L68" i="16"/>
  <c r="G71" i="16"/>
  <c r="L71" i="16"/>
  <c r="G72" i="16"/>
  <c r="L72" i="16"/>
  <c r="I64" i="16"/>
  <c r="F58" i="15"/>
  <c r="G58" i="15" s="1"/>
  <c r="F47" i="15"/>
  <c r="K56" i="15"/>
  <c r="F56" i="15"/>
  <c r="K47" i="15"/>
  <c r="F46" i="15"/>
  <c r="F38" i="15"/>
  <c r="F41" i="15"/>
  <c r="G41" i="15" s="1"/>
  <c r="F44" i="15"/>
  <c r="F43" i="15" s="1"/>
  <c r="F37" i="15"/>
  <c r="F39" i="15"/>
  <c r="F42" i="15"/>
  <c r="G46" i="15"/>
  <c r="K46" i="15"/>
  <c r="K39" i="15"/>
  <c r="K37" i="15"/>
  <c r="K38" i="15"/>
  <c r="K41" i="15"/>
  <c r="L41" i="15" s="1"/>
  <c r="K42" i="15"/>
  <c r="K44" i="15"/>
  <c r="K43" i="15" s="1"/>
  <c r="G37" i="15"/>
  <c r="L37" i="15"/>
  <c r="G38" i="15"/>
  <c r="L38" i="15"/>
  <c r="G39" i="15"/>
  <c r="L39" i="15"/>
  <c r="G42" i="15"/>
  <c r="L42" i="15"/>
  <c r="G44" i="15"/>
  <c r="L44" i="15"/>
  <c r="K30" i="15"/>
  <c r="K29" i="15" s="1"/>
  <c r="L29" i="15" s="1"/>
  <c r="D29" i="15"/>
  <c r="F30" i="15"/>
  <c r="F29" i="15" s="1"/>
  <c r="F15" i="15"/>
  <c r="G15" i="15" s="1"/>
  <c r="F19" i="15"/>
  <c r="G19" i="15" s="1"/>
  <c r="K21" i="15"/>
  <c r="L21" i="15" s="1"/>
  <c r="F13" i="15"/>
  <c r="K19" i="15"/>
  <c r="L19" i="15" s="1"/>
  <c r="F20" i="15"/>
  <c r="F17" i="15"/>
  <c r="F16" i="15"/>
  <c r="F21" i="15"/>
  <c r="G21" i="15" s="1"/>
  <c r="K13" i="15"/>
  <c r="K16" i="15"/>
  <c r="K17" i="15"/>
  <c r="K20" i="15"/>
  <c r="G13" i="15"/>
  <c r="L13" i="15"/>
  <c r="K10" i="15"/>
  <c r="F10" i="15"/>
  <c r="F25" i="15"/>
  <c r="G25" i="15" s="1"/>
  <c r="E33" i="15"/>
  <c r="F57" i="15"/>
  <c r="I31" i="15"/>
  <c r="D31" i="15"/>
  <c r="I49" i="15"/>
  <c r="J54" i="15"/>
  <c r="E49" i="15"/>
  <c r="F28" i="15"/>
  <c r="J49" i="15"/>
  <c r="F23" i="15"/>
  <c r="E26" i="15"/>
  <c r="F50" i="15"/>
  <c r="G50" i="15" s="1"/>
  <c r="E54" i="15"/>
  <c r="F34" i="15"/>
  <c r="D26" i="15"/>
  <c r="J31" i="15"/>
  <c r="D49" i="15"/>
  <c r="F51" i="15"/>
  <c r="F52" i="15"/>
  <c r="F53" i="15"/>
  <c r="K25" i="15"/>
  <c r="L25" i="15" s="1"/>
  <c r="J26" i="15"/>
  <c r="K28" i="15"/>
  <c r="K57" i="15"/>
  <c r="K32" i="15"/>
  <c r="K50" i="15"/>
  <c r="L50" i="15" s="1"/>
  <c r="K52" i="15"/>
  <c r="J33" i="15"/>
  <c r="F24" i="15"/>
  <c r="G24" i="15"/>
  <c r="K27" i="15"/>
  <c r="I26" i="15"/>
  <c r="L27" i="15"/>
  <c r="D54" i="15"/>
  <c r="F55" i="15"/>
  <c r="L28" i="15"/>
  <c r="F32" i="15"/>
  <c r="E31" i="15"/>
  <c r="K51" i="15"/>
  <c r="L52" i="15"/>
  <c r="L57" i="15"/>
  <c r="K24" i="15"/>
  <c r="G34" i="15"/>
  <c r="F27" i="15"/>
  <c r="I54" i="15"/>
  <c r="K55" i="15"/>
  <c r="K34" i="15"/>
  <c r="K53" i="15"/>
  <c r="L34" i="15"/>
  <c r="G27" i="15"/>
  <c r="L51" i="15"/>
  <c r="L53" i="15"/>
  <c r="L65" i="10"/>
  <c r="K65" i="10"/>
  <c r="G65" i="10"/>
  <c r="F65" i="10"/>
  <c r="F45" i="17" l="1"/>
  <c r="F37" i="17"/>
  <c r="G57" i="17"/>
  <c r="L57" i="17"/>
  <c r="L46" i="17"/>
  <c r="K37" i="17"/>
  <c r="F25" i="17"/>
  <c r="G28" i="17"/>
  <c r="F21" i="17"/>
  <c r="G21" i="17" s="1"/>
  <c r="G29" i="17"/>
  <c r="G45" i="17"/>
  <c r="G22" i="17"/>
  <c r="G46" i="17"/>
  <c r="K25" i="17"/>
  <c r="L20" i="17"/>
  <c r="L28" i="17"/>
  <c r="L29" i="17"/>
  <c r="G25" i="16"/>
  <c r="L55" i="16"/>
  <c r="F41" i="16"/>
  <c r="G41" i="16" s="1"/>
  <c r="G44" i="16"/>
  <c r="K41" i="16"/>
  <c r="L41" i="16" s="1"/>
  <c r="L44" i="16"/>
  <c r="K69" i="16"/>
  <c r="L69" i="16" s="1"/>
  <c r="F25" i="16"/>
  <c r="F64" i="16"/>
  <c r="G64" i="16" s="1"/>
  <c r="G65" i="16"/>
  <c r="F69" i="16"/>
  <c r="G69" i="16" s="1"/>
  <c r="F21" i="16"/>
  <c r="G21" i="16" s="1"/>
  <c r="L29" i="16"/>
  <c r="G70" i="16"/>
  <c r="G14" i="16"/>
  <c r="G29" i="16"/>
  <c r="K64" i="16"/>
  <c r="L64" i="16" s="1"/>
  <c r="L65" i="16"/>
  <c r="K25" i="16"/>
  <c r="G29" i="15"/>
  <c r="L30" i="15"/>
  <c r="G30" i="15"/>
  <c r="G23" i="15"/>
  <c r="F22" i="15"/>
  <c r="G22" i="15" s="1"/>
  <c r="F49" i="15"/>
  <c r="G49" i="15" s="1"/>
  <c r="F54" i="15"/>
  <c r="G54" i="15" s="1"/>
  <c r="F26" i="15"/>
  <c r="G26" i="15" s="1"/>
  <c r="F31" i="15"/>
  <c r="G31" i="15" s="1"/>
  <c r="K31" i="15"/>
  <c r="L31" i="15" s="1"/>
  <c r="K49" i="15"/>
  <c r="L49" i="15" s="1"/>
  <c r="K54" i="15"/>
  <c r="L54" i="15" s="1"/>
  <c r="G55" i="15"/>
  <c r="L55" i="15"/>
  <c r="K26" i="15"/>
  <c r="L26" i="15" s="1"/>
  <c r="E23" i="9" l="1"/>
  <c r="P324" i="14"/>
  <c r="E64" i="17"/>
  <c r="D64" i="17"/>
  <c r="D56" i="17"/>
  <c r="E56" i="17"/>
  <c r="E88" i="17"/>
  <c r="E77" i="17"/>
  <c r="F49" i="16"/>
  <c r="G49" i="16" s="1"/>
  <c r="P98" i="14"/>
  <c r="E36" i="15"/>
  <c r="P33" i="14"/>
  <c r="P24" i="14"/>
  <c r="F23" i="9"/>
  <c r="J23" i="9" s="1"/>
  <c r="F22" i="9"/>
  <c r="J22" i="9" s="1"/>
  <c r="E22" i="9"/>
  <c r="F19" i="9"/>
  <c r="J19" i="9" s="1"/>
  <c r="D19" i="9"/>
  <c r="L19" i="9"/>
  <c r="E19" i="9"/>
  <c r="D8" i="9"/>
  <c r="N17" i="14"/>
  <c r="M10" i="14"/>
  <c r="K13" i="14"/>
  <c r="I17" i="14"/>
  <c r="H26" i="14"/>
  <c r="O5" i="14"/>
  <c r="N5" i="14"/>
  <c r="M5" i="14"/>
  <c r="L5" i="14"/>
  <c r="K5" i="14"/>
  <c r="J5" i="14"/>
  <c r="J33" i="14" s="1"/>
  <c r="I5" i="14"/>
  <c r="H5" i="14"/>
  <c r="G5" i="14"/>
  <c r="F5" i="14"/>
  <c r="E5" i="14"/>
  <c r="D5" i="14"/>
  <c r="G20" i="12"/>
  <c r="G18" i="12"/>
  <c r="L17" i="12"/>
  <c r="G17" i="12"/>
  <c r="G16" i="12"/>
  <c r="L15" i="12"/>
  <c r="G15" i="12"/>
  <c r="G14" i="12"/>
  <c r="L13" i="12"/>
  <c r="G13" i="12"/>
  <c r="G12" i="12"/>
  <c r="L11" i="12"/>
  <c r="E8" i="12"/>
  <c r="D5" i="12"/>
  <c r="B3" i="12"/>
  <c r="B2" i="12"/>
  <c r="B2" i="14" s="1"/>
  <c r="L61" i="10"/>
  <c r="G57" i="10"/>
  <c r="L56" i="10"/>
  <c r="G56" i="10"/>
  <c r="G55" i="10"/>
  <c r="L54" i="10"/>
  <c r="G54" i="10"/>
  <c r="G53" i="10"/>
  <c r="L52" i="10"/>
  <c r="G52" i="10"/>
  <c r="L45" i="10"/>
  <c r="G45" i="10"/>
  <c r="G44" i="10"/>
  <c r="L43" i="10"/>
  <c r="G43" i="10"/>
  <c r="G42" i="10"/>
  <c r="G40" i="10"/>
  <c r="L39" i="10"/>
  <c r="G39" i="10"/>
  <c r="L34" i="10"/>
  <c r="G34" i="10"/>
  <c r="L67" i="10"/>
  <c r="G67" i="10"/>
  <c r="G50" i="10"/>
  <c r="L49" i="10"/>
  <c r="G49" i="10"/>
  <c r="L47" i="10"/>
  <c r="G47" i="10"/>
  <c r="G32" i="10"/>
  <c r="J31" i="10"/>
  <c r="I31" i="10"/>
  <c r="L31" i="10" s="1"/>
  <c r="E31" i="10"/>
  <c r="D31" i="10"/>
  <c r="L28" i="10"/>
  <c r="G28" i="10"/>
  <c r="J27" i="10"/>
  <c r="I27" i="10"/>
  <c r="L27" i="10" s="1"/>
  <c r="G13" i="10"/>
  <c r="D5" i="10"/>
  <c r="B3" i="10"/>
  <c r="B2" i="10"/>
  <c r="N25" i="9"/>
  <c r="R25" i="9" s="1"/>
  <c r="L25" i="9"/>
  <c r="F25" i="9"/>
  <c r="E25" i="9"/>
  <c r="D25" i="9"/>
  <c r="L22" i="9"/>
  <c r="P22" i="9" s="1"/>
  <c r="D22" i="9"/>
  <c r="D5" i="9"/>
  <c r="B3" i="9"/>
  <c r="B2" i="9"/>
  <c r="D15" i="14" l="1"/>
  <c r="H15" i="14"/>
  <c r="L15" i="14"/>
  <c r="N22" i="9"/>
  <c r="R22" i="9" s="1"/>
  <c r="F8" i="9"/>
  <c r="J8" i="9" s="1"/>
  <c r="M22" i="9"/>
  <c r="O22" i="9" s="1"/>
  <c r="E15" i="14"/>
  <c r="I15" i="14"/>
  <c r="M15" i="14"/>
  <c r="M25" i="9"/>
  <c r="O25" i="9" s="1"/>
  <c r="P25" i="9" s="1"/>
  <c r="F42" i="16"/>
  <c r="G42" i="16" s="1"/>
  <c r="O15" i="14"/>
  <c r="I73" i="17"/>
  <c r="L73" i="17" s="1"/>
  <c r="I22" i="12"/>
  <c r="G9" i="14"/>
  <c r="J73" i="17"/>
  <c r="K36" i="16"/>
  <c r="L36" i="16" s="1"/>
  <c r="G15" i="14"/>
  <c r="K15" i="14"/>
  <c r="D16" i="9"/>
  <c r="F16" i="9"/>
  <c r="J16" i="9" s="1"/>
  <c r="L8" i="9"/>
  <c r="J77" i="17"/>
  <c r="G91" i="17"/>
  <c r="F91" i="17"/>
  <c r="F88" i="17" s="1"/>
  <c r="D88" i="17"/>
  <c r="D92" i="17"/>
  <c r="F93" i="17"/>
  <c r="P18" i="14"/>
  <c r="N8" i="9"/>
  <c r="R8" i="9" s="1"/>
  <c r="M19" i="9"/>
  <c r="O19" i="9" s="1"/>
  <c r="P19" i="9" s="1"/>
  <c r="N19" i="9"/>
  <c r="R19" i="9" s="1"/>
  <c r="P22" i="14"/>
  <c r="J36" i="15"/>
  <c r="D77" i="17"/>
  <c r="F79" i="17"/>
  <c r="J88" i="17"/>
  <c r="F96" i="17"/>
  <c r="G96" i="17"/>
  <c r="J56" i="17"/>
  <c r="I56" i="17"/>
  <c r="G74" i="17"/>
  <c r="D73" i="17"/>
  <c r="G73" i="17" s="1"/>
  <c r="F74" i="17"/>
  <c r="F73" i="17" s="1"/>
  <c r="E92" i="17"/>
  <c r="I8" i="12"/>
  <c r="J8" i="12"/>
  <c r="G10" i="12"/>
  <c r="D8" i="12"/>
  <c r="L98" i="14"/>
  <c r="J50" i="17"/>
  <c r="J74" i="16"/>
  <c r="I50" i="17"/>
  <c r="G65" i="17"/>
  <c r="F65" i="17"/>
  <c r="D23" i="9"/>
  <c r="G23" i="9" s="1"/>
  <c r="H23" i="9" s="1"/>
  <c r="D22" i="12"/>
  <c r="M23" i="9"/>
  <c r="I36" i="15"/>
  <c r="M20" i="14"/>
  <c r="M17" i="14"/>
  <c r="M26" i="14"/>
  <c r="N23" i="9"/>
  <c r="R23" i="9" s="1"/>
  <c r="F12" i="9"/>
  <c r="J12" i="9" s="1"/>
  <c r="K9" i="14"/>
  <c r="K73" i="16"/>
  <c r="L73" i="16" s="1"/>
  <c r="K58" i="15"/>
  <c r="L58" i="15" s="1"/>
  <c r="H20" i="14"/>
  <c r="H10" i="14"/>
  <c r="L20" i="14"/>
  <c r="L10" i="14"/>
  <c r="L17" i="14"/>
  <c r="H17" i="14"/>
  <c r="L26" i="14"/>
  <c r="J11" i="16"/>
  <c r="J11" i="15"/>
  <c r="J11" i="17"/>
  <c r="E13" i="17"/>
  <c r="E13" i="16"/>
  <c r="E14" i="15"/>
  <c r="K42" i="16"/>
  <c r="L42" i="16" s="1"/>
  <c r="E9" i="9"/>
  <c r="J13" i="16"/>
  <c r="J8" i="16"/>
  <c r="J8" i="17"/>
  <c r="J8" i="15"/>
  <c r="E12" i="9"/>
  <c r="F40" i="15"/>
  <c r="D36" i="15"/>
  <c r="J51" i="16"/>
  <c r="J60" i="16"/>
  <c r="J40" i="17"/>
  <c r="J45" i="15"/>
  <c r="J30" i="17"/>
  <c r="E40" i="17"/>
  <c r="E30" i="17"/>
  <c r="E45" i="15"/>
  <c r="E60" i="16"/>
  <c r="E51" i="16"/>
  <c r="E50" i="17"/>
  <c r="E74" i="16"/>
  <c r="D50" i="17"/>
  <c r="F70" i="17"/>
  <c r="G70" i="17" s="1"/>
  <c r="F60" i="17"/>
  <c r="F56" i="17" s="1"/>
  <c r="F15" i="14"/>
  <c r="J15" i="14"/>
  <c r="N15" i="14"/>
  <c r="F10" i="12"/>
  <c r="F14" i="12"/>
  <c r="F16" i="12"/>
  <c r="F18" i="12"/>
  <c r="F20" i="12"/>
  <c r="F11" i="12"/>
  <c r="F13" i="12"/>
  <c r="G22" i="9"/>
  <c r="I19" i="9"/>
  <c r="G19" i="9"/>
  <c r="H19" i="9" s="1"/>
  <c r="I25" i="9"/>
  <c r="F17" i="12"/>
  <c r="I23" i="9"/>
  <c r="F12" i="12"/>
  <c r="F15" i="12"/>
  <c r="D62" i="10"/>
  <c r="D26" i="10"/>
  <c r="F24" i="10"/>
  <c r="G24" i="10" s="1"/>
  <c r="D14" i="10"/>
  <c r="E30" i="10"/>
  <c r="K13" i="12"/>
  <c r="E41" i="10"/>
  <c r="F15" i="10"/>
  <c r="G15" i="10" s="1"/>
  <c r="E58" i="10"/>
  <c r="F36" i="10"/>
  <c r="G36" i="10" s="1"/>
  <c r="E10" i="10"/>
  <c r="F61" i="10"/>
  <c r="D17" i="10"/>
  <c r="F16" i="10"/>
  <c r="F42" i="10"/>
  <c r="E66" i="10"/>
  <c r="E38" i="10"/>
  <c r="F64" i="10"/>
  <c r="G64" i="10" s="1"/>
  <c r="K63" i="10"/>
  <c r="L63" i="10" s="1"/>
  <c r="F22" i="10"/>
  <c r="G22" i="10" s="1"/>
  <c r="F40" i="10"/>
  <c r="E51" i="10"/>
  <c r="F11" i="10"/>
  <c r="G11" i="10" s="1"/>
  <c r="F13" i="10"/>
  <c r="J14" i="10"/>
  <c r="E17" i="10"/>
  <c r="F32" i="10"/>
  <c r="F48" i="10"/>
  <c r="G48" i="10" s="1"/>
  <c r="K60" i="10"/>
  <c r="L60" i="10" s="1"/>
  <c r="D10" i="10"/>
  <c r="D41" i="10"/>
  <c r="E14" i="10"/>
  <c r="F18" i="10"/>
  <c r="G18" i="10" s="1"/>
  <c r="E26" i="10"/>
  <c r="F19" i="10"/>
  <c r="G19" i="10" s="1"/>
  <c r="E46" i="10"/>
  <c r="F50" i="10"/>
  <c r="D58" i="10"/>
  <c r="E62" i="10"/>
  <c r="K16" i="10"/>
  <c r="L16" i="10" s="1"/>
  <c r="J46" i="10"/>
  <c r="I10" i="10"/>
  <c r="J51" i="10"/>
  <c r="K54" i="10"/>
  <c r="K55" i="10"/>
  <c r="J62" i="10"/>
  <c r="K64" i="10"/>
  <c r="L64" i="10" s="1"/>
  <c r="K14" i="12"/>
  <c r="K17" i="12"/>
  <c r="L33" i="10"/>
  <c r="J17" i="10"/>
  <c r="I66" i="10"/>
  <c r="L66" i="10" s="1"/>
  <c r="K15" i="12"/>
  <c r="J38" i="10"/>
  <c r="K45" i="10"/>
  <c r="K56" i="10"/>
  <c r="K20" i="12"/>
  <c r="J10" i="10"/>
  <c r="J30" i="10"/>
  <c r="K32" i="10"/>
  <c r="J41" i="10"/>
  <c r="K52" i="10"/>
  <c r="K53" i="10"/>
  <c r="J58" i="10"/>
  <c r="K11" i="12"/>
  <c r="K12" i="12"/>
  <c r="I30" i="10"/>
  <c r="I14" i="10"/>
  <c r="K48" i="10"/>
  <c r="L48" i="10" s="1"/>
  <c r="K40" i="10"/>
  <c r="K57" i="10"/>
  <c r="K16" i="12"/>
  <c r="K11" i="10"/>
  <c r="L11" i="10" s="1"/>
  <c r="K13" i="10"/>
  <c r="K15" i="10"/>
  <c r="K18" i="10"/>
  <c r="L18" i="10" s="1"/>
  <c r="J26" i="10"/>
  <c r="K50" i="10"/>
  <c r="J66" i="10"/>
  <c r="K36" i="10"/>
  <c r="L36" i="10" s="1"/>
  <c r="I38" i="10"/>
  <c r="L38" i="10" s="1"/>
  <c r="I41" i="10"/>
  <c r="K18" i="12"/>
  <c r="E22" i="12"/>
  <c r="F31" i="10"/>
  <c r="D30" i="10"/>
  <c r="I98" i="14"/>
  <c r="I33" i="14"/>
  <c r="N26" i="14"/>
  <c r="N10" i="14"/>
  <c r="N20" i="14"/>
  <c r="N13" i="14"/>
  <c r="K24" i="12"/>
  <c r="L24" i="12" s="1"/>
  <c r="I22" i="9"/>
  <c r="G25" i="9"/>
  <c r="H25" i="9" s="1"/>
  <c r="F12" i="10"/>
  <c r="G12" i="10" s="1"/>
  <c r="I17" i="10"/>
  <c r="K22" i="10"/>
  <c r="L22" i="10" s="1"/>
  <c r="K24" i="10"/>
  <c r="L24" i="10" s="1"/>
  <c r="F37" i="10"/>
  <c r="G37" i="10" s="1"/>
  <c r="L53" i="10"/>
  <c r="L55" i="10"/>
  <c r="L57" i="10"/>
  <c r="F59" i="10"/>
  <c r="G59" i="10" s="1"/>
  <c r="H22" i="9"/>
  <c r="J25" i="9"/>
  <c r="K12" i="10"/>
  <c r="L12" i="10" s="1"/>
  <c r="L13" i="10"/>
  <c r="I26" i="10"/>
  <c r="L25" i="10" s="1"/>
  <c r="G31" i="10"/>
  <c r="L32" i="10"/>
  <c r="I46" i="10"/>
  <c r="L40" i="10"/>
  <c r="D51" i="10"/>
  <c r="G51" i="10" s="1"/>
  <c r="F53" i="10"/>
  <c r="F55" i="10"/>
  <c r="F57" i="10"/>
  <c r="L10" i="12"/>
  <c r="G11" i="12"/>
  <c r="L12" i="12"/>
  <c r="L14" i="12"/>
  <c r="L16" i="12"/>
  <c r="L18" i="12"/>
  <c r="L20" i="12"/>
  <c r="F67" i="10"/>
  <c r="D66" i="10"/>
  <c r="G66" i="10" s="1"/>
  <c r="F34" i="10"/>
  <c r="F33" i="10" s="1"/>
  <c r="G33" i="10"/>
  <c r="F39" i="10"/>
  <c r="D38" i="10"/>
  <c r="G38" i="10" s="1"/>
  <c r="E98" i="14"/>
  <c r="E33" i="14"/>
  <c r="M98" i="14"/>
  <c r="M33" i="14"/>
  <c r="J20" i="14"/>
  <c r="J13" i="14"/>
  <c r="J10" i="14"/>
  <c r="J17" i="14"/>
  <c r="J26" i="14"/>
  <c r="F27" i="10"/>
  <c r="G27" i="10" s="1"/>
  <c r="F47" i="10"/>
  <c r="D46" i="10"/>
  <c r="I58" i="10"/>
  <c r="J22" i="12"/>
  <c r="L50" i="10"/>
  <c r="L42" i="10"/>
  <c r="G61" i="10"/>
  <c r="F21" i="10"/>
  <c r="G21" i="10" s="1"/>
  <c r="K19" i="10"/>
  <c r="L19" i="10" s="1"/>
  <c r="K42" i="10"/>
  <c r="K44" i="10"/>
  <c r="L44" i="10" s="1"/>
  <c r="E8" i="9"/>
  <c r="F20" i="10"/>
  <c r="G20" i="10" s="1"/>
  <c r="F23" i="10"/>
  <c r="G23" i="10" s="1"/>
  <c r="F49" i="10"/>
  <c r="F43" i="10"/>
  <c r="I51" i="10"/>
  <c r="L51" i="10" s="1"/>
  <c r="K59" i="10"/>
  <c r="L59" i="10" s="1"/>
  <c r="K61" i="10"/>
  <c r="I62" i="10"/>
  <c r="K10" i="12"/>
  <c r="F24" i="12"/>
  <c r="G24" i="12" s="1"/>
  <c r="J98" i="14"/>
  <c r="N98" i="14"/>
  <c r="N33" i="14"/>
  <c r="G26" i="14"/>
  <c r="G17" i="14"/>
  <c r="G10" i="14"/>
  <c r="G13" i="14"/>
  <c r="G20" i="14"/>
  <c r="K26" i="14"/>
  <c r="K17" i="14"/>
  <c r="K10" i="14"/>
  <c r="K20" i="14"/>
  <c r="O26" i="14"/>
  <c r="O17" i="14"/>
  <c r="O10" i="14"/>
  <c r="O13" i="14"/>
  <c r="K21" i="10"/>
  <c r="L21" i="10" s="1"/>
  <c r="K20" i="10"/>
  <c r="L20" i="10" s="1"/>
  <c r="K23" i="10"/>
  <c r="L23" i="10" s="1"/>
  <c r="K27" i="10"/>
  <c r="K31" i="10"/>
  <c r="K47" i="10"/>
  <c r="K49" i="10"/>
  <c r="K67" i="10"/>
  <c r="K37" i="10"/>
  <c r="L37" i="10" s="1"/>
  <c r="K34" i="10"/>
  <c r="K33" i="10" s="1"/>
  <c r="K39" i="10"/>
  <c r="K43" i="10"/>
  <c r="F52" i="10"/>
  <c r="F54" i="10"/>
  <c r="F56" i="10"/>
  <c r="F60" i="10"/>
  <c r="G60" i="10" s="1"/>
  <c r="F63" i="10"/>
  <c r="G63" i="10" s="1"/>
  <c r="O20" i="14"/>
  <c r="D12" i="9"/>
  <c r="P21" i="14"/>
  <c r="I20" i="14"/>
  <c r="I13" i="14"/>
  <c r="I10" i="14"/>
  <c r="I26" i="14"/>
  <c r="G98" i="14"/>
  <c r="G33" i="14"/>
  <c r="K98" i="14"/>
  <c r="K33" i="14"/>
  <c r="O98" i="14"/>
  <c r="O33" i="14"/>
  <c r="D15" i="9"/>
  <c r="F15" i="9"/>
  <c r="H13" i="14"/>
  <c r="L13" i="14"/>
  <c r="M13" i="14"/>
  <c r="H33" i="14"/>
  <c r="L33" i="14"/>
  <c r="H98" i="14"/>
  <c r="E15" i="9"/>
  <c r="I12" i="9" l="1"/>
  <c r="F21" i="9"/>
  <c r="J21" i="9" s="1"/>
  <c r="F18" i="9"/>
  <c r="J18" i="9" s="1"/>
  <c r="F27" i="9"/>
  <c r="J27" i="9" s="1"/>
  <c r="F14" i="9"/>
  <c r="J14" i="9" s="1"/>
  <c r="F11" i="9"/>
  <c r="J11" i="9" s="1"/>
  <c r="L74" i="17"/>
  <c r="Q22" i="9"/>
  <c r="G12" i="14"/>
  <c r="G16" i="14" s="1"/>
  <c r="Q25" i="9"/>
  <c r="K23" i="12"/>
  <c r="L23" i="12" s="1"/>
  <c r="K74" i="17"/>
  <c r="K73" i="17" s="1"/>
  <c r="E59" i="15"/>
  <c r="J92" i="17"/>
  <c r="L16" i="9"/>
  <c r="Q19" i="9"/>
  <c r="N27" i="9"/>
  <c r="R27" i="9" s="1"/>
  <c r="N11" i="9"/>
  <c r="R11" i="9" s="1"/>
  <c r="N14" i="9"/>
  <c r="R14" i="9" s="1"/>
  <c r="N18" i="9"/>
  <c r="R18" i="9" s="1"/>
  <c r="N21" i="9"/>
  <c r="R21" i="9" s="1"/>
  <c r="G93" i="17"/>
  <c r="F92" i="17"/>
  <c r="G92" i="17" s="1"/>
  <c r="K40" i="15"/>
  <c r="K36" i="15" s="1"/>
  <c r="L36" i="15" s="1"/>
  <c r="K12" i="14"/>
  <c r="K16" i="14" s="1"/>
  <c r="P15" i="14"/>
  <c r="E97" i="17"/>
  <c r="K93" i="17"/>
  <c r="I92" i="17"/>
  <c r="K60" i="17"/>
  <c r="K56" i="17" s="1"/>
  <c r="L56" i="17" s="1"/>
  <c r="F64" i="17"/>
  <c r="G64" i="17" s="1"/>
  <c r="L91" i="17"/>
  <c r="I88" i="17"/>
  <c r="K91" i="17"/>
  <c r="K88" i="17" s="1"/>
  <c r="G79" i="17"/>
  <c r="F77" i="17"/>
  <c r="G77" i="17" s="1"/>
  <c r="K96" i="17"/>
  <c r="L96" i="17" s="1"/>
  <c r="G88" i="17"/>
  <c r="I77" i="17"/>
  <c r="K79" i="17"/>
  <c r="N16" i="9"/>
  <c r="R16" i="9" s="1"/>
  <c r="I64" i="17"/>
  <c r="F8" i="12"/>
  <c r="K8" i="12"/>
  <c r="J64" i="17"/>
  <c r="K49" i="17"/>
  <c r="K49" i="16"/>
  <c r="L49" i="16" s="1"/>
  <c r="G60" i="17"/>
  <c r="J22" i="15"/>
  <c r="K23" i="15"/>
  <c r="I30" i="17"/>
  <c r="K31" i="17"/>
  <c r="J13" i="17"/>
  <c r="K14" i="17"/>
  <c r="D11" i="16"/>
  <c r="G11" i="16" s="1"/>
  <c r="F12" i="16"/>
  <c r="F11" i="16" s="1"/>
  <c r="G12" i="16"/>
  <c r="I8" i="15"/>
  <c r="K9" i="15"/>
  <c r="K8" i="15" s="1"/>
  <c r="L9" i="15"/>
  <c r="Q23" i="9"/>
  <c r="F9" i="14"/>
  <c r="F10" i="14" s="1"/>
  <c r="F75" i="16"/>
  <c r="F74" i="16" s="1"/>
  <c r="D74" i="16"/>
  <c r="J21" i="16"/>
  <c r="K22" i="16"/>
  <c r="F12" i="15"/>
  <c r="F11" i="15" s="1"/>
  <c r="G12" i="15"/>
  <c r="D11" i="15"/>
  <c r="G11" i="15" s="1"/>
  <c r="I38" i="16"/>
  <c r="K40" i="16"/>
  <c r="E76" i="16"/>
  <c r="K12" i="16"/>
  <c r="K11" i="16" s="1"/>
  <c r="L12" i="16"/>
  <c r="I11" i="16"/>
  <c r="L11" i="16" s="1"/>
  <c r="F23" i="12"/>
  <c r="G23" i="12" s="1"/>
  <c r="K17" i="16"/>
  <c r="L17" i="16" s="1"/>
  <c r="K51" i="17"/>
  <c r="K50" i="17" s="1"/>
  <c r="O9" i="14"/>
  <c r="O12" i="14" s="1"/>
  <c r="G56" i="17"/>
  <c r="F51" i="17"/>
  <c r="F50" i="17" s="1"/>
  <c r="D30" i="17"/>
  <c r="F31" i="17"/>
  <c r="I60" i="16"/>
  <c r="K63" i="16"/>
  <c r="K60" i="16" s="1"/>
  <c r="G12" i="17"/>
  <c r="D11" i="17"/>
  <c r="G11" i="17" s="1"/>
  <c r="F12" i="17"/>
  <c r="F11" i="17" s="1"/>
  <c r="I33" i="15"/>
  <c r="K35" i="15"/>
  <c r="L9" i="17"/>
  <c r="K9" i="17"/>
  <c r="K8" i="17" s="1"/>
  <c r="I8" i="17"/>
  <c r="D13" i="17"/>
  <c r="F17" i="17"/>
  <c r="L12" i="17"/>
  <c r="K12" i="17"/>
  <c r="K11" i="17" s="1"/>
  <c r="I11" i="17"/>
  <c r="L11" i="17" s="1"/>
  <c r="G9" i="15"/>
  <c r="D8" i="15"/>
  <c r="F9" i="15"/>
  <c r="F8" i="15" s="1"/>
  <c r="I13" i="17"/>
  <c r="K17" i="17"/>
  <c r="L17" i="17" s="1"/>
  <c r="K75" i="16"/>
  <c r="I74" i="16"/>
  <c r="E16" i="9"/>
  <c r="M16" i="9"/>
  <c r="D33" i="15"/>
  <c r="F35" i="15"/>
  <c r="D51" i="16"/>
  <c r="F52" i="16"/>
  <c r="F51" i="16" s="1"/>
  <c r="D60" i="16"/>
  <c r="F63" i="16"/>
  <c r="I45" i="15"/>
  <c r="K48" i="15"/>
  <c r="K12" i="15"/>
  <c r="K11" i="15" s="1"/>
  <c r="I11" i="15"/>
  <c r="L11" i="15" s="1"/>
  <c r="L12" i="15"/>
  <c r="F40" i="16"/>
  <c r="D38" i="16"/>
  <c r="D45" i="15"/>
  <c r="F48" i="15"/>
  <c r="K44" i="17"/>
  <c r="I40" i="17"/>
  <c r="K14" i="16"/>
  <c r="I8" i="16"/>
  <c r="L9" i="16"/>
  <c r="K9" i="16"/>
  <c r="K8" i="16" s="1"/>
  <c r="F17" i="16"/>
  <c r="D13" i="16"/>
  <c r="D8" i="16"/>
  <c r="G9" i="16"/>
  <c r="F9" i="16"/>
  <c r="F8" i="16" s="1"/>
  <c r="L65" i="17"/>
  <c r="K65" i="17"/>
  <c r="K22" i="17"/>
  <c r="J21" i="17"/>
  <c r="D40" i="17"/>
  <c r="F44" i="17"/>
  <c r="I51" i="16"/>
  <c r="K52" i="16"/>
  <c r="G40" i="15"/>
  <c r="F36" i="15"/>
  <c r="G36" i="15" s="1"/>
  <c r="J14" i="15"/>
  <c r="K15" i="15"/>
  <c r="D14" i="15"/>
  <c r="F18" i="15"/>
  <c r="K70" i="17"/>
  <c r="L70" i="17" s="1"/>
  <c r="G9" i="17"/>
  <c r="D8" i="17"/>
  <c r="F9" i="17"/>
  <c r="F8" i="17" s="1"/>
  <c r="I14" i="15"/>
  <c r="K18" i="15"/>
  <c r="L18" i="15" s="1"/>
  <c r="L23" i="9"/>
  <c r="O23" i="9" s="1"/>
  <c r="P23" i="9" s="1"/>
  <c r="I9" i="10"/>
  <c r="J9" i="10"/>
  <c r="E29" i="10"/>
  <c r="D29" i="10"/>
  <c r="E9" i="10"/>
  <c r="J29" i="10"/>
  <c r="D9" i="10"/>
  <c r="L30" i="10"/>
  <c r="I29" i="10"/>
  <c r="L26" i="10"/>
  <c r="F14" i="10"/>
  <c r="G14" i="10" s="1"/>
  <c r="F38" i="10"/>
  <c r="G16" i="10"/>
  <c r="F41" i="10"/>
  <c r="G41" i="10" s="1"/>
  <c r="F30" i="10"/>
  <c r="F51" i="10"/>
  <c r="K51" i="10"/>
  <c r="K38" i="10"/>
  <c r="K62" i="10"/>
  <c r="L62" i="10" s="1"/>
  <c r="K14" i="10"/>
  <c r="L14" i="10" s="1"/>
  <c r="K10" i="10"/>
  <c r="L15" i="10"/>
  <c r="K46" i="10"/>
  <c r="L46" i="10" s="1"/>
  <c r="K41" i="10"/>
  <c r="L41" i="10" s="1"/>
  <c r="L9" i="14"/>
  <c r="L12" i="14" s="1"/>
  <c r="L16" i="14" s="1"/>
  <c r="M9" i="14"/>
  <c r="M12" i="14" s="1"/>
  <c r="M16" i="14" s="1"/>
  <c r="L15" i="9"/>
  <c r="I15" i="9"/>
  <c r="J15" i="9"/>
  <c r="N9" i="14"/>
  <c r="N12" i="14" s="1"/>
  <c r="N16" i="14" s="1"/>
  <c r="G12" i="9"/>
  <c r="H12" i="9" s="1"/>
  <c r="I9" i="14"/>
  <c r="I12" i="14" s="1"/>
  <c r="I16" i="14" s="1"/>
  <c r="K26" i="10"/>
  <c r="K25" i="10" s="1"/>
  <c r="F58" i="10"/>
  <c r="G58" i="10" s="1"/>
  <c r="F17" i="10"/>
  <c r="G17" i="10" s="1"/>
  <c r="F62" i="10"/>
  <c r="G62" i="10" s="1"/>
  <c r="K66" i="10"/>
  <c r="P11" i="14"/>
  <c r="M12" i="9"/>
  <c r="E10" i="9"/>
  <c r="E11" i="9" s="1"/>
  <c r="I8" i="9"/>
  <c r="G8" i="9"/>
  <c r="F9" i="9"/>
  <c r="N15" i="9"/>
  <c r="P14" i="14"/>
  <c r="M15" i="9"/>
  <c r="N12" i="9"/>
  <c r="N9" i="9"/>
  <c r="G15" i="9"/>
  <c r="H15" i="9" s="1"/>
  <c r="J9" i="14"/>
  <c r="J12" i="14" s="1"/>
  <c r="J16" i="14" s="1"/>
  <c r="L12" i="9"/>
  <c r="H9" i="14"/>
  <c r="H12" i="14" s="1"/>
  <c r="H16" i="14" s="1"/>
  <c r="G30" i="10"/>
  <c r="K17" i="10"/>
  <c r="L17" i="10" s="1"/>
  <c r="F10" i="10"/>
  <c r="F35" i="10"/>
  <c r="G35" i="10" s="1"/>
  <c r="K35" i="10"/>
  <c r="L35" i="10" s="1"/>
  <c r="K30" i="10"/>
  <c r="K58" i="10"/>
  <c r="L58" i="10" s="1"/>
  <c r="F46" i="10"/>
  <c r="G46" i="10" s="1"/>
  <c r="F26" i="10"/>
  <c r="F66" i="10"/>
  <c r="O16" i="14" l="1"/>
  <c r="O23" i="14" s="1"/>
  <c r="O25" i="14" s="1"/>
  <c r="O29" i="14" s="1"/>
  <c r="G19" i="14"/>
  <c r="G23" i="14"/>
  <c r="G25" i="14" s="1"/>
  <c r="G29" i="14" s="1"/>
  <c r="K22" i="12"/>
  <c r="L22" i="12" s="1"/>
  <c r="G75" i="16"/>
  <c r="L40" i="15"/>
  <c r="L88" i="17"/>
  <c r="L79" i="17"/>
  <c r="K77" i="17"/>
  <c r="L77" i="17" s="1"/>
  <c r="D97" i="17"/>
  <c r="L60" i="17"/>
  <c r="L93" i="17"/>
  <c r="K92" i="17"/>
  <c r="L92" i="17" s="1"/>
  <c r="F22" i="12"/>
  <c r="G22" i="12" s="1"/>
  <c r="J97" i="17"/>
  <c r="I97" i="17"/>
  <c r="K64" i="17"/>
  <c r="L64" i="17" s="1"/>
  <c r="L49" i="17"/>
  <c r="K45" i="17"/>
  <c r="L45" i="17" s="1"/>
  <c r="J59" i="15"/>
  <c r="J76" i="16"/>
  <c r="G51" i="17"/>
  <c r="L22" i="17"/>
  <c r="K21" i="17"/>
  <c r="L21" i="17" s="1"/>
  <c r="G8" i="16"/>
  <c r="D76" i="16"/>
  <c r="L75" i="16"/>
  <c r="K74" i="16"/>
  <c r="L74" i="16" s="1"/>
  <c r="L35" i="15"/>
  <c r="K33" i="15"/>
  <c r="L33" i="15" s="1"/>
  <c r="F12" i="14"/>
  <c r="F16" i="14" s="1"/>
  <c r="I76" i="16"/>
  <c r="L8" i="16"/>
  <c r="G40" i="16"/>
  <c r="F38" i="16"/>
  <c r="G38" i="16" s="1"/>
  <c r="G63" i="16"/>
  <c r="F60" i="16"/>
  <c r="G60" i="16" s="1"/>
  <c r="G51" i="16"/>
  <c r="L8" i="17"/>
  <c r="L31" i="17"/>
  <c r="K30" i="17"/>
  <c r="L30" i="17" s="1"/>
  <c r="L23" i="15"/>
  <c r="K22" i="15"/>
  <c r="L22" i="15" s="1"/>
  <c r="G8" i="17"/>
  <c r="L15" i="15"/>
  <c r="K14" i="15"/>
  <c r="L14" i="15" s="1"/>
  <c r="G17" i="16"/>
  <c r="F13" i="16"/>
  <c r="G13" i="16" s="1"/>
  <c r="L14" i="16"/>
  <c r="K13" i="16"/>
  <c r="L13" i="16" s="1"/>
  <c r="G48" i="15"/>
  <c r="F45" i="15"/>
  <c r="G45" i="15" s="1"/>
  <c r="G35" i="15"/>
  <c r="F33" i="15"/>
  <c r="G33" i="15" s="1"/>
  <c r="I16" i="9"/>
  <c r="G16" i="9"/>
  <c r="H16" i="9" s="1"/>
  <c r="L63" i="16"/>
  <c r="G31" i="17"/>
  <c r="F30" i="17"/>
  <c r="G30" i="17" s="1"/>
  <c r="G50" i="17"/>
  <c r="L51" i="17"/>
  <c r="G74" i="16"/>
  <c r="I59" i="15"/>
  <c r="L8" i="15"/>
  <c r="G18" i="15"/>
  <c r="F14" i="15"/>
  <c r="G14" i="15" s="1"/>
  <c r="D59" i="15"/>
  <c r="G8" i="15"/>
  <c r="L40" i="16"/>
  <c r="K38" i="16"/>
  <c r="L38" i="16" s="1"/>
  <c r="G44" i="17"/>
  <c r="F40" i="17"/>
  <c r="G40" i="17" s="1"/>
  <c r="L44" i="17"/>
  <c r="K40" i="17"/>
  <c r="L40" i="17" s="1"/>
  <c r="O16" i="9"/>
  <c r="P16" i="9" s="1"/>
  <c r="Q16" i="9"/>
  <c r="L52" i="16"/>
  <c r="K51" i="16"/>
  <c r="L51" i="16" s="1"/>
  <c r="L48" i="15"/>
  <c r="K45" i="15"/>
  <c r="L45" i="15" s="1"/>
  <c r="G52" i="16"/>
  <c r="G17" i="17"/>
  <c r="F13" i="17"/>
  <c r="G13" i="17" s="1"/>
  <c r="L60" i="16"/>
  <c r="L50" i="17"/>
  <c r="L22" i="16"/>
  <c r="K21" i="16"/>
  <c r="L21" i="16" s="1"/>
  <c r="L14" i="17"/>
  <c r="K13" i="17"/>
  <c r="L13" i="17" s="1"/>
  <c r="G8" i="12"/>
  <c r="D68" i="10"/>
  <c r="E68" i="10"/>
  <c r="J68" i="10"/>
  <c r="I68" i="10"/>
  <c r="K29" i="10"/>
  <c r="L29" i="10" s="1"/>
  <c r="K9" i="10"/>
  <c r="L10" i="10"/>
  <c r="G10" i="10"/>
  <c r="F29" i="10"/>
  <c r="G29" i="10" s="1"/>
  <c r="I8" i="10"/>
  <c r="F9" i="10"/>
  <c r="G26" i="10"/>
  <c r="E8" i="10"/>
  <c r="L8" i="12"/>
  <c r="J8" i="10"/>
  <c r="K19" i="14"/>
  <c r="K23" i="14"/>
  <c r="K25" i="14" s="1"/>
  <c r="H19" i="14"/>
  <c r="H23" i="14"/>
  <c r="H25" i="14" s="1"/>
  <c r="D9" i="9"/>
  <c r="R9" i="9"/>
  <c r="N10" i="9"/>
  <c r="R12" i="9"/>
  <c r="Q12" i="9"/>
  <c r="R15" i="9"/>
  <c r="Q15" i="9"/>
  <c r="J9" i="9"/>
  <c r="I9" i="9"/>
  <c r="F10" i="9"/>
  <c r="H8" i="9"/>
  <c r="E13" i="9"/>
  <c r="E17" i="9" s="1"/>
  <c r="O15" i="9"/>
  <c r="P15" i="9" s="1"/>
  <c r="M9" i="9"/>
  <c r="P8" i="14"/>
  <c r="E9" i="14"/>
  <c r="D8" i="10"/>
  <c r="J23" i="14"/>
  <c r="J25" i="14" s="1"/>
  <c r="J19" i="14"/>
  <c r="O12" i="9"/>
  <c r="P12" i="9" s="1"/>
  <c r="I23" i="14"/>
  <c r="I25" i="14" s="1"/>
  <c r="I19" i="14"/>
  <c r="N23" i="14"/>
  <c r="N25" i="14" s="1"/>
  <c r="N19" i="14"/>
  <c r="M23" i="14"/>
  <c r="M25" i="14" s="1"/>
  <c r="M19" i="14"/>
  <c r="L19" i="14"/>
  <c r="L23" i="14"/>
  <c r="L25" i="14" s="1"/>
  <c r="L9" i="9"/>
  <c r="O19" i="14" l="1"/>
  <c r="O28" i="14"/>
  <c r="G28" i="14"/>
  <c r="F97" i="17"/>
  <c r="G97" i="17" s="1"/>
  <c r="K97" i="17"/>
  <c r="L97" i="17" s="1"/>
  <c r="F59" i="15"/>
  <c r="G59" i="15" s="1"/>
  <c r="K76" i="16"/>
  <c r="L76" i="16" s="1"/>
  <c r="F76" i="16"/>
  <c r="G76" i="16" s="1"/>
  <c r="K59" i="15"/>
  <c r="L59" i="15" s="1"/>
  <c r="F13" i="14"/>
  <c r="G9" i="10"/>
  <c r="F68" i="10"/>
  <c r="G68" i="10" s="1"/>
  <c r="L9" i="10"/>
  <c r="K68" i="10"/>
  <c r="L68" i="10" s="1"/>
  <c r="G25" i="10"/>
  <c r="K8" i="10"/>
  <c r="F8" i="10"/>
  <c r="Q9" i="9"/>
  <c r="O9" i="9"/>
  <c r="P9" i="9" s="1"/>
  <c r="L10" i="9"/>
  <c r="J10" i="9"/>
  <c r="F13" i="9"/>
  <c r="I13" i="9" s="1"/>
  <c r="I14" i="9" s="1"/>
  <c r="G9" i="9"/>
  <c r="H9" i="9" s="1"/>
  <c r="D10" i="9"/>
  <c r="F23" i="14"/>
  <c r="F25" i="14" s="1"/>
  <c r="F19" i="14"/>
  <c r="F20" i="14" s="1"/>
  <c r="F17" i="14"/>
  <c r="E12" i="14"/>
  <c r="E16" i="14" s="1"/>
  <c r="E10" i="14"/>
  <c r="H29" i="14"/>
  <c r="H28" i="14"/>
  <c r="L29" i="14"/>
  <c r="L28" i="14"/>
  <c r="R10" i="9"/>
  <c r="N13" i="9"/>
  <c r="M28" i="14"/>
  <c r="M29" i="14"/>
  <c r="N28" i="14"/>
  <c r="N29" i="14"/>
  <c r="I29" i="14"/>
  <c r="I28" i="14"/>
  <c r="J28" i="14"/>
  <c r="J29" i="14"/>
  <c r="E14" i="9"/>
  <c r="K28" i="14"/>
  <c r="K29" i="14"/>
  <c r="I10" i="9"/>
  <c r="I11" i="9" s="1"/>
  <c r="L8" i="10" l="1"/>
  <c r="G8" i="10"/>
  <c r="D13" i="9"/>
  <c r="D17" i="9" s="1"/>
  <c r="D24" i="9" s="1"/>
  <c r="D11" i="9"/>
  <c r="G10" i="9"/>
  <c r="G11" i="9" s="1"/>
  <c r="J13" i="9"/>
  <c r="F17" i="9"/>
  <c r="N17" i="9"/>
  <c r="R13" i="9"/>
  <c r="F28" i="14"/>
  <c r="F29" i="14"/>
  <c r="F26" i="14"/>
  <c r="E20" i="9"/>
  <c r="E24" i="9"/>
  <c r="E18" i="9"/>
  <c r="E13" i="14"/>
  <c r="L13" i="9"/>
  <c r="L17" i="9" s="1"/>
  <c r="L11" i="9"/>
  <c r="H11" i="9" l="1"/>
  <c r="H10" i="9"/>
  <c r="E26" i="9"/>
  <c r="F24" i="9"/>
  <c r="J17" i="9"/>
  <c r="F20" i="9"/>
  <c r="J20" i="9" s="1"/>
  <c r="I17" i="9"/>
  <c r="I18" i="9" s="1"/>
  <c r="D14" i="9"/>
  <c r="G13" i="9"/>
  <c r="G14" i="9" s="1"/>
  <c r="L14" i="9"/>
  <c r="E23" i="14"/>
  <c r="E25" i="14" s="1"/>
  <c r="E19" i="14"/>
  <c r="E20" i="14" s="1"/>
  <c r="E17" i="14"/>
  <c r="E21" i="9"/>
  <c r="R17" i="9"/>
  <c r="N24" i="9"/>
  <c r="N20" i="9"/>
  <c r="R20" i="9" s="1"/>
  <c r="I20" i="9" l="1"/>
  <c r="I21" i="9" s="1"/>
  <c r="H13" i="9"/>
  <c r="H14" i="9"/>
  <c r="D20" i="9"/>
  <c r="D18" i="9"/>
  <c r="G17" i="9"/>
  <c r="G18" i="9" s="1"/>
  <c r="J24" i="9"/>
  <c r="F26" i="9"/>
  <c r="E29" i="9"/>
  <c r="E30" i="9"/>
  <c r="E27" i="9"/>
  <c r="E28" i="14"/>
  <c r="E29" i="14"/>
  <c r="E26" i="14"/>
  <c r="L24" i="9"/>
  <c r="L20" i="9"/>
  <c r="L18" i="9"/>
  <c r="N26" i="9"/>
  <c r="R24" i="9"/>
  <c r="I24" i="9"/>
  <c r="H17" i="9" l="1"/>
  <c r="H18" i="9"/>
  <c r="L26" i="9"/>
  <c r="L21" i="9"/>
  <c r="F29" i="9"/>
  <c r="J29" i="9" s="1"/>
  <c r="F30" i="9"/>
  <c r="J30" i="9" s="1"/>
  <c r="J26" i="9"/>
  <c r="D26" i="9"/>
  <c r="D29" i="9" s="1"/>
  <c r="G24" i="9"/>
  <c r="H24" i="9" s="1"/>
  <c r="D21" i="9"/>
  <c r="G20" i="9"/>
  <c r="G21" i="9" s="1"/>
  <c r="N29" i="9"/>
  <c r="R29" i="9" s="1"/>
  <c r="N30" i="9"/>
  <c r="R30" i="9" s="1"/>
  <c r="R26" i="9"/>
  <c r="I26" i="9"/>
  <c r="I27" i="9" s="1"/>
  <c r="I30" i="9" l="1"/>
  <c r="H20" i="9"/>
  <c r="I29" i="9"/>
  <c r="D30" i="9"/>
  <c r="D27" i="9"/>
  <c r="G26" i="9"/>
  <c r="G27" i="9" s="1"/>
  <c r="L30" i="9"/>
  <c r="L29" i="9"/>
  <c r="P29" i="9" s="1"/>
  <c r="L27" i="9"/>
  <c r="H21" i="9"/>
  <c r="H27" i="9" l="1"/>
  <c r="H26" i="9"/>
  <c r="H29" i="9"/>
  <c r="G29" i="9"/>
  <c r="G30" i="9"/>
  <c r="H30" i="9" s="1"/>
  <c r="P7" i="14" l="1"/>
  <c r="D9" i="14"/>
  <c r="D12" i="14" s="1"/>
  <c r="M8" i="9"/>
  <c r="D17" i="14" l="1"/>
  <c r="D16" i="14"/>
  <c r="D23" i="14" s="1"/>
  <c r="D25" i="14" s="1"/>
  <c r="D29" i="14" s="1"/>
  <c r="D13" i="14"/>
  <c r="P9" i="14"/>
  <c r="P10" i="14" s="1"/>
  <c r="O8" i="9"/>
  <c r="Q8" i="9"/>
  <c r="M10" i="9"/>
  <c r="D10" i="14"/>
  <c r="D19" i="14" l="1"/>
  <c r="D20" i="14" s="1"/>
  <c r="D28" i="14"/>
  <c r="P28" i="14" s="1"/>
  <c r="D26" i="14"/>
  <c r="M13" i="9"/>
  <c r="M17" i="9" s="1"/>
  <c r="O10" i="9"/>
  <c r="P10" i="9" s="1"/>
  <c r="Q10" i="9"/>
  <c r="Q11" i="9" s="1"/>
  <c r="M11" i="9"/>
  <c r="P8" i="9"/>
  <c r="P12" i="14"/>
  <c r="P16" i="14" s="1"/>
  <c r="O11" i="9" l="1"/>
  <c r="P11" i="9" s="1"/>
  <c r="P13" i="14"/>
  <c r="Q13" i="9"/>
  <c r="Q14" i="9" s="1"/>
  <c r="O13" i="9"/>
  <c r="M14" i="9"/>
  <c r="P19" i="14" l="1"/>
  <c r="P23" i="14"/>
  <c r="P17" i="14"/>
  <c r="P13" i="9"/>
  <c r="O14" i="9"/>
  <c r="P14" i="9" s="1"/>
  <c r="M24" i="9"/>
  <c r="M20" i="9"/>
  <c r="O17" i="9"/>
  <c r="Q17" i="9"/>
  <c r="Q18" i="9" s="1"/>
  <c r="M18" i="9"/>
  <c r="P25" i="14" l="1"/>
  <c r="O20" i="9"/>
  <c r="Q20" i="9"/>
  <c r="Q21" i="9" s="1"/>
  <c r="M21" i="9"/>
  <c r="P20" i="14"/>
  <c r="P17" i="9"/>
  <c r="O18" i="9"/>
  <c r="P18" i="9" s="1"/>
  <c r="M26" i="9"/>
  <c r="Q24" i="9"/>
  <c r="O24" i="9"/>
  <c r="P24" i="9" s="1"/>
  <c r="P29" i="14" l="1"/>
  <c r="P26" i="14"/>
  <c r="M29" i="9"/>
  <c r="O26" i="9"/>
  <c r="M30" i="9"/>
  <c r="Q26" i="9"/>
  <c r="Q27" i="9" s="1"/>
  <c r="M27" i="9"/>
  <c r="P20" i="9"/>
  <c r="O21" i="9"/>
  <c r="P21" i="9" s="1"/>
  <c r="O30" i="9" l="1"/>
  <c r="P30" i="9" s="1"/>
  <c r="Q30" i="9"/>
  <c r="Q29" i="9"/>
  <c r="O29" i="9"/>
  <c r="P26" i="9"/>
  <c r="O27" i="9"/>
  <c r="P27" i="9" s="1"/>
</calcChain>
</file>

<file path=xl/comments1.xml><?xml version="1.0" encoding="utf-8"?>
<comments xmlns="http://schemas.openxmlformats.org/spreadsheetml/2006/main">
  <authors>
    <author>Автор</author>
  </authors>
  <commentList>
    <comment ref="B19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в отчет не выводить</t>
        </r>
      </text>
    </comment>
    <comment ref="B22" authorId="0" shapeId="0">
      <text>
        <r>
          <rPr>
            <b/>
            <sz val="9"/>
            <color indexed="81"/>
            <rFont val="Tahoma"/>
            <charset val="1"/>
          </rPr>
          <t>Автор:</t>
        </r>
        <r>
          <rPr>
            <sz val="9"/>
            <color indexed="81"/>
            <rFont val="Tahoma"/>
            <charset val="1"/>
          </rPr>
          <t xml:space="preserve">
в отчет не выводить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24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запчасти, шины, инструменты, комплектующие для БСМТ</t>
        </r>
      </text>
    </comment>
  </commentList>
</comments>
</file>

<file path=xl/comments3.xml><?xml version="1.0" encoding="utf-8"?>
<comments xmlns="http://schemas.openxmlformats.org/spreadsheetml/2006/main">
  <authors>
    <author>Автор</author>
  </authors>
  <commentList>
    <comment ref="F63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ООО ТТ-Трэвел</t>
        </r>
      </text>
    </comment>
    <comment ref="E7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Стройком</t>
        </r>
      </text>
    </comment>
  </commentList>
</comments>
</file>

<file path=xl/sharedStrings.xml><?xml version="1.0" encoding="utf-8"?>
<sst xmlns="http://schemas.openxmlformats.org/spreadsheetml/2006/main" count="2318" uniqueCount="427">
  <si>
    <t>Основные показатели деятельности</t>
  </si>
  <si>
    <r>
      <t xml:space="preserve">Единица измерения: </t>
    </r>
    <r>
      <rPr>
        <b/>
        <sz val="10"/>
        <color indexed="62"/>
        <rFont val="Tahoma"/>
        <family val="2"/>
        <charset val="204"/>
      </rPr>
      <t>тыс.руб.</t>
    </r>
  </si>
  <si>
    <t>С начала года</t>
  </si>
  <si>
    <t>Показатель</t>
  </si>
  <si>
    <t>План</t>
  </si>
  <si>
    <t>Факт</t>
  </si>
  <si>
    <t>Пред. период</t>
  </si>
  <si>
    <t>Откл</t>
  </si>
  <si>
    <t>от Пл</t>
  </si>
  <si>
    <t>% от Пл</t>
  </si>
  <si>
    <t>от ПрП</t>
  </si>
  <si>
    <t>% от ПрП</t>
  </si>
  <si>
    <t>Выручка от реализации</t>
  </si>
  <si>
    <t>Переменные производственные затраты</t>
  </si>
  <si>
    <t>Маржинальная прибыль</t>
  </si>
  <si>
    <t>Маржинальная прибыль, %</t>
  </si>
  <si>
    <t>Постоянные производственные затраты</t>
  </si>
  <si>
    <t>Валовая прибыль</t>
  </si>
  <si>
    <t>Валовая прибыль, %</t>
  </si>
  <si>
    <t>Управленческие расходы</t>
  </si>
  <si>
    <t>Прочие доходы/расходы  по операционной деятельности</t>
  </si>
  <si>
    <t>Операционная прибыль</t>
  </si>
  <si>
    <t>Операционная прибыль, %</t>
  </si>
  <si>
    <t>Амортизация</t>
  </si>
  <si>
    <t>EBITDA</t>
  </si>
  <si>
    <t>EBITDA, %</t>
  </si>
  <si>
    <t>Проценты по операционным кредитам</t>
  </si>
  <si>
    <t>Прочие финансовые доходы/расходы по операционной деятельности</t>
  </si>
  <si>
    <t xml:space="preserve">Прибыль до налогообложения </t>
  </si>
  <si>
    <t>Налог на прибыль</t>
  </si>
  <si>
    <t>Прибыль после налогообложения</t>
  </si>
  <si>
    <t>Прибыль после налогообложения, %</t>
  </si>
  <si>
    <t>Доля акционеров компании, %</t>
  </si>
  <si>
    <t>Чистая прибыль</t>
  </si>
  <si>
    <t>Акционерная прибыль</t>
  </si>
  <si>
    <t>Себестоимость продаж</t>
  </si>
  <si>
    <t>1. Валовые затраты</t>
  </si>
  <si>
    <t>Материальные затраты: запчасти и комплектующие</t>
  </si>
  <si>
    <t>Запасные части для оказания услуг</t>
  </si>
  <si>
    <t>шины</t>
  </si>
  <si>
    <t>ГСМ</t>
  </si>
  <si>
    <t>Фонд оплаты труда</t>
  </si>
  <si>
    <t>Разовая премия к  отпуску (доплата)</t>
  </si>
  <si>
    <t>Компенсации на отпуск</t>
  </si>
  <si>
    <t>Транспортные расходы</t>
  </si>
  <si>
    <t>Лизинг</t>
  </si>
  <si>
    <t>Амортизация ОС и НМА</t>
  </si>
  <si>
    <t>Производственные услуги</t>
  </si>
  <si>
    <t>Выплаты социального характера</t>
  </si>
  <si>
    <t>Расходы на улучшение быта, условий труда</t>
  </si>
  <si>
    <t>Расходы по доставке персонала</t>
  </si>
  <si>
    <t>Обучение персонала</t>
  </si>
  <si>
    <t>Профессиональное обучение</t>
  </si>
  <si>
    <t>Обязательное обучение (в т.ч. аттестация)</t>
  </si>
  <si>
    <t>Амортизация зданий и сооружений</t>
  </si>
  <si>
    <t>Услуги гос.надзорных органов</t>
  </si>
  <si>
    <t>Сертификация и лицензирование</t>
  </si>
  <si>
    <t>Расходы по охране труда и ТБ</t>
  </si>
  <si>
    <t>Расходы на СИЗ, химчистку и моющие средства</t>
  </si>
  <si>
    <t>Услуги связи</t>
  </si>
  <si>
    <t>Расходы по стационарной связи - абонентская плата</t>
  </si>
  <si>
    <t>Расходы по стационарной связи - междугородние и международные переговоры</t>
  </si>
  <si>
    <t>Расходы по мобильной связи</t>
  </si>
  <si>
    <t>Расходы на интернет</t>
  </si>
  <si>
    <t>Прочие расходы связи</t>
  </si>
  <si>
    <t>Коммунальные расходы</t>
  </si>
  <si>
    <t>Расходы на водоснабжение и водоотведение</t>
  </si>
  <si>
    <t>Расходы на теплоснабжение</t>
  </si>
  <si>
    <t>Расходы на электроэнергию (бытовые цели)</t>
  </si>
  <si>
    <t>Услуги по уборке</t>
  </si>
  <si>
    <t>Утилизация твердых бытовых отходов и прочих</t>
  </si>
  <si>
    <t>Прочие коммунальные расходы</t>
  </si>
  <si>
    <t>Страхование</t>
  </si>
  <si>
    <t>Добровольное страхование транспорта</t>
  </si>
  <si>
    <t xml:space="preserve">Обязательное страхование гражданской ответственности </t>
  </si>
  <si>
    <t>Обязательное страхование опасных производственных объектов</t>
  </si>
  <si>
    <t>Другие виды страхования</t>
  </si>
  <si>
    <t>Аренда</t>
  </si>
  <si>
    <t>Аренда прочих ОС</t>
  </si>
  <si>
    <t>Командировочные расходы</t>
  </si>
  <si>
    <t>Офисные расходы</t>
  </si>
  <si>
    <t>Хозинвентарь</t>
  </si>
  <si>
    <t>Прочие общехозяйственные расходы</t>
  </si>
  <si>
    <t>ИТОГО</t>
  </si>
  <si>
    <t xml:space="preserve">Управленческие расходы </t>
  </si>
  <si>
    <t>ООО ТРАНСФЕР ПЛЮС</t>
  </si>
  <si>
    <t>Расходы по подбору персонала</t>
  </si>
  <si>
    <t>Услуги по подбору и найму</t>
  </si>
  <si>
    <t>Услуги по предоставлению персонала</t>
  </si>
  <si>
    <t>Аренда  зданий и сооружений</t>
  </si>
  <si>
    <t>Аренда  транспортных средств</t>
  </si>
  <si>
    <t>Аренда земли (стоянка)</t>
  </si>
  <si>
    <t>Информационно-консультационные услуги</t>
  </si>
  <si>
    <t>Аудиторские услуги</t>
  </si>
  <si>
    <t>Бухгалтерские услуги</t>
  </si>
  <si>
    <t>Юридические услуги</t>
  </si>
  <si>
    <t>Консультационные услуги</t>
  </si>
  <si>
    <t>Услуги банка</t>
  </si>
  <si>
    <t>Расчетно-кассовое обслуживание</t>
  </si>
  <si>
    <t>Комиссия за выдачу кредита</t>
  </si>
  <si>
    <t>Вневедомственная и военизированная охрана объектов</t>
  </si>
  <si>
    <t>Расходы на почтовые и курьерские услуги</t>
  </si>
  <si>
    <t>Продукты питания</t>
  </si>
  <si>
    <t>Представительские расходы</t>
  </si>
  <si>
    <t>Реклама</t>
  </si>
  <si>
    <t>Налоги</t>
  </si>
  <si>
    <t>Плата за загрязнение окружающей среды</t>
  </si>
  <si>
    <t>Земельный налог</t>
  </si>
  <si>
    <t>Транспортный налог</t>
  </si>
  <si>
    <t xml:space="preserve">Налог на имущество </t>
  </si>
  <si>
    <t>Прочие налоги и сборы</t>
  </si>
  <si>
    <t>Прочие доходы и расходы</t>
  </si>
  <si>
    <t>Прочие доходы и расходы по операционной деятельности</t>
  </si>
  <si>
    <t>Доходы (расходы) от реализации ТМЦ</t>
  </si>
  <si>
    <t>Доходы (расходы) от реализации ОС, НМА</t>
  </si>
  <si>
    <t>Доходы (расходы) от сдачи имущества в аренду</t>
  </si>
  <si>
    <t>Расходы (убытки) прошлых лет, выявленные в отчетном году</t>
  </si>
  <si>
    <t>Штрафы, пени, неустойки, уплаченные по хозяйственным договорам</t>
  </si>
  <si>
    <t>Штрафы, пени по налогам</t>
  </si>
  <si>
    <t>Списание дебиторской, кредиторской задолженности</t>
  </si>
  <si>
    <t>Излишки\недостачи по результатам инвентаризации</t>
  </si>
  <si>
    <t>Дивиденды</t>
  </si>
  <si>
    <t>НДС (невозвратный)</t>
  </si>
  <si>
    <t>Прочие финансовые доходы и расходы по операционной деятельности</t>
  </si>
  <si>
    <t xml:space="preserve">Проценты к уплате по займам и кредитам </t>
  </si>
  <si>
    <t xml:space="preserve">Проценты к получению по займам и кредитам </t>
  </si>
  <si>
    <t>Отчет о прибылях и убытках</t>
  </si>
  <si>
    <t>2014 г Факт</t>
  </si>
  <si>
    <t>%</t>
  </si>
  <si>
    <t>Себестоимость реализации</t>
  </si>
  <si>
    <t>Янв</t>
  </si>
  <si>
    <t>Мар</t>
  </si>
  <si>
    <t>Амортизация при модернизации</t>
  </si>
  <si>
    <t>Аренда земли</t>
  </si>
  <si>
    <t>Вознаграждение агенту - комиссионное вознаграждение</t>
  </si>
  <si>
    <t>Туристические путевки</t>
  </si>
  <si>
    <t xml:space="preserve">прочие материальные затраты </t>
  </si>
  <si>
    <t>Инструмент, инвентарь</t>
  </si>
  <si>
    <t>Комплектующие для БСМТ, различные приборы для определения расхода топлива</t>
  </si>
  <si>
    <t>Масла и смазки</t>
  </si>
  <si>
    <t>Топливо</t>
  </si>
  <si>
    <t>Основная заработная плата</t>
  </si>
  <si>
    <t>Премия к праздникам и юбилейным датам</t>
  </si>
  <si>
    <t>Надбавка за вахтовый/разъездной характер работы</t>
  </si>
  <si>
    <t>ЕСН на заработную плату</t>
  </si>
  <si>
    <t>ЕСН на разовую премию  к отпуску</t>
  </si>
  <si>
    <t>Обслуживание и содержание  основных средств</t>
  </si>
  <si>
    <t>обслуживание и содержание  транспортных средств</t>
  </si>
  <si>
    <t>Ремонт и содержание зданий, сооружений</t>
  </si>
  <si>
    <t>Амортизация транспортных средств</t>
  </si>
  <si>
    <t>Обслуживание бортовых систем спутникового мониторинга</t>
  </si>
  <si>
    <t>прочие производственные услуги</t>
  </si>
  <si>
    <t>Услуги  разрешительного характера</t>
  </si>
  <si>
    <t>Техосмотр</t>
  </si>
  <si>
    <t>прочие услуги разрешительного характера</t>
  </si>
  <si>
    <t>Предрейсовый и послерейсовый  осмотры  работников</t>
  </si>
  <si>
    <t>Аптечки, огнетушители, различные знаки по БД</t>
  </si>
  <si>
    <t>Спецпитание</t>
  </si>
  <si>
    <t>Прочие расходы по ОТ</t>
  </si>
  <si>
    <t>Аренда  койко-мест</t>
  </si>
  <si>
    <t xml:space="preserve">Аренда транспорта   работников </t>
  </si>
  <si>
    <t>Ремонт и содержание технологического оборудования</t>
  </si>
  <si>
    <t xml:space="preserve">Услуги по содержанию и обслуживанию  прочего оборудования </t>
  </si>
  <si>
    <t>Амортизация прочего оборудования</t>
  </si>
  <si>
    <t xml:space="preserve">Аренда зданий и сооружений </t>
  </si>
  <si>
    <t>Проезд</t>
  </si>
  <si>
    <t>Проживание</t>
  </si>
  <si>
    <t>Суточные</t>
  </si>
  <si>
    <t>Прочие командировочные расходы</t>
  </si>
  <si>
    <t>переправа</t>
  </si>
  <si>
    <t>ж/д транспорт</t>
  </si>
  <si>
    <t>Прочие расходы</t>
  </si>
  <si>
    <t>аттестация  рабочих мест</t>
  </si>
  <si>
    <t xml:space="preserve">Расходы по охране окружающей среды </t>
  </si>
  <si>
    <t>сбор и использование оработанных покрышек</t>
  </si>
  <si>
    <t>сбор и транспорировка масел</t>
  </si>
  <si>
    <t>прочие расходы по ООС</t>
  </si>
  <si>
    <t>путевые листы, удостоверения, журналы</t>
  </si>
  <si>
    <t>Нотариальные услуги</t>
  </si>
  <si>
    <t>Информационно-правовые услуги</t>
  </si>
  <si>
    <t>Оформление документов</t>
  </si>
  <si>
    <t>Обслуживание программы "Клиент-Сбербанк"</t>
  </si>
  <si>
    <t>Ведение счета</t>
  </si>
  <si>
    <t>РКО за перечисление заработной платы</t>
  </si>
  <si>
    <t>Комиссия за осуществление функций агента валютного контроля</t>
  </si>
  <si>
    <t>Годовое обслуживание пластиковых карт</t>
  </si>
  <si>
    <t>прочие услуги банка</t>
  </si>
  <si>
    <t>Реклама в СМИ</t>
  </si>
  <si>
    <t xml:space="preserve">Расходы на подписку </t>
  </si>
  <si>
    <t>канцтовары</t>
  </si>
  <si>
    <t>материалы для оргтехники</t>
  </si>
  <si>
    <t>Прочие офисные расходы</t>
  </si>
  <si>
    <t>Услуги рекламных агентств</t>
  </si>
  <si>
    <t>прочая рекламма</t>
  </si>
  <si>
    <t>Вспомогательное производство</t>
  </si>
  <si>
    <t xml:space="preserve">Общепроизводственные расходы </t>
  </si>
  <si>
    <t>Фев</t>
  </si>
  <si>
    <t>Апр</t>
  </si>
  <si>
    <t>Май</t>
  </si>
  <si>
    <t>Июн</t>
  </si>
  <si>
    <t>Июл</t>
  </si>
  <si>
    <t>Авг</t>
  </si>
  <si>
    <t>Сен</t>
  </si>
  <si>
    <t>Окт</t>
  </si>
  <si>
    <t>Ноя</t>
  </si>
  <si>
    <t>Дек</t>
  </si>
  <si>
    <t>2014 г План</t>
  </si>
  <si>
    <t>Наименование</t>
  </si>
  <si>
    <r>
      <t xml:space="preserve">Единица измерения: </t>
    </r>
    <r>
      <rPr>
        <b/>
        <sz val="10"/>
        <color indexed="62"/>
        <rFont val="Tahoma"/>
        <family val="2"/>
        <charset val="204"/>
      </rPr>
      <t>нат. ед.</t>
    </r>
  </si>
  <si>
    <t>Ойлпамп</t>
  </si>
  <si>
    <t>Автомобиль с КМУ (РСН)</t>
  </si>
  <si>
    <t>Грузовые</t>
  </si>
  <si>
    <t>Легковые</t>
  </si>
  <si>
    <t>Автомобиль с КМУ</t>
  </si>
  <si>
    <t>Автомобиль с КМУ и полуприцепом</t>
  </si>
  <si>
    <t>Автомобиль с полуприцепом</t>
  </si>
  <si>
    <t>ПИКАПЫ</t>
  </si>
  <si>
    <t>Собственный транспорт</t>
  </si>
  <si>
    <t>Привлечённый транспорт</t>
  </si>
  <si>
    <t>Самосвал</t>
  </si>
  <si>
    <t>РС Нижневартовск</t>
  </si>
  <si>
    <t>Бейкер</t>
  </si>
  <si>
    <t>РС Нягань</t>
  </si>
  <si>
    <t>РС Губкинский</t>
  </si>
  <si>
    <t>ЭПУ</t>
  </si>
  <si>
    <t>РС Талинка</t>
  </si>
  <si>
    <t>РС Нефтеюганск</t>
  </si>
  <si>
    <t>УпоРТ</t>
  </si>
  <si>
    <t>ТО</t>
  </si>
  <si>
    <t>Новые технологии</t>
  </si>
  <si>
    <t>ВЫРУЧКА, ТЫС. РУБ.</t>
  </si>
  <si>
    <t xml:space="preserve">Отчет о продажах  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</si>
  <si>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</si>
  <si>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</si>
  <si>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</si>
  <si>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</si>
  <si>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</si>
  <si>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</si>
  <si>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</si>
  <si>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</si>
  <si>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</si>
  <si>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</si>
  <si>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</si>
  <si>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</si>
  <si>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</si>
  <si>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ДОХОДНАЯ СТАВКА, РУБ.</t>
  </si>
  <si>
    <t>ДОХОДНАЯ СТАВКА , РУБ.</t>
  </si>
  <si>
    <t>ПРОИЗВОДСТВЕННАЯ ПРОГРАММА, маш/ часы</t>
  </si>
  <si>
    <t>ПРОИЗВОДСТВЕННАЯ ПРОГРАММА,  маш/часы</t>
  </si>
  <si>
    <t>РАСХОДЫ, ТЫС. РУБ.</t>
  </si>
  <si>
    <t>ПРИБЫЛЬ ДО НАЛОГООБЛОЖЕНИЯ, ТЫС. РУБ.</t>
  </si>
  <si>
    <t xml:space="preserve">Рентабельность </t>
  </si>
  <si>
    <t>ПРИБЫЛЬ ДО НАЛОГООБЛОЖЕНИЯ, РУБ.</t>
  </si>
  <si>
    <t>РЕНТАБЕЛЬНОСТЬ, %.</t>
  </si>
  <si>
    <t>ПРОИЗВОДСТВЕННЫЕ ПРОГРАММА, маш.час.</t>
  </si>
  <si>
    <t>ПРОИЗВОДСТВЕННАЯ ПРОГРАММА, маш.часы.</t>
  </si>
  <si>
    <t>Затраты на персонал</t>
  </si>
  <si>
    <r>
      <t xml:space="preserve">Единица измерения: </t>
    </r>
    <r>
      <rPr>
        <b/>
        <sz val="10"/>
        <color indexed="62"/>
        <rFont val="Tahoma"/>
        <family val="2"/>
        <charset val="204"/>
      </rPr>
      <t>чел., тыс. руб., %</t>
    </r>
  </si>
  <si>
    <t>ед.изм.</t>
  </si>
  <si>
    <t>СПИСОЧНАЯ ЧИСЛЕННОСТЬ (на конец периода)</t>
  </si>
  <si>
    <t>чел.</t>
  </si>
  <si>
    <t>тыс.руб.</t>
  </si>
  <si>
    <t>Управленческий персонал</t>
  </si>
  <si>
    <t>Премии и бонусы (годовые)</t>
  </si>
  <si>
    <t>руб.</t>
  </si>
  <si>
    <t>Услуги</t>
  </si>
  <si>
    <t>м/час</t>
  </si>
  <si>
    <t xml:space="preserve">Бюджет движения денежных средств  </t>
  </si>
  <si>
    <t>#</t>
  </si>
  <si>
    <t>1</t>
  </si>
  <si>
    <t>ДОХОДЫ по операционной деятельности</t>
  </si>
  <si>
    <t>Поступления от основной деятельности</t>
  </si>
  <si>
    <t>Прочая реализация</t>
  </si>
  <si>
    <t>Прочие поступления от операционной деятельности</t>
  </si>
  <si>
    <t>2</t>
  </si>
  <si>
    <t>РАСХОДЫ по операционной деятельности</t>
  </si>
  <si>
    <t>Приобретение материалов, сырья, комплектующих ( в том числе товары для перепродажи)</t>
  </si>
  <si>
    <t>Расходы на персонал</t>
  </si>
  <si>
    <t>Фонд оплаты труда (без НДФЛ)</t>
  </si>
  <si>
    <t>Заработная плата (повременная, сдельная, социальный характер, несписочного персонала), Премии и бонусы (операционные, мотивация)</t>
  </si>
  <si>
    <t>Компенсации на отпуск, компенсации при увольнении</t>
  </si>
  <si>
    <t>Налоговые платежи</t>
  </si>
  <si>
    <t>Налоги, относимые на затраты производства</t>
  </si>
  <si>
    <t>Налог на имущество</t>
  </si>
  <si>
    <t>Прочие налоги</t>
  </si>
  <si>
    <t>ЕСН</t>
  </si>
  <si>
    <t>НДС</t>
  </si>
  <si>
    <t>НДФЛ</t>
  </si>
  <si>
    <t>Штрафы, пени, неустойки</t>
  </si>
  <si>
    <t>Энергия на технологические цели</t>
  </si>
  <si>
    <t>Электроэнергия</t>
  </si>
  <si>
    <t>Газ для технологических целей</t>
  </si>
  <si>
    <t>Прочая энергия для технологических целей</t>
  </si>
  <si>
    <t>Услуги сторонних организаций</t>
  </si>
  <si>
    <t>Обслуживание и содержание ОС</t>
  </si>
  <si>
    <t>Услуги по реализации продукции</t>
  </si>
  <si>
    <t>Складские услуги</t>
  </si>
  <si>
    <t>НИОКР</t>
  </si>
  <si>
    <t>Технические услуги и стандартизация</t>
  </si>
  <si>
    <t>Прочие услуги</t>
  </si>
  <si>
    <t>Прочие расходы по операционной деятельности</t>
  </si>
  <si>
    <t>Всего от операционной деятельности</t>
  </si>
  <si>
    <t>Доходы по инвестиционной деятельности</t>
  </si>
  <si>
    <t>Продажа основных средств и иных внеоборотных активов</t>
  </si>
  <si>
    <t>Прочие поступления по инвест деятельности</t>
  </si>
  <si>
    <t>Расходы по инвестиционной деятельности</t>
  </si>
  <si>
    <t>Покупка капитальных вложений</t>
  </si>
  <si>
    <t>Прочие расходы по инвест деятельности</t>
  </si>
  <si>
    <t>Всего от инвестиционной деятельности</t>
  </si>
  <si>
    <t>5</t>
  </si>
  <si>
    <t>ДОХОДЫ по финансовой деятельности</t>
  </si>
  <si>
    <t>Получение кредитов, займов</t>
  </si>
  <si>
    <t>Погашение выданных займов</t>
  </si>
  <si>
    <t>Продажа ценных бумаг</t>
  </si>
  <si>
    <t>Проценты к получению по ценным бумагам</t>
  </si>
  <si>
    <t>Полученные дивиденды</t>
  </si>
  <si>
    <t>Возврат депозитов</t>
  </si>
  <si>
    <t>Проценты к получению по депозитам, займам выданным</t>
  </si>
  <si>
    <t>Прочие поступления</t>
  </si>
  <si>
    <t>6</t>
  </si>
  <si>
    <t>РАСХОДЫ по финансовой деятельности</t>
  </si>
  <si>
    <t>Погашение кредитов, займов полученных</t>
  </si>
  <si>
    <t>Проценты к уплате по кредитам, займам полученным</t>
  </si>
  <si>
    <t>Выдача займов</t>
  </si>
  <si>
    <t>Покупка ценных бумаг</t>
  </si>
  <si>
    <t>Проценты к уплате по ценным бумагам</t>
  </si>
  <si>
    <t>Выплаченные дивиденды</t>
  </si>
  <si>
    <t>Пополнение депозитов</t>
  </si>
  <si>
    <t>Прочие расходы (пополнение Уставного капитала)</t>
  </si>
  <si>
    <t>Всего от финансовой деятельности</t>
  </si>
  <si>
    <t>Чистый денежный приток (отток)</t>
  </si>
  <si>
    <t>Остаток денежных средств</t>
  </si>
  <si>
    <t>на начало периода</t>
  </si>
  <si>
    <t>на конец периода</t>
  </si>
  <si>
    <t>ЧИСТЫЙ ДЕНЕЖНЫЙ ОСТАТОК:</t>
  </si>
  <si>
    <t>4090+9000+1300+471+2312+825=17998</t>
  </si>
  <si>
    <t>Бюджет движения денежных средств</t>
  </si>
  <si>
    <t>Отчетный период: 2014г</t>
  </si>
  <si>
    <t>1-9 августа</t>
  </si>
  <si>
    <t>12-16 августа</t>
  </si>
  <si>
    <t>19-23 августа</t>
  </si>
  <si>
    <t xml:space="preserve"> 26-30 августа</t>
  </si>
  <si>
    <t>1 неделя</t>
  </si>
  <si>
    <t>2 неделя</t>
  </si>
  <si>
    <t>3 неделя</t>
  </si>
  <si>
    <t>4 неделя</t>
  </si>
  <si>
    <t>2010г
Факт</t>
  </si>
  <si>
    <t xml:space="preserve">Прочие поступления от операционной деятельности </t>
  </si>
  <si>
    <t>Прочие услуги  ( в подотчет)</t>
  </si>
  <si>
    <t>Кредитный портфель</t>
  </si>
  <si>
    <t>Единица измерения: тыс. руб.</t>
  </si>
  <si>
    <t>№ п/п</t>
  </si>
  <si>
    <t>Хакимзянова И.В.</t>
  </si>
  <si>
    <t>Материальные затраты на содержание ТС</t>
  </si>
  <si>
    <t>Отчетный период: 2014 г.</t>
  </si>
  <si>
    <t>Договор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</si>
  <si>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</si>
  <si>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</si>
  <si>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</si>
  <si>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</si>
  <si>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</si>
  <si>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</si>
  <si>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</si>
  <si>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</si>
  <si>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</si>
  <si>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</si>
  <si>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</si>
  <si>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</si>
  <si>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2014 год</t>
  </si>
  <si>
    <t>выдача</t>
  </si>
  <si>
    <t>гашение</t>
  </si>
  <si>
    <t>% за пользование кредитом</t>
  </si>
  <si>
    <t>% ставка</t>
  </si>
  <si>
    <t>Хакимзянов</t>
  </si>
  <si>
    <t>ИП Пастушенко</t>
  </si>
  <si>
    <t>Федотова Е.А.</t>
  </si>
  <si>
    <t>Комиссия за пользование лимитом</t>
  </si>
  <si>
    <t>остаток на конец  периода</t>
  </si>
  <si>
    <t xml:space="preserve">Комиссия за выдачу </t>
  </si>
  <si>
    <t>договор №  12-248                            срок действия договора             14.09.2012 г. - 13.09.2014 г.</t>
  </si>
  <si>
    <t>договор №  13-157                             срок действия договора             26.04.2013г. - 25.04.2015 г.</t>
  </si>
  <si>
    <t>договор  №3/3-13                        срок действия договора             02.09.2013г. - 28.08.2016 г.</t>
  </si>
  <si>
    <t>договор № 13-355                       срок действия договора             05.11.2013г. - 04.11.2016 г.</t>
  </si>
  <si>
    <t>договор № 13-404                             срок действия договора             15.09.2013г. - 14.09.2016 г.</t>
  </si>
  <si>
    <r>
      <t xml:space="preserve">договор №  </t>
    </r>
    <r>
      <rPr>
        <sz val="10"/>
        <color rgb="FFFF0000"/>
        <rFont val="Tahoma"/>
        <family val="2"/>
        <charset val="204"/>
      </rPr>
      <t>3/3-13</t>
    </r>
    <r>
      <rPr>
        <sz val="10"/>
        <color indexed="62"/>
        <rFont val="Tahoma"/>
        <family val="2"/>
        <charset val="204"/>
      </rPr>
      <t xml:space="preserve">                        срок действия договора             23.01.2014г. - 22.01.2015 г.</t>
    </r>
  </si>
  <si>
    <r>
      <t xml:space="preserve">договор №  </t>
    </r>
    <r>
      <rPr>
        <sz val="10"/>
        <color rgb="FFFF0000"/>
        <rFont val="Tahoma"/>
        <family val="2"/>
        <charset val="204"/>
      </rPr>
      <t xml:space="preserve">б/н               </t>
    </r>
    <r>
      <rPr>
        <sz val="10"/>
        <color indexed="62"/>
        <rFont val="Tahoma"/>
        <family val="2"/>
        <charset val="204"/>
      </rPr>
      <t xml:space="preserve">                 срок действия договора             26.04.2012 - 25.04.2017 г.</t>
    </r>
  </si>
  <si>
    <t>Средневзвешанная ставка</t>
  </si>
  <si>
    <r>
      <t xml:space="preserve">договор №  </t>
    </r>
    <r>
      <rPr>
        <sz val="10"/>
        <color rgb="FFFF0000"/>
        <rFont val="Tahoma"/>
        <family val="2"/>
        <charset val="204"/>
      </rPr>
      <t>3/3-13</t>
    </r>
    <r>
      <rPr>
        <sz val="10"/>
        <color indexed="62"/>
        <rFont val="Tahoma"/>
        <family val="2"/>
        <charset val="204"/>
      </rPr>
      <t xml:space="preserve">                        срок действия договора             </t>
    </r>
    <r>
      <rPr>
        <sz val="10"/>
        <color rgb="FFFF0000"/>
        <rFont val="Tahoma"/>
        <family val="2"/>
        <charset val="204"/>
      </rPr>
      <t>23.01.2014г. - 22.01.2015 г</t>
    </r>
    <r>
      <rPr>
        <sz val="10"/>
        <color indexed="62"/>
        <rFont val="Tahoma"/>
        <family val="2"/>
        <charset val="204"/>
      </rPr>
      <t>.</t>
    </r>
  </si>
  <si>
    <r>
      <t xml:space="preserve">договор №  </t>
    </r>
    <r>
      <rPr>
        <sz val="10"/>
        <color rgb="FFFF0000"/>
        <rFont val="Tahoma"/>
        <family val="2"/>
        <charset val="204"/>
      </rPr>
      <t>3/3-13</t>
    </r>
    <r>
      <rPr>
        <sz val="10"/>
        <color indexed="62"/>
        <rFont val="Tahoma"/>
        <family val="2"/>
        <charset val="204"/>
      </rPr>
      <t xml:space="preserve">                        срок действия договора             </t>
    </r>
    <r>
      <rPr>
        <sz val="10"/>
        <color rgb="FFFF0000"/>
        <rFont val="Tahoma"/>
        <family val="2"/>
        <charset val="204"/>
      </rPr>
      <t xml:space="preserve">23.01.2014г. </t>
    </r>
    <r>
      <rPr>
        <sz val="10"/>
        <rFont val="Tahoma"/>
        <family val="2"/>
        <charset val="204"/>
      </rPr>
      <t>- 31.08.2015 г</t>
    </r>
    <r>
      <rPr>
        <sz val="10"/>
        <color indexed="62"/>
        <rFont val="Tahoma"/>
        <family val="2"/>
        <charset val="204"/>
      </rPr>
      <t>.</t>
    </r>
  </si>
  <si>
    <t>"Сбербанк России" ОАО</t>
  </si>
  <si>
    <t>ООО "Техноойл"</t>
  </si>
  <si>
    <t>ИТОГО Кредитный портфель</t>
  </si>
  <si>
    <t>ВЫДАННЫЕ ЗАЙМЫ</t>
  </si>
  <si>
    <t>Общепроизводственный персонал</t>
  </si>
  <si>
    <t>ФОТ</t>
  </si>
  <si>
    <t>аренда автотраспорта</t>
  </si>
  <si>
    <t>Руководители верхнего звена</t>
  </si>
  <si>
    <t>РСС</t>
  </si>
  <si>
    <t>Основное производство,   в т.ч.</t>
  </si>
  <si>
    <t>Машинисты, водители грузовой техники</t>
  </si>
  <si>
    <t>Водители легковой  техники</t>
  </si>
  <si>
    <t>ФОНД ЗАРАБОТНОЙ ПЛАТЫ</t>
  </si>
  <si>
    <t>ФОТ начисление</t>
  </si>
  <si>
    <t>ФОТ на руки</t>
  </si>
  <si>
    <t>СРЕДНЕМЕСЯЧНАЯ ЗАРАБОТНАЯ ПЛАТА</t>
  </si>
  <si>
    <t>ПРОИЗВОДИТЕЛЬНОСТЬ</t>
  </si>
  <si>
    <t>Надбавка за РХР, ВМР</t>
  </si>
  <si>
    <t>аренда / надбавка</t>
  </si>
  <si>
    <t>Выработка на 1 руководителя</t>
  </si>
  <si>
    <t>Выработка на 1 РСС</t>
  </si>
  <si>
    <t>Основное производство</t>
  </si>
  <si>
    <t>ИТОГО ФОТ начисление</t>
  </si>
  <si>
    <t>ИТОГО ФОТ на руки</t>
  </si>
  <si>
    <t>грузовые</t>
  </si>
  <si>
    <t>легковые</t>
  </si>
  <si>
    <t>итого факт</t>
  </si>
  <si>
    <t>итого план</t>
  </si>
  <si>
    <t xml:space="preserve">   РС Губкинский</t>
  </si>
  <si>
    <t xml:space="preserve">   РС Нижневартовск</t>
  </si>
  <si>
    <t xml:space="preserve">   РС Нефтеюганск</t>
  </si>
  <si>
    <t xml:space="preserve">   Ойлпамп</t>
  </si>
  <si>
    <t xml:space="preserve">   УпоРТ</t>
  </si>
  <si>
    <t xml:space="preserve">   ЭПУ</t>
  </si>
  <si>
    <t xml:space="preserve">   Бейкер</t>
  </si>
  <si>
    <t xml:space="preserve">   ТО</t>
  </si>
  <si>
    <t xml:space="preserve">   Новые технологии</t>
  </si>
  <si>
    <t xml:space="preserve">   РС Талинка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</si>
</sst>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_);[Red]\(#,##0\)"/>
    <numFmt numFmtId="167" formatCode="[$-419]mmmm\ yyyy;@"/>
    <numFmt numFmtId="168" formatCode="#,##0_ ;[Red]\-#,##0\ "/>
    <numFmt numFmtId="169" formatCode="0.0%"/>
    <numFmt numFmtId="170" formatCode="_-* #,##0.0&quot;р.&quot;_-;\-* #,##0.0&quot;р.&quot;_-;_-* &quot;-&quot;??&quot;р.&quot;_-;_-@_-"/>
    <numFmt numFmtId="171" formatCode="General_)"/>
    <numFmt numFmtId="172" formatCode="#,##0.0000_ ;[Red]\-#,##0.0000\ "/>
    <numFmt numFmtId="173" formatCode="#,##0.000_ ;[Red]\-#,##0.000\ "/>
    <numFmt numFmtId="174" formatCode="#,##0.0_ ;[Red]\-#,##0.0\ "/>
    <numFmt numFmtId="175" formatCode="#,##0_ ;\-#,##0\ "/>
    <numFmt numFmtId="176" formatCode="_(* #,##0.00_);_(* \(#,##0.00\);_(* &quot;-&quot;??_);_(@_)"/>
    <numFmt numFmtId="177" formatCode="[$-419]d\ mmm\ yy;@"/>
    <numFmt numFmtId="178" formatCode="#,##0.00;[Red]#,##0.00"/>
    <numFmt numFmtId="179" formatCode="#,##0.0;[Red]#,##0.0"/>
  </numFmts>
  <fonts count="39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indexed="62"/>
      <name val="Tahoma"/>
      <family val="2"/>
      <charset val="204"/>
    </font>
    <font>
      <b/>
      <sz val="12"/>
      <color indexed="62"/>
      <name val="Tahoma"/>
      <family val="2"/>
      <charset val="204"/>
    </font>
    <font>
      <sz val="10"/>
      <name val="Tahoma"/>
      <family val="2"/>
      <charset val="204"/>
    </font>
    <font>
      <b/>
      <sz val="10"/>
      <color indexed="62"/>
      <name val="Tahoma"/>
      <family val="2"/>
      <charset val="204"/>
    </font>
    <font>
      <sz val="12"/>
      <color indexed="62"/>
      <name val="Tahoma"/>
      <family val="2"/>
      <charset val="204"/>
    </font>
    <font>
      <sz val="8"/>
      <color indexed="62"/>
      <name val="Tahoma"/>
      <family val="2"/>
      <charset val="204"/>
    </font>
    <font>
      <sz val="9"/>
      <color indexed="62"/>
      <name val="Tahoma"/>
      <family val="2"/>
      <charset val="204"/>
    </font>
    <font>
      <b/>
      <sz val="10"/>
      <name val="Tahoma"/>
      <family val="2"/>
      <charset val="204"/>
    </font>
    <font>
      <b/>
      <sz val="9"/>
      <color indexed="62"/>
      <name val="Tahoma"/>
      <family val="2"/>
      <charset val="204"/>
    </font>
    <font>
      <i/>
      <sz val="10"/>
      <color indexed="62"/>
      <name val="Tahoma"/>
      <family val="2"/>
      <charset val="204"/>
    </font>
    <font>
      <i/>
      <sz val="10"/>
      <name val="Tahoma"/>
      <family val="2"/>
      <charset val="204"/>
    </font>
    <font>
      <i/>
      <sz val="9"/>
      <color indexed="62"/>
      <name val="Tahoma"/>
      <family val="2"/>
      <charset val="204"/>
    </font>
    <font>
      <i/>
      <sz val="10"/>
      <color indexed="10"/>
      <name val="Tahoma"/>
      <family val="2"/>
      <charset val="204"/>
    </font>
    <font>
      <sz val="12"/>
      <name val="Tahoma"/>
      <family val="2"/>
      <charset val="204"/>
    </font>
    <font>
      <b/>
      <sz val="12"/>
      <color indexed="10"/>
      <name val="Tahoma"/>
      <family val="2"/>
      <charset val="204"/>
    </font>
    <font>
      <i/>
      <sz val="8"/>
      <color indexed="10"/>
      <name val="Tahoma"/>
      <family val="2"/>
      <charset val="204"/>
    </font>
    <font>
      <sz val="9"/>
      <name val="PragmaticaTT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rgb="FFFF0000"/>
      <name val="Tahoma"/>
      <family val="2"/>
      <charset val="204"/>
    </font>
    <font>
      <sz val="10"/>
      <name val="Arial Cyr"/>
      <charset val="204"/>
    </font>
    <font>
      <i/>
      <sz val="11"/>
      <color theme="1"/>
      <name val="Calibri"/>
      <family val="2"/>
      <charset val="204"/>
      <scheme val="minor"/>
    </font>
    <font>
      <b/>
      <sz val="10"/>
      <color rgb="FFFF0000"/>
      <name val="Tahoma"/>
      <family val="2"/>
      <charset val="204"/>
    </font>
    <font>
      <b/>
      <sz val="10"/>
      <name val="Arial"/>
      <family val="2"/>
      <charset val="204"/>
    </font>
    <font>
      <b/>
      <sz val="10"/>
      <color rgb="FF00B0F0"/>
      <name val="Tahoma"/>
      <family val="2"/>
      <charset val="204"/>
    </font>
    <font>
      <sz val="8"/>
      <name val="Tahoma"/>
      <family val="2"/>
      <charset val="204"/>
    </font>
    <font>
      <sz val="10"/>
      <color rgb="FFFF000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color indexed="62"/>
      <name val="Arial"/>
      <family val="2"/>
      <charset val="204"/>
    </font>
    <font>
      <sz val="8"/>
      <color indexed="22"/>
      <name val="Tahoma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10"/>
      <color rgb="FF0070C0"/>
      <name val="Tahoma"/>
      <family val="2"/>
      <charset val="204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6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2"/>
      </bottom>
      <diagonal/>
    </border>
    <border>
      <left/>
      <right/>
      <top style="thin">
        <color indexed="62"/>
      </top>
      <bottom style="thin">
        <color indexed="62"/>
      </bottom>
      <diagonal/>
    </border>
    <border>
      <left/>
      <right style="hair">
        <color indexed="62"/>
      </right>
      <top style="thin">
        <color indexed="62"/>
      </top>
      <bottom style="thin">
        <color indexed="62"/>
      </bottom>
      <diagonal/>
    </border>
    <border>
      <left/>
      <right style="thin">
        <color indexed="62"/>
      </right>
      <top style="thin">
        <color indexed="62"/>
      </top>
      <bottom style="thin">
        <color indexed="62"/>
      </bottom>
      <diagonal/>
    </border>
    <border>
      <left style="thin">
        <color indexed="62"/>
      </left>
      <right/>
      <top style="thin">
        <color indexed="62"/>
      </top>
      <bottom/>
      <diagonal/>
    </border>
    <border>
      <left/>
      <right/>
      <top style="thin">
        <color indexed="62"/>
      </top>
      <bottom/>
      <diagonal/>
    </border>
    <border>
      <left style="thin">
        <color indexed="62"/>
      </left>
      <right/>
      <top style="hair">
        <color indexed="62"/>
      </top>
      <bottom style="thin">
        <color indexed="62"/>
      </bottom>
      <diagonal/>
    </border>
    <border>
      <left/>
      <right style="hair">
        <color indexed="62"/>
      </right>
      <top style="hair">
        <color indexed="62"/>
      </top>
      <bottom style="thin">
        <color indexed="62"/>
      </bottom>
      <diagonal/>
    </border>
    <border>
      <left/>
      <right/>
      <top style="hair">
        <color indexed="62"/>
      </top>
      <bottom style="thin">
        <color indexed="62"/>
      </bottom>
      <diagonal/>
    </border>
    <border>
      <left style="hair">
        <color indexed="62"/>
      </left>
      <right style="thin">
        <color indexed="62"/>
      </right>
      <top style="thin">
        <color indexed="62"/>
      </top>
      <bottom/>
      <diagonal/>
    </border>
    <border>
      <left/>
      <right style="hair">
        <color indexed="62"/>
      </right>
      <top style="thin">
        <color indexed="62"/>
      </top>
      <bottom/>
      <diagonal/>
    </border>
    <border>
      <left/>
      <right/>
      <top/>
      <bottom style="hair">
        <color indexed="62"/>
      </bottom>
      <diagonal/>
    </border>
    <border>
      <left style="hair">
        <color indexed="62"/>
      </left>
      <right style="thin">
        <color indexed="62"/>
      </right>
      <top/>
      <bottom style="hair">
        <color indexed="62"/>
      </bottom>
      <diagonal/>
    </border>
    <border>
      <left/>
      <right style="hair">
        <color indexed="62"/>
      </right>
      <top/>
      <bottom style="hair">
        <color indexed="62"/>
      </bottom>
      <diagonal/>
    </border>
    <border>
      <left/>
      <right style="hair">
        <color indexed="62"/>
      </right>
      <top/>
      <bottom/>
      <diagonal/>
    </border>
    <border>
      <left style="hair">
        <color indexed="62"/>
      </left>
      <right style="thin">
        <color indexed="62"/>
      </right>
      <top/>
      <bottom/>
      <diagonal/>
    </border>
    <border>
      <left/>
      <right/>
      <top style="hair">
        <color indexed="62"/>
      </top>
      <bottom/>
      <diagonal/>
    </border>
    <border>
      <left/>
      <right/>
      <top style="hair">
        <color indexed="62"/>
      </top>
      <bottom style="hair">
        <color indexed="62"/>
      </bottom>
      <diagonal/>
    </border>
    <border>
      <left/>
      <right style="hair">
        <color indexed="62"/>
      </right>
      <top style="hair">
        <color indexed="62"/>
      </top>
      <bottom style="hair">
        <color indexed="62"/>
      </bottom>
      <diagonal/>
    </border>
    <border>
      <left style="hair">
        <color indexed="62"/>
      </left>
      <right style="thin">
        <color indexed="62"/>
      </right>
      <top style="hair">
        <color indexed="62"/>
      </top>
      <bottom style="hair">
        <color indexed="62"/>
      </bottom>
      <diagonal/>
    </border>
    <border>
      <left/>
      <right style="hair">
        <color indexed="62"/>
      </right>
      <top/>
      <bottom style="thin">
        <color indexed="62"/>
      </bottom>
      <diagonal/>
    </border>
    <border>
      <left style="hair">
        <color indexed="62"/>
      </left>
      <right style="thin">
        <color indexed="62"/>
      </right>
      <top/>
      <bottom style="thin">
        <color indexed="62"/>
      </bottom>
      <diagonal/>
    </border>
    <border>
      <left style="hair">
        <color indexed="62"/>
      </left>
      <right style="thin">
        <color indexed="62"/>
      </right>
      <top style="thin">
        <color indexed="62"/>
      </top>
      <bottom style="thin">
        <color indexed="62"/>
      </bottom>
      <diagonal/>
    </border>
    <border>
      <left/>
      <right style="hair">
        <color indexed="62"/>
      </right>
      <top style="hair">
        <color indexed="62"/>
      </top>
      <bottom/>
      <diagonal/>
    </border>
    <border>
      <left style="thin">
        <color indexed="62"/>
      </left>
      <right/>
      <top style="hair">
        <color indexed="62"/>
      </top>
      <bottom style="hair">
        <color indexed="62"/>
      </bottom>
      <diagonal/>
    </border>
    <border>
      <left style="thin">
        <color indexed="62"/>
      </left>
      <right/>
      <top/>
      <bottom/>
      <diagonal/>
    </border>
    <border>
      <left style="thin">
        <color indexed="62"/>
      </left>
      <right/>
      <top/>
      <bottom style="hair">
        <color indexed="62"/>
      </bottom>
      <diagonal/>
    </border>
    <border>
      <left style="hair">
        <color indexed="62"/>
      </left>
      <right/>
      <top style="thin">
        <color indexed="62"/>
      </top>
      <bottom style="thin">
        <color indexed="62"/>
      </bottom>
      <diagonal/>
    </border>
    <border>
      <left style="hair">
        <color indexed="62"/>
      </left>
      <right style="hair">
        <color indexed="62"/>
      </right>
      <top style="thin">
        <color indexed="62"/>
      </top>
      <bottom/>
      <diagonal/>
    </border>
    <border>
      <left style="hair">
        <color indexed="62"/>
      </left>
      <right style="hair">
        <color indexed="62"/>
      </right>
      <top/>
      <bottom style="thin">
        <color indexed="62"/>
      </bottom>
      <diagonal/>
    </border>
    <border>
      <left/>
      <right/>
      <top style="thin">
        <color indexed="62"/>
      </top>
      <bottom style="hair">
        <color indexed="62"/>
      </bottom>
      <diagonal/>
    </border>
    <border>
      <left style="thin">
        <color indexed="62"/>
      </left>
      <right/>
      <top style="thin">
        <color indexed="62"/>
      </top>
      <bottom style="hair">
        <color indexed="62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2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2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2"/>
      </left>
      <right/>
      <top style="thin">
        <color indexed="62"/>
      </top>
      <bottom style="thin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2"/>
      </top>
      <bottom style="hair">
        <color indexed="62"/>
      </bottom>
      <diagonal/>
    </border>
    <border>
      <left/>
      <right style="hair">
        <color indexed="62"/>
      </right>
      <top style="hair">
        <color indexed="62"/>
      </top>
      <bottom style="hair">
        <color indexed="62"/>
      </bottom>
      <diagonal/>
    </border>
    <border>
      <left/>
      <right/>
      <top style="hair">
        <color indexed="62"/>
      </top>
      <bottom style="thin">
        <color indexed="62"/>
      </bottom>
      <diagonal/>
    </border>
  </borders>
  <cellStyleXfs count="37">
    <xf numFmtId="0" fontId="0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1" fontId="18" fillId="0" borderId="0">
      <alignment horizontal="left"/>
    </xf>
    <xf numFmtId="0" fontId="19" fillId="0" borderId="0"/>
    <xf numFmtId="9" fontId="20" fillId="0" borderId="0" applyFont="0" applyFill="0" applyBorder="0" applyAlignment="0" applyProtection="0"/>
    <xf numFmtId="0" fontId="23" fillId="0" borderId="0"/>
    <xf numFmtId="9" fontId="19" fillId="0" borderId="0" applyFont="0" applyFill="0" applyBorder="0" applyAlignment="0" applyProtection="0"/>
    <xf numFmtId="165" fontId="23" fillId="0" borderId="0" applyFont="0" applyFill="0" applyBorder="0" applyAlignment="0" applyProtection="0"/>
    <xf numFmtId="176" fontId="19" fillId="0" borderId="0" applyFont="0" applyFill="0" applyBorder="0" applyAlignment="0" applyProtection="0"/>
    <xf numFmtId="0" fontId="23" fillId="0" borderId="0"/>
    <xf numFmtId="0" fontId="1" fillId="0" borderId="0"/>
    <xf numFmtId="0" fontId="23" fillId="0" borderId="0"/>
    <xf numFmtId="0" fontId="4" fillId="0" borderId="0"/>
    <xf numFmtId="0" fontId="23" fillId="0" borderId="0"/>
    <xf numFmtId="9" fontId="23" fillId="0" borderId="0" applyFont="0" applyFill="0" applyBorder="0" applyAlignment="0" applyProtection="0"/>
    <xf numFmtId="0" fontId="23" fillId="0" borderId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23" fillId="5" borderId="44" applyNumberFormat="0" applyFont="0" applyAlignment="0" applyProtection="0"/>
    <xf numFmtId="0" fontId="35" fillId="0" borderId="0"/>
  </cellStyleXfs>
  <cellXfs count="604">
    <xf numFmtId="0" fontId="0" fillId="0" borderId="0" xfId="0"/>
    <xf numFmtId="17" fontId="2" fillId="0" borderId="31" xfId="10" applyNumberFormat="1" applyFont="1" applyFill="1" applyBorder="1" applyAlignment="1">
      <alignment horizontal="center" vertical="center" wrapText="1"/>
    </xf>
    <xf numFmtId="174" fontId="4" fillId="0" borderId="0" xfId="8" applyNumberFormat="1" applyFont="1" applyAlignment="1">
      <alignment horizontal="center"/>
    </xf>
    <xf numFmtId="17" fontId="2" fillId="0" borderId="32" xfId="10" applyNumberFormat="1" applyFont="1" applyFill="1" applyBorder="1" applyAlignment="1">
      <alignment horizontal="center" vertical="center" wrapText="1"/>
    </xf>
    <xf numFmtId="0" fontId="2" fillId="0" borderId="0" xfId="4" applyFont="1"/>
    <xf numFmtId="166" fontId="3" fillId="0" borderId="0" xfId="5" applyNumberFormat="1" applyFont="1" applyAlignment="1">
      <alignment vertical="center"/>
    </xf>
    <xf numFmtId="0" fontId="4" fillId="0" borderId="0" xfId="5" applyFont="1"/>
    <xf numFmtId="0" fontId="2" fillId="0" borderId="0" xfId="4" applyFont="1" applyAlignment="1"/>
    <xf numFmtId="0" fontId="2" fillId="0" borderId="0" xfId="4" applyFont="1" applyFill="1" applyAlignment="1"/>
    <xf numFmtId="0" fontId="2" fillId="0" borderId="0" xfId="4" applyFont="1" applyAlignment="1">
      <alignment horizontal="center"/>
    </xf>
    <xf numFmtId="166" fontId="5" fillId="0" borderId="0" xfId="5" applyNumberFormat="1" applyFont="1" applyAlignment="1">
      <alignment horizontal="left"/>
    </xf>
    <xf numFmtId="0" fontId="2" fillId="0" borderId="0" xfId="4" applyFont="1" applyFill="1" applyBorder="1" applyAlignment="1"/>
    <xf numFmtId="166" fontId="2" fillId="0" borderId="0" xfId="5" applyNumberFormat="1" applyFont="1" applyAlignment="1">
      <alignment horizontal="left"/>
    </xf>
    <xf numFmtId="0" fontId="6" fillId="0" borderId="0" xfId="4" applyFont="1" applyAlignment="1">
      <alignment vertical="center"/>
    </xf>
    <xf numFmtId="166" fontId="3" fillId="0" borderId="0" xfId="5" applyNumberFormat="1" applyFont="1" applyFill="1" applyAlignment="1">
      <alignment horizontal="left" vertical="center"/>
    </xf>
    <xf numFmtId="0" fontId="6" fillId="0" borderId="0" xfId="5" applyFont="1" applyBorder="1" applyAlignment="1">
      <alignment vertical="center"/>
    </xf>
    <xf numFmtId="167" fontId="3" fillId="0" borderId="1" xfId="5" applyNumberFormat="1" applyFont="1" applyBorder="1" applyAlignment="1">
      <alignment horizontal="centerContinuous" vertical="center"/>
    </xf>
    <xf numFmtId="0" fontId="6" fillId="0" borderId="1" xfId="4" applyFont="1" applyBorder="1" applyAlignment="1">
      <alignment horizontal="centerContinuous" vertical="center"/>
    </xf>
    <xf numFmtId="0" fontId="6" fillId="0" borderId="0" xfId="4" applyFont="1" applyFill="1" applyBorder="1" applyAlignment="1">
      <alignment horizontal="left" vertical="center"/>
    </xf>
    <xf numFmtId="0" fontId="7" fillId="0" borderId="0" xfId="4" applyFont="1" applyBorder="1"/>
    <xf numFmtId="0" fontId="2" fillId="0" borderId="0" xfId="5" applyFont="1" applyBorder="1"/>
    <xf numFmtId="0" fontId="7" fillId="0" borderId="0" xfId="4" applyFont="1"/>
    <xf numFmtId="166" fontId="2" fillId="0" borderId="7" xfId="5" applyNumberFormat="1" applyFont="1" applyFill="1" applyBorder="1" applyAlignment="1">
      <alignment horizontal="center" vertical="center" wrapText="1"/>
    </xf>
    <xf numFmtId="166" fontId="2" fillId="0" borderId="8" xfId="5" applyNumberFormat="1" applyFont="1" applyFill="1" applyBorder="1" applyAlignment="1">
      <alignment horizontal="center" vertical="center" wrapText="1"/>
    </xf>
    <xf numFmtId="166" fontId="2" fillId="0" borderId="9" xfId="5" applyNumberFormat="1" applyFont="1" applyFill="1" applyBorder="1" applyAlignment="1">
      <alignment horizontal="center" vertical="center" wrapText="1"/>
    </xf>
    <xf numFmtId="0" fontId="2" fillId="0" borderId="0" xfId="4" applyFont="1" applyFill="1" applyBorder="1"/>
    <xf numFmtId="0" fontId="2" fillId="0" borderId="6" xfId="4" applyFont="1" applyFill="1" applyBorder="1" applyAlignment="1">
      <alignment wrapText="1"/>
    </xf>
    <xf numFmtId="0" fontId="4" fillId="0" borderId="0" xfId="5" applyFont="1" applyBorder="1"/>
    <xf numFmtId="168" fontId="8" fillId="0" borderId="6" xfId="4" applyNumberFormat="1" applyFont="1" applyFill="1" applyBorder="1" applyAlignment="1">
      <alignment horizontal="center" wrapText="1"/>
    </xf>
    <xf numFmtId="168" fontId="8" fillId="0" borderId="10" xfId="4" applyNumberFormat="1" applyFont="1" applyFill="1" applyBorder="1" applyAlignment="1">
      <alignment horizontal="center" wrapText="1"/>
    </xf>
    <xf numFmtId="9" fontId="8" fillId="0" borderId="11" xfId="6" applyFont="1" applyFill="1" applyBorder="1" applyAlignment="1">
      <alignment horizontal="center" wrapText="1"/>
    </xf>
    <xf numFmtId="9" fontId="8" fillId="0" borderId="6" xfId="6" applyFont="1" applyFill="1" applyBorder="1" applyAlignment="1">
      <alignment horizontal="center" wrapText="1"/>
    </xf>
    <xf numFmtId="168" fontId="8" fillId="0" borderId="0" xfId="4" applyNumberFormat="1" applyFont="1" applyFill="1" applyBorder="1" applyAlignment="1">
      <alignment horizontal="center" wrapText="1"/>
    </xf>
    <xf numFmtId="168" fontId="8" fillId="0" borderId="11" xfId="4" applyNumberFormat="1" applyFont="1" applyFill="1" applyBorder="1" applyAlignment="1">
      <alignment horizontal="center" wrapText="1"/>
    </xf>
    <xf numFmtId="0" fontId="2" fillId="0" borderId="0" xfId="4" applyFont="1" applyFill="1"/>
    <xf numFmtId="0" fontId="2" fillId="0" borderId="12" xfId="4" applyFont="1" applyFill="1" applyBorder="1" applyAlignment="1">
      <alignment horizontal="left" wrapText="1"/>
    </xf>
    <xf numFmtId="0" fontId="4" fillId="0" borderId="0" xfId="5" applyFont="1" applyFill="1" applyBorder="1"/>
    <xf numFmtId="168" fontId="8" fillId="0" borderId="12" xfId="4" applyNumberFormat="1" applyFont="1" applyFill="1" applyBorder="1" applyAlignment="1">
      <alignment horizontal="center" wrapText="1"/>
    </xf>
    <xf numFmtId="168" fontId="8" fillId="0" borderId="13" xfId="4" applyNumberFormat="1" applyFont="1" applyFill="1" applyBorder="1" applyAlignment="1">
      <alignment horizontal="center" wrapText="1"/>
    </xf>
    <xf numFmtId="9" fontId="8" fillId="0" borderId="14" xfId="6" applyFont="1" applyFill="1" applyBorder="1" applyAlignment="1">
      <alignment horizontal="center" wrapText="1"/>
    </xf>
    <xf numFmtId="9" fontId="8" fillId="0" borderId="12" xfId="6" applyFont="1" applyFill="1" applyBorder="1" applyAlignment="1">
      <alignment horizontal="center" wrapText="1"/>
    </xf>
    <xf numFmtId="168" fontId="8" fillId="0" borderId="14" xfId="4" applyNumberFormat="1" applyFont="1" applyFill="1" applyBorder="1" applyAlignment="1">
      <alignment horizontal="center" wrapText="1"/>
    </xf>
    <xf numFmtId="0" fontId="5" fillId="0" borderId="0" xfId="4" applyFont="1" applyFill="1" applyBorder="1"/>
    <xf numFmtId="0" fontId="5" fillId="0" borderId="0" xfId="4" applyFont="1" applyFill="1" applyBorder="1" applyAlignment="1">
      <alignment wrapText="1"/>
    </xf>
    <xf numFmtId="0" fontId="9" fillId="0" borderId="0" xfId="5" applyFont="1" applyFill="1" applyBorder="1"/>
    <xf numFmtId="168" fontId="10" fillId="0" borderId="0" xfId="4" applyNumberFormat="1" applyFont="1" applyFill="1" applyBorder="1" applyAlignment="1">
      <alignment horizontal="center" wrapText="1"/>
    </xf>
    <xf numFmtId="168" fontId="10" fillId="0" borderId="15" xfId="4" applyNumberFormat="1" applyFont="1" applyFill="1" applyBorder="1" applyAlignment="1">
      <alignment horizontal="center" wrapText="1"/>
    </xf>
    <xf numFmtId="168" fontId="10" fillId="0" borderId="16" xfId="4" applyNumberFormat="1" applyFont="1" applyFill="1" applyBorder="1" applyAlignment="1">
      <alignment horizontal="center" wrapText="1"/>
    </xf>
    <xf numFmtId="9" fontId="10" fillId="0" borderId="15" xfId="6" applyFont="1" applyFill="1" applyBorder="1" applyAlignment="1">
      <alignment horizontal="center" wrapText="1"/>
    </xf>
    <xf numFmtId="9" fontId="10" fillId="0" borderId="0" xfId="6" applyFont="1" applyFill="1" applyBorder="1" applyAlignment="1">
      <alignment horizontal="center" wrapText="1"/>
    </xf>
    <xf numFmtId="0" fontId="5" fillId="0" borderId="0" xfId="4" applyFont="1" applyFill="1"/>
    <xf numFmtId="9" fontId="11" fillId="0" borderId="0" xfId="6" applyFont="1" applyFill="1" applyBorder="1"/>
    <xf numFmtId="9" fontId="11" fillId="0" borderId="0" xfId="6" applyFont="1" applyFill="1" applyBorder="1" applyAlignment="1">
      <alignment wrapText="1"/>
    </xf>
    <xf numFmtId="9" fontId="12" fillId="0" borderId="0" xfId="6" applyFont="1" applyFill="1" applyBorder="1"/>
    <xf numFmtId="9" fontId="13" fillId="0" borderId="0" xfId="6" applyFont="1" applyFill="1" applyBorder="1" applyAlignment="1">
      <alignment horizontal="center" wrapText="1"/>
    </xf>
    <xf numFmtId="9" fontId="13" fillId="0" borderId="15" xfId="6" applyFont="1" applyFill="1" applyBorder="1" applyAlignment="1">
      <alignment horizontal="center" wrapText="1"/>
    </xf>
    <xf numFmtId="9" fontId="13" fillId="0" borderId="16" xfId="6" applyFont="1" applyFill="1" applyBorder="1" applyAlignment="1">
      <alignment horizontal="center" wrapText="1"/>
    </xf>
    <xf numFmtId="9" fontId="11" fillId="0" borderId="0" xfId="6" applyFont="1" applyFill="1"/>
    <xf numFmtId="0" fontId="2" fillId="0" borderId="0" xfId="4" applyFont="1" applyFill="1" applyBorder="1" applyAlignment="1">
      <alignment horizontal="left" wrapText="1"/>
    </xf>
    <xf numFmtId="0" fontId="5" fillId="0" borderId="17" xfId="4" applyFont="1" applyFill="1" applyBorder="1" applyAlignment="1">
      <alignment wrapText="1"/>
    </xf>
    <xf numFmtId="168" fontId="10" fillId="0" borderId="18" xfId="4" applyNumberFormat="1" applyFont="1" applyFill="1" applyBorder="1" applyAlignment="1">
      <alignment horizontal="center" wrapText="1"/>
    </xf>
    <xf numFmtId="168" fontId="10" fillId="0" borderId="19" xfId="4" applyNumberFormat="1" applyFont="1" applyFill="1" applyBorder="1" applyAlignment="1">
      <alignment horizontal="center" wrapText="1"/>
    </xf>
    <xf numFmtId="168" fontId="10" fillId="0" borderId="20" xfId="4" applyNumberFormat="1" applyFont="1" applyFill="1" applyBorder="1" applyAlignment="1">
      <alignment horizontal="center" wrapText="1"/>
    </xf>
    <xf numFmtId="9" fontId="10" fillId="0" borderId="19" xfId="6" applyFont="1" applyFill="1" applyBorder="1" applyAlignment="1">
      <alignment horizontal="center" wrapText="1"/>
    </xf>
    <xf numFmtId="9" fontId="10" fillId="0" borderId="18" xfId="6" applyFont="1" applyFill="1" applyBorder="1" applyAlignment="1">
      <alignment horizontal="center" wrapText="1"/>
    </xf>
    <xf numFmtId="0" fontId="11" fillId="0" borderId="0" xfId="4" applyFont="1" applyFill="1" applyBorder="1"/>
    <xf numFmtId="0" fontId="11" fillId="0" borderId="17" xfId="4" applyFont="1" applyFill="1" applyBorder="1" applyAlignment="1">
      <alignment wrapText="1"/>
    </xf>
    <xf numFmtId="0" fontId="12" fillId="0" borderId="0" xfId="5" applyFont="1" applyFill="1" applyBorder="1"/>
    <xf numFmtId="0" fontId="11" fillId="0" borderId="0" xfId="4" applyFont="1" applyFill="1"/>
    <xf numFmtId="0" fontId="2" fillId="0" borderId="0" xfId="4" applyFont="1" applyFill="1" applyBorder="1" applyAlignment="1">
      <alignment wrapText="1"/>
    </xf>
    <xf numFmtId="168" fontId="8" fillId="0" borderId="15" xfId="4" applyNumberFormat="1" applyFont="1" applyFill="1" applyBorder="1" applyAlignment="1">
      <alignment horizontal="center" wrapText="1"/>
    </xf>
    <xf numFmtId="168" fontId="8" fillId="0" borderId="16" xfId="4" applyNumberFormat="1" applyFont="1" applyFill="1" applyBorder="1" applyAlignment="1">
      <alignment horizontal="center" wrapText="1"/>
    </xf>
    <xf numFmtId="9" fontId="8" fillId="0" borderId="15" xfId="6" applyFont="1" applyFill="1" applyBorder="1" applyAlignment="1">
      <alignment horizontal="center" wrapText="1"/>
    </xf>
    <xf numFmtId="9" fontId="8" fillId="0" borderId="0" xfId="6" applyFont="1" applyFill="1" applyBorder="1" applyAlignment="1">
      <alignment horizontal="center" wrapText="1"/>
    </xf>
    <xf numFmtId="168" fontId="8" fillId="0" borderId="1" xfId="4" applyNumberFormat="1" applyFont="1" applyFill="1" applyBorder="1" applyAlignment="1">
      <alignment horizontal="center" wrapText="1"/>
    </xf>
    <xf numFmtId="168" fontId="8" fillId="0" borderId="21" xfId="4" applyNumberFormat="1" applyFont="1" applyFill="1" applyBorder="1" applyAlignment="1">
      <alignment horizontal="center" wrapText="1"/>
    </xf>
    <xf numFmtId="168" fontId="8" fillId="0" borderId="22" xfId="4" applyNumberFormat="1" applyFont="1" applyFill="1" applyBorder="1" applyAlignment="1">
      <alignment horizontal="center" wrapText="1"/>
    </xf>
    <xf numFmtId="9" fontId="8" fillId="0" borderId="21" xfId="6" applyFont="1" applyFill="1" applyBorder="1" applyAlignment="1">
      <alignment horizontal="center" wrapText="1"/>
    </xf>
    <xf numFmtId="9" fontId="8" fillId="0" borderId="1" xfId="6" applyFont="1" applyFill="1" applyBorder="1" applyAlignment="1">
      <alignment horizontal="center" wrapText="1"/>
    </xf>
    <xf numFmtId="0" fontId="5" fillId="0" borderId="6" xfId="4" applyFont="1" applyFill="1" applyBorder="1" applyAlignment="1">
      <alignment wrapText="1"/>
    </xf>
    <xf numFmtId="168" fontId="10" fillId="0" borderId="1" xfId="4" applyNumberFormat="1" applyFont="1" applyFill="1" applyBorder="1" applyAlignment="1">
      <alignment horizontal="center" wrapText="1"/>
    </xf>
    <xf numFmtId="168" fontId="10" fillId="0" borderId="21" xfId="4" applyNumberFormat="1" applyFont="1" applyFill="1" applyBorder="1" applyAlignment="1">
      <alignment horizontal="center" wrapText="1"/>
    </xf>
    <xf numFmtId="168" fontId="10" fillId="0" borderId="22" xfId="4" applyNumberFormat="1" applyFont="1" applyFill="1" applyBorder="1" applyAlignment="1">
      <alignment horizontal="center" wrapText="1"/>
    </xf>
    <xf numFmtId="9" fontId="10" fillId="0" borderId="21" xfId="6" applyFont="1" applyFill="1" applyBorder="1" applyAlignment="1">
      <alignment horizontal="center" wrapText="1"/>
    </xf>
    <xf numFmtId="9" fontId="10" fillId="0" borderId="1" xfId="6" applyFont="1" applyFill="1" applyBorder="1" applyAlignment="1">
      <alignment horizontal="center" wrapText="1"/>
    </xf>
    <xf numFmtId="9" fontId="11" fillId="0" borderId="6" xfId="6" applyFont="1" applyFill="1" applyBorder="1" applyAlignment="1">
      <alignment wrapText="1"/>
    </xf>
    <xf numFmtId="0" fontId="2" fillId="0" borderId="1" xfId="4" applyFont="1" applyFill="1" applyBorder="1" applyAlignment="1">
      <alignment wrapText="1"/>
    </xf>
    <xf numFmtId="0" fontId="5" fillId="0" borderId="2" xfId="4" applyFont="1" applyFill="1" applyBorder="1" applyAlignment="1">
      <alignment wrapText="1"/>
    </xf>
    <xf numFmtId="168" fontId="10" fillId="0" borderId="2" xfId="4" applyNumberFormat="1" applyFont="1" applyFill="1" applyBorder="1" applyAlignment="1">
      <alignment horizontal="center" wrapText="1"/>
    </xf>
    <xf numFmtId="168" fontId="10" fillId="0" borderId="3" xfId="4" applyNumberFormat="1" applyFont="1" applyFill="1" applyBorder="1" applyAlignment="1">
      <alignment horizontal="center" wrapText="1"/>
    </xf>
    <xf numFmtId="168" fontId="10" fillId="0" borderId="23" xfId="4" applyNumberFormat="1" applyFont="1" applyFill="1" applyBorder="1" applyAlignment="1">
      <alignment horizontal="center" wrapText="1"/>
    </xf>
    <xf numFmtId="9" fontId="10" fillId="0" borderId="3" xfId="6" applyFont="1" applyFill="1" applyBorder="1" applyAlignment="1">
      <alignment horizontal="center" wrapText="1"/>
    </xf>
    <xf numFmtId="9" fontId="10" fillId="0" borderId="2" xfId="6" applyFont="1" applyFill="1" applyBorder="1" applyAlignment="1">
      <alignment horizontal="center" wrapText="1"/>
    </xf>
    <xf numFmtId="0" fontId="11" fillId="0" borderId="6" xfId="4" applyFont="1" applyFill="1" applyBorder="1" applyAlignment="1">
      <alignment wrapText="1"/>
    </xf>
    <xf numFmtId="9" fontId="13" fillId="0" borderId="6" xfId="6" applyFont="1" applyFill="1" applyBorder="1" applyAlignment="1">
      <alignment horizontal="center" wrapText="1"/>
    </xf>
    <xf numFmtId="9" fontId="13" fillId="0" borderId="11" xfId="6" applyFont="1" applyFill="1" applyBorder="1" applyAlignment="1">
      <alignment horizontal="center" wrapText="1"/>
    </xf>
    <xf numFmtId="9" fontId="13" fillId="0" borderId="10" xfId="6" applyFont="1" applyFill="1" applyBorder="1" applyAlignment="1">
      <alignment horizontal="center" wrapText="1"/>
    </xf>
    <xf numFmtId="169" fontId="13" fillId="0" borderId="6" xfId="6" applyNumberFormat="1" applyFont="1" applyFill="1" applyBorder="1" applyAlignment="1">
      <alignment horizontal="center" wrapText="1"/>
    </xf>
    <xf numFmtId="169" fontId="13" fillId="0" borderId="11" xfId="6" applyNumberFormat="1" applyFont="1" applyFill="1" applyBorder="1" applyAlignment="1">
      <alignment horizontal="center" wrapText="1"/>
    </xf>
    <xf numFmtId="9" fontId="8" fillId="0" borderId="16" xfId="6" applyFont="1" applyFill="1" applyBorder="1" applyAlignment="1">
      <alignment horizontal="center" wrapText="1"/>
    </xf>
    <xf numFmtId="0" fontId="14" fillId="0" borderId="0" xfId="4" applyFont="1"/>
    <xf numFmtId="0" fontId="14" fillId="0" borderId="0" xfId="4" applyFont="1" applyAlignment="1"/>
    <xf numFmtId="2" fontId="14" fillId="0" borderId="0" xfId="4" applyNumberFormat="1" applyFont="1" applyAlignment="1">
      <alignment horizontal="center"/>
    </xf>
    <xf numFmtId="2" fontId="14" fillId="0" borderId="0" xfId="4" applyNumberFormat="1" applyFont="1" applyFill="1" applyBorder="1" applyAlignment="1">
      <alignment horizontal="center"/>
    </xf>
    <xf numFmtId="2" fontId="14" fillId="0" borderId="0" xfId="4" applyNumberFormat="1" applyFont="1" applyBorder="1" applyAlignment="1">
      <alignment horizontal="center"/>
    </xf>
    <xf numFmtId="1" fontId="2" fillId="0" borderId="0" xfId="4" applyNumberFormat="1" applyFont="1" applyAlignment="1"/>
    <xf numFmtId="168" fontId="2" fillId="0" borderId="0" xfId="4" applyNumberFormat="1" applyFont="1" applyAlignment="1"/>
    <xf numFmtId="0" fontId="4" fillId="0" borderId="0" xfId="5" applyFont="1" applyFill="1"/>
    <xf numFmtId="0" fontId="1" fillId="0" borderId="0" xfId="5"/>
    <xf numFmtId="0" fontId="5" fillId="0" borderId="0" xfId="5" applyFont="1" applyAlignment="1">
      <alignment horizontal="center"/>
    </xf>
    <xf numFmtId="0" fontId="15" fillId="0" borderId="0" xfId="5" applyFont="1" applyFill="1" applyBorder="1" applyAlignment="1">
      <alignment vertical="center"/>
    </xf>
    <xf numFmtId="0" fontId="16" fillId="0" borderId="0" xfId="5" applyFont="1" applyFill="1" applyBorder="1" applyAlignment="1"/>
    <xf numFmtId="0" fontId="6" fillId="0" borderId="0" xfId="5" applyFont="1" applyAlignment="1">
      <alignment vertical="center"/>
    </xf>
    <xf numFmtId="167" fontId="3" fillId="0" borderId="1" xfId="5" applyNumberFormat="1" applyFont="1" applyFill="1" applyBorder="1" applyAlignment="1">
      <alignment horizontal="centerContinuous" vertical="center"/>
    </xf>
    <xf numFmtId="167" fontId="3" fillId="0" borderId="0" xfId="5" applyNumberFormat="1" applyFont="1" applyFill="1" applyBorder="1" applyAlignment="1">
      <alignment horizontal="left" vertical="center"/>
    </xf>
    <xf numFmtId="167" fontId="3" fillId="0" borderId="1" xfId="5" applyNumberFormat="1" applyFont="1" applyBorder="1" applyAlignment="1">
      <alignment horizontal="left" vertical="center"/>
    </xf>
    <xf numFmtId="166" fontId="2" fillId="0" borderId="0" xfId="5" applyNumberFormat="1" applyFont="1" applyFill="1" applyBorder="1" applyAlignment="1">
      <alignment horizontal="center" vertical="center" wrapText="1"/>
    </xf>
    <xf numFmtId="0" fontId="5" fillId="0" borderId="2" xfId="5" applyFont="1" applyFill="1" applyBorder="1" applyAlignment="1">
      <alignment vertical="center" wrapText="1"/>
    </xf>
    <xf numFmtId="168" fontId="10" fillId="0" borderId="2" xfId="5" applyNumberFormat="1" applyFont="1" applyFill="1" applyBorder="1"/>
    <xf numFmtId="168" fontId="10" fillId="0" borderId="3" xfId="5" applyNumberFormat="1" applyFont="1" applyFill="1" applyBorder="1"/>
    <xf numFmtId="9" fontId="10" fillId="0" borderId="3" xfId="6" applyFont="1" applyFill="1" applyBorder="1"/>
    <xf numFmtId="168" fontId="10" fillId="0" borderId="0" xfId="5" applyNumberFormat="1" applyFont="1" applyFill="1" applyBorder="1"/>
    <xf numFmtId="168" fontId="8" fillId="0" borderId="12" xfId="5" applyNumberFormat="1" applyFont="1" applyFill="1" applyBorder="1"/>
    <xf numFmtId="168" fontId="8" fillId="0" borderId="14" xfId="5" applyNumberFormat="1" applyFont="1" applyFill="1" applyBorder="1"/>
    <xf numFmtId="9" fontId="8" fillId="0" borderId="14" xfId="6" applyFont="1" applyFill="1" applyBorder="1"/>
    <xf numFmtId="168" fontId="8" fillId="0" borderId="0" xfId="5" applyNumberFormat="1" applyFont="1" applyFill="1" applyBorder="1"/>
    <xf numFmtId="0" fontId="1" fillId="0" borderId="0" xfId="5" applyFill="1"/>
    <xf numFmtId="0" fontId="2" fillId="0" borderId="0" xfId="5" applyFont="1" applyFill="1" applyBorder="1" applyAlignment="1">
      <alignment horizontal="left" vertical="center" wrapText="1" indent="1"/>
    </xf>
    <xf numFmtId="168" fontId="8" fillId="2" borderId="0" xfId="5" applyNumberFormat="1" applyFont="1" applyFill="1" applyBorder="1"/>
    <xf numFmtId="168" fontId="8" fillId="2" borderId="15" xfId="5" applyNumberFormat="1" applyFont="1" applyFill="1" applyBorder="1"/>
    <xf numFmtId="9" fontId="8" fillId="0" borderId="15" xfId="6" applyFont="1" applyFill="1" applyBorder="1"/>
    <xf numFmtId="168" fontId="8" fillId="2" borderId="15" xfId="5" applyNumberFormat="1" applyFont="1" applyFill="1" applyBorder="1" applyAlignment="1">
      <alignment vertical="center" wrapText="1"/>
    </xf>
    <xf numFmtId="0" fontId="2" fillId="0" borderId="18" xfId="5" applyFont="1" applyFill="1" applyBorder="1" applyAlignment="1">
      <alignment vertical="center" wrapText="1"/>
    </xf>
    <xf numFmtId="168" fontId="8" fillId="0" borderId="18" xfId="5" applyNumberFormat="1" applyFont="1" applyFill="1" applyBorder="1"/>
    <xf numFmtId="168" fontId="8" fillId="0" borderId="19" xfId="5" applyNumberFormat="1" applyFont="1" applyFill="1" applyBorder="1"/>
    <xf numFmtId="9" fontId="8" fillId="0" borderId="19" xfId="6" applyFont="1" applyFill="1" applyBorder="1"/>
    <xf numFmtId="168" fontId="8" fillId="2" borderId="0" xfId="5" applyNumberFormat="1" applyFont="1" applyFill="1" applyBorder="1" applyAlignment="1">
      <alignment vertical="center" wrapText="1"/>
    </xf>
    <xf numFmtId="168" fontId="8" fillId="0" borderId="0" xfId="5" applyNumberFormat="1" applyFont="1" applyFill="1" applyBorder="1" applyAlignment="1">
      <alignment vertical="center" wrapText="1"/>
    </xf>
    <xf numFmtId="9" fontId="8" fillId="0" borderId="15" xfId="6" applyFont="1" applyFill="1" applyBorder="1" applyAlignment="1">
      <alignment vertical="center" wrapText="1"/>
    </xf>
    <xf numFmtId="0" fontId="2" fillId="0" borderId="17" xfId="5" applyFont="1" applyFill="1" applyBorder="1" applyAlignment="1">
      <alignment horizontal="left" vertical="center" wrapText="1" indent="1"/>
    </xf>
    <xf numFmtId="168" fontId="8" fillId="2" borderId="17" xfId="5" applyNumberFormat="1" applyFont="1" applyFill="1" applyBorder="1"/>
    <xf numFmtId="168" fontId="8" fillId="2" borderId="24" xfId="5" applyNumberFormat="1" applyFont="1" applyFill="1" applyBorder="1"/>
    <xf numFmtId="168" fontId="8" fillId="0" borderId="17" xfId="5" applyNumberFormat="1" applyFont="1" applyFill="1" applyBorder="1"/>
    <xf numFmtId="9" fontId="8" fillId="0" borderId="24" xfId="6" applyFont="1" applyFill="1" applyBorder="1"/>
    <xf numFmtId="164" fontId="2" fillId="0" borderId="0" xfId="5" applyNumberFormat="1" applyFont="1" applyFill="1" applyBorder="1" applyAlignment="1">
      <alignment horizontal="left" vertical="center" wrapText="1" indent="1"/>
    </xf>
    <xf numFmtId="170" fontId="2" fillId="0" borderId="0" xfId="5" applyNumberFormat="1" applyFont="1" applyFill="1" applyBorder="1" applyAlignment="1">
      <alignment horizontal="left" vertical="center" wrapText="1" indent="1"/>
    </xf>
    <xf numFmtId="168" fontId="8" fillId="0" borderId="15" xfId="5" applyNumberFormat="1" applyFont="1" applyFill="1" applyBorder="1"/>
    <xf numFmtId="0" fontId="4" fillId="0" borderId="0" xfId="5" applyFont="1" applyFill="1" applyBorder="1" applyAlignment="1">
      <alignment vertical="center" wrapText="1"/>
    </xf>
    <xf numFmtId="0" fontId="9" fillId="0" borderId="0" xfId="5" applyFont="1" applyFill="1" applyBorder="1" applyAlignment="1">
      <alignment vertical="center"/>
    </xf>
    <xf numFmtId="0" fontId="5" fillId="0" borderId="0" xfId="5" applyFont="1" applyBorder="1" applyAlignment="1">
      <alignment horizontal="center"/>
    </xf>
    <xf numFmtId="0" fontId="15" fillId="0" borderId="0" xfId="5" applyFont="1" applyFill="1" applyAlignment="1">
      <alignment vertical="center"/>
    </xf>
    <xf numFmtId="0" fontId="15" fillId="0" borderId="0" xfId="5" applyFont="1" applyFill="1" applyBorder="1" applyAlignment="1">
      <alignment horizontal="centerContinuous" vertical="center"/>
    </xf>
    <xf numFmtId="0" fontId="2" fillId="0" borderId="17" xfId="5" applyFont="1" applyFill="1" applyBorder="1" applyAlignment="1">
      <alignment vertical="center" wrapText="1"/>
    </xf>
    <xf numFmtId="168" fontId="8" fillId="0" borderId="25" xfId="5" applyNumberFormat="1" applyFont="1" applyFill="1" applyBorder="1"/>
    <xf numFmtId="3" fontId="8" fillId="0" borderId="0" xfId="5" applyNumberFormat="1" applyFont="1" applyFill="1" applyBorder="1"/>
    <xf numFmtId="168" fontId="8" fillId="0" borderId="26" xfId="5" applyNumberFormat="1" applyFont="1" applyFill="1" applyBorder="1"/>
    <xf numFmtId="168" fontId="8" fillId="0" borderId="26" xfId="5" applyNumberFormat="1" applyFont="1" applyFill="1" applyBorder="1" applyAlignment="1">
      <alignment vertical="center" wrapText="1"/>
    </xf>
    <xf numFmtId="3" fontId="8" fillId="0" borderId="0" xfId="5" applyNumberFormat="1" applyFont="1" applyFill="1" applyBorder="1" applyAlignment="1">
      <alignment vertical="center" wrapText="1"/>
    </xf>
    <xf numFmtId="168" fontId="8" fillId="2" borderId="12" xfId="5" applyNumberFormat="1" applyFont="1" applyFill="1" applyBorder="1"/>
    <xf numFmtId="168" fontId="8" fillId="2" borderId="14" xfId="5" applyNumberFormat="1" applyFont="1" applyFill="1" applyBorder="1"/>
    <xf numFmtId="168" fontId="8" fillId="0" borderId="27" xfId="5" applyNumberFormat="1" applyFont="1" applyFill="1" applyBorder="1"/>
    <xf numFmtId="0" fontId="2" fillId="0" borderId="12" xfId="5" applyFont="1" applyFill="1" applyBorder="1" applyAlignment="1">
      <alignment horizontal="left" vertical="center" wrapText="1" indent="1"/>
    </xf>
    <xf numFmtId="0" fontId="2" fillId="0" borderId="18" xfId="5" applyFont="1" applyFill="1" applyBorder="1" applyAlignment="1">
      <alignment horizontal="left" vertical="center" wrapText="1"/>
    </xf>
    <xf numFmtId="0" fontId="2" fillId="0" borderId="0" xfId="5" applyFont="1" applyFill="1" applyBorder="1" applyAlignment="1">
      <alignment horizontal="left" vertical="center" wrapText="1"/>
    </xf>
    <xf numFmtId="0" fontId="1" fillId="0" borderId="0" xfId="5" applyAlignment="1">
      <alignment vertical="center" wrapText="1"/>
    </xf>
    <xf numFmtId="168" fontId="10" fillId="0" borderId="28" xfId="5" applyNumberFormat="1" applyFont="1" applyFill="1" applyBorder="1"/>
    <xf numFmtId="3" fontId="10" fillId="0" borderId="0" xfId="5" applyNumberFormat="1" applyFont="1" applyFill="1" applyBorder="1"/>
    <xf numFmtId="0" fontId="4" fillId="0" borderId="0" xfId="5" applyFont="1" applyAlignment="1">
      <alignment wrapText="1"/>
    </xf>
    <xf numFmtId="0" fontId="15" fillId="0" borderId="0" xfId="5" applyFont="1" applyAlignment="1">
      <alignment vertical="center"/>
    </xf>
    <xf numFmtId="166" fontId="3" fillId="0" borderId="0" xfId="5" applyNumberFormat="1" applyFont="1" applyFill="1" applyBorder="1" applyAlignment="1">
      <alignment horizontal="right" vertical="center"/>
    </xf>
    <xf numFmtId="0" fontId="9" fillId="0" borderId="0" xfId="5" applyFont="1" applyFill="1" applyAlignment="1">
      <alignment vertical="center"/>
    </xf>
    <xf numFmtId="0" fontId="4" fillId="0" borderId="6" xfId="5" applyFont="1" applyBorder="1"/>
    <xf numFmtId="3" fontId="17" fillId="0" borderId="0" xfId="5" applyNumberFormat="1" applyFont="1" applyFill="1" applyBorder="1"/>
    <xf numFmtId="3" fontId="17" fillId="0" borderId="0" xfId="5" applyNumberFormat="1" applyFont="1"/>
    <xf numFmtId="172" fontId="2" fillId="0" borderId="0" xfId="4" applyNumberFormat="1" applyFont="1" applyAlignment="1"/>
    <xf numFmtId="173" fontId="2" fillId="0" borderId="0" xfId="4" applyNumberFormat="1" applyFont="1" applyAlignment="1"/>
    <xf numFmtId="166" fontId="3" fillId="0" borderId="0" xfId="5" applyNumberFormat="1" applyFont="1" applyFill="1" applyAlignment="1">
      <alignment horizontal="left"/>
    </xf>
    <xf numFmtId="173" fontId="6" fillId="0" borderId="1" xfId="4" applyNumberFormat="1" applyFont="1" applyBorder="1" applyAlignment="1">
      <alignment horizontal="left" vertical="center" wrapText="1"/>
    </xf>
    <xf numFmtId="0" fontId="6" fillId="0" borderId="0" xfId="4" applyFont="1" applyFill="1" applyBorder="1" applyAlignment="1">
      <alignment horizontal="centerContinuous" vertical="center"/>
    </xf>
    <xf numFmtId="168" fontId="8" fillId="2" borderId="1" xfId="4" applyNumberFormat="1" applyFont="1" applyFill="1" applyBorder="1" applyAlignment="1">
      <alignment horizontal="center" wrapText="1"/>
    </xf>
    <xf numFmtId="9" fontId="8" fillId="2" borderId="0" xfId="6" applyFont="1" applyFill="1" applyBorder="1" applyAlignment="1">
      <alignment horizontal="center" wrapText="1"/>
    </xf>
    <xf numFmtId="4" fontId="14" fillId="0" borderId="0" xfId="4" applyNumberFormat="1" applyFont="1" applyAlignment="1">
      <alignment horizontal="center"/>
    </xf>
    <xf numFmtId="3" fontId="14" fillId="0" borderId="0" xfId="4" applyNumberFormat="1" applyFont="1" applyAlignment="1">
      <alignment horizontal="center"/>
    </xf>
    <xf numFmtId="3" fontId="14" fillId="0" borderId="0" xfId="4" applyNumberFormat="1" applyFont="1" applyFill="1" applyBorder="1" applyAlignment="1">
      <alignment horizontal="center"/>
    </xf>
    <xf numFmtId="166" fontId="2" fillId="0" borderId="6" xfId="5" applyNumberFormat="1" applyFont="1" applyBorder="1" applyAlignment="1">
      <alignment horizontal="center" vertical="center" wrapText="1"/>
    </xf>
    <xf numFmtId="166" fontId="2" fillId="0" borderId="6" xfId="5" applyNumberFormat="1" applyFont="1" applyFill="1" applyBorder="1" applyAlignment="1">
      <alignment horizontal="center" vertical="center" wrapText="1"/>
    </xf>
    <xf numFmtId="0" fontId="2" fillId="0" borderId="0" xfId="4" applyFont="1" applyFill="1" applyBorder="1" applyAlignment="1">
      <alignment horizontal="center"/>
    </xf>
    <xf numFmtId="3" fontId="8" fillId="0" borderId="12" xfId="5" applyNumberFormat="1" applyFont="1" applyFill="1" applyBorder="1"/>
    <xf numFmtId="9" fontId="10" fillId="0" borderId="2" xfId="9" applyFont="1" applyFill="1" applyBorder="1"/>
    <xf numFmtId="166" fontId="22" fillId="0" borderId="0" xfId="5" applyNumberFormat="1" applyFont="1" applyAlignment="1">
      <alignment vertical="center"/>
    </xf>
    <xf numFmtId="0" fontId="5" fillId="0" borderId="0" xfId="5" applyFont="1" applyFill="1" applyBorder="1" applyAlignment="1">
      <alignment vertical="center" wrapText="1"/>
    </xf>
    <xf numFmtId="0" fontId="21" fillId="0" borderId="0" xfId="1" applyFill="1" applyBorder="1"/>
    <xf numFmtId="0" fontId="21" fillId="0" borderId="2" xfId="1" applyFill="1" applyBorder="1" applyAlignment="1">
      <alignment vertical="center" wrapText="1"/>
    </xf>
    <xf numFmtId="168" fontId="21" fillId="0" borderId="2" xfId="1" applyNumberFormat="1" applyFill="1" applyBorder="1"/>
    <xf numFmtId="3" fontId="21" fillId="0" borderId="0" xfId="1" applyNumberFormat="1" applyFill="1" applyBorder="1"/>
    <xf numFmtId="168" fontId="21" fillId="0" borderId="0" xfId="1" applyNumberFormat="1" applyFill="1" applyBorder="1"/>
    <xf numFmtId="0" fontId="21" fillId="0" borderId="0" xfId="1" applyFill="1"/>
    <xf numFmtId="0" fontId="21" fillId="0" borderId="0" xfId="1" applyBorder="1"/>
    <xf numFmtId="166" fontId="21" fillId="0" borderId="0" xfId="1" applyNumberFormat="1" applyFill="1" applyBorder="1" applyAlignment="1">
      <alignment horizontal="center" vertical="center" wrapText="1"/>
    </xf>
    <xf numFmtId="0" fontId="21" fillId="0" borderId="0" xfId="1"/>
    <xf numFmtId="0" fontId="21" fillId="0" borderId="18" xfId="1" applyFill="1" applyBorder="1" applyAlignment="1">
      <alignment horizontal="left" vertical="center" wrapText="1"/>
    </xf>
    <xf numFmtId="168" fontId="21" fillId="0" borderId="18" xfId="1" applyNumberFormat="1" applyFill="1" applyBorder="1"/>
    <xf numFmtId="0" fontId="21" fillId="0" borderId="18" xfId="1" applyFill="1" applyBorder="1" applyAlignment="1">
      <alignment vertical="center" wrapText="1"/>
    </xf>
    <xf numFmtId="168" fontId="21" fillId="0" borderId="12" xfId="1" applyNumberFormat="1" applyFill="1" applyBorder="1"/>
    <xf numFmtId="0" fontId="21" fillId="0" borderId="17" xfId="1" applyFill="1" applyBorder="1" applyAlignment="1">
      <alignment vertical="center" wrapText="1"/>
    </xf>
    <xf numFmtId="168" fontId="21" fillId="0" borderId="31" xfId="1" applyNumberFormat="1" applyFill="1" applyBorder="1"/>
    <xf numFmtId="0" fontId="21" fillId="0" borderId="0" xfId="1" applyFill="1" applyBorder="1" applyAlignment="1"/>
    <xf numFmtId="0" fontId="21" fillId="0" borderId="0" xfId="2" applyAlignment="1"/>
    <xf numFmtId="0" fontId="21" fillId="0" borderId="1" xfId="2" applyBorder="1" applyAlignment="1">
      <alignment horizontal="centerContinuous" vertical="center"/>
    </xf>
    <xf numFmtId="168" fontId="21" fillId="0" borderId="0" xfId="2" applyNumberFormat="1" applyFill="1" applyBorder="1" applyAlignment="1">
      <alignment horizontal="center" wrapText="1"/>
    </xf>
    <xf numFmtId="9" fontId="21" fillId="0" borderId="6" xfId="2" applyNumberFormat="1" applyFill="1" applyBorder="1" applyAlignment="1">
      <alignment horizontal="center" wrapText="1"/>
    </xf>
    <xf numFmtId="9" fontId="21" fillId="2" borderId="0" xfId="2" applyNumberFormat="1" applyFill="1" applyBorder="1" applyAlignment="1">
      <alignment horizontal="center" wrapText="1"/>
    </xf>
    <xf numFmtId="2" fontId="21" fillId="0" borderId="0" xfId="2" applyNumberFormat="1" applyAlignment="1">
      <alignment horizontal="center"/>
    </xf>
    <xf numFmtId="4" fontId="21" fillId="0" borderId="0" xfId="2" applyNumberFormat="1" applyAlignment="1">
      <alignment horizontal="center"/>
    </xf>
    <xf numFmtId="3" fontId="21" fillId="0" borderId="0" xfId="2" applyNumberFormat="1" applyAlignment="1">
      <alignment horizontal="center"/>
    </xf>
    <xf numFmtId="166" fontId="21" fillId="0" borderId="6" xfId="2" applyNumberFormat="1" applyFill="1" applyBorder="1" applyAlignment="1">
      <alignment horizontal="center" vertical="center" wrapText="1"/>
    </xf>
    <xf numFmtId="168" fontId="21" fillId="0" borderId="3" xfId="2" applyNumberFormat="1" applyFill="1" applyBorder="1"/>
    <xf numFmtId="168" fontId="21" fillId="0" borderId="2" xfId="2" applyNumberFormat="1" applyFill="1" applyBorder="1"/>
    <xf numFmtId="168" fontId="21" fillId="2" borderId="0" xfId="2" applyNumberFormat="1" applyFill="1" applyBorder="1" applyAlignment="1">
      <alignment vertical="center" wrapText="1"/>
    </xf>
    <xf numFmtId="168" fontId="21" fillId="0" borderId="18" xfId="2" applyNumberFormat="1" applyFill="1" applyBorder="1"/>
    <xf numFmtId="168" fontId="21" fillId="0" borderId="0" xfId="2" applyNumberFormat="1" applyFill="1" applyBorder="1"/>
    <xf numFmtId="168" fontId="21" fillId="2" borderId="0" xfId="2" applyNumberFormat="1" applyFill="1" applyBorder="1"/>
    <xf numFmtId="168" fontId="21" fillId="2" borderId="12" xfId="2" applyNumberFormat="1" applyFill="1" applyBorder="1"/>
    <xf numFmtId="0" fontId="19" fillId="0" borderId="0" xfId="8" applyAlignment="1">
      <alignment vertical="center" wrapText="1"/>
    </xf>
    <xf numFmtId="17" fontId="2" fillId="0" borderId="0" xfId="10" applyNumberFormat="1" applyFont="1" applyFill="1" applyBorder="1" applyAlignment="1">
      <alignment horizontal="center" vertical="center" wrapText="1"/>
    </xf>
    <xf numFmtId="17" fontId="2" fillId="0" borderId="9" xfId="10" applyNumberFormat="1" applyFont="1" applyFill="1" applyBorder="1" applyAlignment="1">
      <alignment horizontal="center" vertical="center" wrapText="1"/>
    </xf>
    <xf numFmtId="9" fontId="2" fillId="0" borderId="21" xfId="11" applyFont="1" applyFill="1" applyBorder="1" applyAlignment="1">
      <alignment horizontal="center" vertical="center" wrapText="1"/>
    </xf>
    <xf numFmtId="0" fontId="4" fillId="0" borderId="0" xfId="8" applyFont="1" applyFill="1"/>
    <xf numFmtId="166" fontId="3" fillId="0" borderId="0" xfId="8" applyNumberFormat="1" applyFont="1" applyAlignment="1">
      <alignment vertical="center"/>
    </xf>
    <xf numFmtId="0" fontId="4" fillId="0" borderId="0" xfId="8" applyFont="1"/>
    <xf numFmtId="0" fontId="4" fillId="0" borderId="0" xfId="8" applyFont="1" applyAlignment="1"/>
    <xf numFmtId="0" fontId="19" fillId="0" borderId="0" xfId="8"/>
    <xf numFmtId="166" fontId="5" fillId="0" borderId="0" xfId="8" applyNumberFormat="1" applyFont="1" applyAlignment="1">
      <alignment horizontal="left"/>
    </xf>
    <xf numFmtId="174" fontId="4" fillId="0" borderId="0" xfId="8" applyNumberFormat="1" applyFont="1" applyAlignment="1"/>
    <xf numFmtId="0" fontId="4" fillId="0" borderId="0" xfId="8" applyFont="1" applyBorder="1" applyAlignment="1"/>
    <xf numFmtId="166" fontId="2" fillId="0" borderId="0" xfId="8" applyNumberFormat="1" applyFont="1" applyAlignment="1">
      <alignment horizontal="left"/>
    </xf>
    <xf numFmtId="0" fontId="4" fillId="0" borderId="0" xfId="8" applyFont="1" applyBorder="1"/>
    <xf numFmtId="0" fontId="15" fillId="0" borderId="0" xfId="8" applyFont="1" applyFill="1" applyBorder="1" applyAlignment="1">
      <alignment vertical="center"/>
    </xf>
    <xf numFmtId="0" fontId="15" fillId="0" borderId="0" xfId="8" applyFont="1" applyAlignment="1">
      <alignment vertical="center"/>
    </xf>
    <xf numFmtId="0" fontId="15" fillId="0" borderId="0" xfId="8" applyFont="1" applyBorder="1" applyAlignment="1">
      <alignment vertical="center"/>
    </xf>
    <xf numFmtId="167" fontId="3" fillId="0" borderId="1" xfId="8" applyNumberFormat="1" applyFont="1" applyBorder="1" applyAlignment="1">
      <alignment horizontal="centerContinuous" vertical="center"/>
    </xf>
    <xf numFmtId="167" fontId="3" fillId="0" borderId="0" xfId="8" applyNumberFormat="1" applyFont="1" applyBorder="1" applyAlignment="1">
      <alignment horizontal="left" vertical="center"/>
    </xf>
    <xf numFmtId="0" fontId="4" fillId="0" borderId="0" xfId="10" applyFont="1" applyFill="1" applyBorder="1"/>
    <xf numFmtId="0" fontId="2" fillId="0" borderId="6" xfId="10" applyFont="1" applyFill="1" applyBorder="1" applyAlignment="1">
      <alignment horizontal="center" vertical="center"/>
    </xf>
    <xf numFmtId="0" fontId="2" fillId="0" borderId="1" xfId="10" applyFont="1" applyFill="1" applyBorder="1" applyAlignment="1">
      <alignment horizontal="center" vertical="center"/>
    </xf>
    <xf numFmtId="0" fontId="12" fillId="0" borderId="0" xfId="10" applyFont="1" applyFill="1" applyBorder="1"/>
    <xf numFmtId="3" fontId="5" fillId="0" borderId="2" xfId="10" applyNumberFormat="1" applyFont="1" applyFill="1" applyBorder="1" applyAlignment="1">
      <alignment horizontal="left" wrapText="1"/>
    </xf>
    <xf numFmtId="0" fontId="4" fillId="0" borderId="0" xfId="8" applyFont="1" applyFill="1" applyBorder="1"/>
    <xf numFmtId="9" fontId="2" fillId="0" borderId="14" xfId="11" applyFont="1" applyFill="1" applyBorder="1" applyAlignment="1">
      <alignment horizontal="right"/>
    </xf>
    <xf numFmtId="175" fontId="5" fillId="0" borderId="0" xfId="10" applyNumberFormat="1" applyFont="1" applyFill="1" applyBorder="1" applyAlignment="1">
      <alignment horizontal="right"/>
    </xf>
    <xf numFmtId="168" fontId="5" fillId="0" borderId="2" xfId="10" applyNumberFormat="1" applyFont="1" applyFill="1" applyBorder="1" applyAlignment="1">
      <alignment horizontal="right"/>
    </xf>
    <xf numFmtId="3" fontId="2" fillId="0" borderId="12" xfId="10" applyNumberFormat="1" applyFont="1" applyFill="1" applyBorder="1" applyAlignment="1">
      <alignment horizontal="left" wrapText="1"/>
    </xf>
    <xf numFmtId="175" fontId="2" fillId="0" borderId="0" xfId="12" applyNumberFormat="1" applyFont="1" applyFill="1" applyBorder="1" applyAlignment="1">
      <alignment horizontal="right"/>
    </xf>
    <xf numFmtId="0" fontId="4" fillId="0" borderId="0" xfId="10" applyFont="1" applyFill="1" applyBorder="1" applyAlignment="1">
      <alignment horizontal="left" indent="1"/>
    </xf>
    <xf numFmtId="9" fontId="2" fillId="0" borderId="19" xfId="11" applyFont="1" applyFill="1" applyBorder="1" applyAlignment="1">
      <alignment horizontal="right"/>
    </xf>
    <xf numFmtId="175" fontId="2" fillId="0" borderId="0" xfId="10" applyNumberFormat="1" applyFont="1" applyFill="1" applyBorder="1" applyAlignment="1">
      <alignment horizontal="right"/>
    </xf>
    <xf numFmtId="168" fontId="2" fillId="0" borderId="18" xfId="12" applyNumberFormat="1" applyFont="1" applyFill="1" applyBorder="1" applyAlignment="1">
      <alignment horizontal="right"/>
    </xf>
    <xf numFmtId="9" fontId="2" fillId="0" borderId="24" xfId="11" applyFont="1" applyFill="1" applyBorder="1" applyAlignment="1">
      <alignment horizontal="right"/>
    </xf>
    <xf numFmtId="9" fontId="5" fillId="0" borderId="3" xfId="11" applyFont="1" applyFill="1" applyBorder="1" applyAlignment="1">
      <alignment horizontal="right"/>
    </xf>
    <xf numFmtId="3" fontId="2" fillId="0" borderId="33" xfId="10" applyNumberFormat="1" applyFont="1" applyFill="1" applyBorder="1" applyAlignment="1">
      <alignment horizontal="left" wrapText="1"/>
    </xf>
    <xf numFmtId="9" fontId="2" fillId="0" borderId="34" xfId="11" applyFont="1" applyFill="1" applyBorder="1" applyAlignment="1">
      <alignment horizontal="right"/>
    </xf>
    <xf numFmtId="3" fontId="2" fillId="0" borderId="35" xfId="10" applyNumberFormat="1" applyFont="1" applyFill="1" applyBorder="1" applyAlignment="1">
      <alignment horizontal="left" wrapText="1"/>
    </xf>
    <xf numFmtId="9" fontId="2" fillId="0" borderId="36" xfId="11" applyFont="1" applyFill="1" applyBorder="1" applyAlignment="1">
      <alignment horizontal="right"/>
    </xf>
    <xf numFmtId="168" fontId="19" fillId="0" borderId="0" xfId="8" applyNumberFormat="1"/>
    <xf numFmtId="3" fontId="5" fillId="0" borderId="0" xfId="10" applyNumberFormat="1" applyFont="1" applyFill="1" applyBorder="1" applyAlignment="1">
      <alignment horizontal="left" wrapText="1"/>
    </xf>
    <xf numFmtId="168" fontId="5" fillId="0" borderId="17" xfId="10" applyNumberFormat="1" applyFont="1" applyFill="1" applyBorder="1" applyAlignment="1">
      <alignment horizontal="right"/>
    </xf>
    <xf numFmtId="168" fontId="5" fillId="0" borderId="18" xfId="10" applyNumberFormat="1" applyFont="1" applyFill="1" applyBorder="1" applyAlignment="1">
      <alignment horizontal="right"/>
    </xf>
    <xf numFmtId="9" fontId="5" fillId="0" borderId="19" xfId="11" applyFont="1" applyFill="1" applyBorder="1" applyAlignment="1">
      <alignment horizontal="right"/>
    </xf>
    <xf numFmtId="9" fontId="5" fillId="0" borderId="2" xfId="9" applyFont="1" applyFill="1" applyBorder="1" applyAlignment="1">
      <alignment horizontal="right"/>
    </xf>
    <xf numFmtId="3" fontId="2" fillId="0" borderId="18" xfId="10" applyNumberFormat="1" applyFont="1" applyFill="1" applyBorder="1" applyAlignment="1">
      <alignment horizontal="left" wrapText="1"/>
    </xf>
    <xf numFmtId="168" fontId="5" fillId="0" borderId="6" xfId="10" applyNumberFormat="1" applyFont="1" applyFill="1" applyBorder="1" applyAlignment="1">
      <alignment horizontal="right"/>
    </xf>
    <xf numFmtId="9" fontId="5" fillId="0" borderId="11" xfId="11" applyFont="1" applyFill="1" applyBorder="1" applyAlignment="1">
      <alignment horizontal="right"/>
    </xf>
    <xf numFmtId="0" fontId="2" fillId="0" borderId="6" xfId="10" applyFont="1" applyFill="1" applyBorder="1" applyAlignment="1">
      <alignment horizontal="center" vertical="center"/>
    </xf>
    <xf numFmtId="0" fontId="2" fillId="0" borderId="1" xfId="10" applyFont="1" applyFill="1" applyBorder="1" applyAlignment="1">
      <alignment horizontal="center" vertical="center"/>
    </xf>
    <xf numFmtId="0" fontId="24" fillId="0" borderId="0" xfId="3" applyFill="1" applyBorder="1"/>
    <xf numFmtId="3" fontId="24" fillId="0" borderId="0" xfId="3" applyNumberFormat="1" applyFill="1" applyBorder="1" applyAlignment="1">
      <alignment horizontal="left" wrapText="1"/>
    </xf>
    <xf numFmtId="9" fontId="24" fillId="0" borderId="19" xfId="3" applyNumberFormat="1" applyFill="1" applyBorder="1" applyAlignment="1">
      <alignment horizontal="right"/>
    </xf>
    <xf numFmtId="175" fontId="24" fillId="0" borderId="0" xfId="3" applyNumberFormat="1" applyFill="1" applyBorder="1" applyAlignment="1">
      <alignment horizontal="right"/>
    </xf>
    <xf numFmtId="0" fontId="24" fillId="0" borderId="0" xfId="3"/>
    <xf numFmtId="0" fontId="24" fillId="0" borderId="0" xfId="3" applyAlignment="1">
      <alignment vertical="center" wrapText="1"/>
    </xf>
    <xf numFmtId="9" fontId="24" fillId="0" borderId="11" xfId="3" applyNumberFormat="1" applyFill="1" applyBorder="1" applyAlignment="1">
      <alignment horizontal="right"/>
    </xf>
    <xf numFmtId="3" fontId="25" fillId="0" borderId="0" xfId="10" applyNumberFormat="1" applyFont="1" applyFill="1" applyBorder="1" applyAlignment="1">
      <alignment horizontal="left" wrapText="1"/>
    </xf>
    <xf numFmtId="3" fontId="5" fillId="0" borderId="2" xfId="10" applyNumberFormat="1" applyFont="1" applyFill="1" applyBorder="1" applyAlignment="1">
      <alignment horizontal="left"/>
    </xf>
    <xf numFmtId="3" fontId="2" fillId="0" borderId="12" xfId="10" applyNumberFormat="1" applyFont="1" applyFill="1" applyBorder="1" applyAlignment="1">
      <alignment horizontal="left"/>
    </xf>
    <xf numFmtId="0" fontId="19" fillId="0" borderId="0" xfId="8" applyAlignment="1"/>
    <xf numFmtId="9" fontId="5" fillId="0" borderId="14" xfId="11" applyFont="1" applyFill="1" applyBorder="1" applyAlignment="1">
      <alignment horizontal="right"/>
    </xf>
    <xf numFmtId="3" fontId="4" fillId="0" borderId="0" xfId="8" applyNumberFormat="1" applyFont="1" applyAlignment="1"/>
    <xf numFmtId="3" fontId="3" fillId="0" borderId="1" xfId="8" applyNumberFormat="1" applyFont="1" applyBorder="1" applyAlignment="1">
      <alignment horizontal="centerContinuous" vertical="center"/>
    </xf>
    <xf numFmtId="3" fontId="5" fillId="0" borderId="2" xfId="10" applyNumberFormat="1" applyFont="1" applyFill="1" applyBorder="1" applyAlignment="1">
      <alignment horizontal="right"/>
    </xf>
    <xf numFmtId="3" fontId="5" fillId="0" borderId="6" xfId="10" applyNumberFormat="1" applyFont="1" applyFill="1" applyBorder="1" applyAlignment="1">
      <alignment horizontal="right"/>
    </xf>
    <xf numFmtId="3" fontId="2" fillId="0" borderId="18" xfId="10" applyNumberFormat="1" applyFont="1" applyFill="1" applyBorder="1" applyAlignment="1">
      <alignment horizontal="right"/>
    </xf>
    <xf numFmtId="3" fontId="5" fillId="0" borderId="17" xfId="10" applyNumberFormat="1" applyFont="1" applyFill="1" applyBorder="1" applyAlignment="1">
      <alignment horizontal="right"/>
    </xf>
    <xf numFmtId="3" fontId="19" fillId="0" borderId="0" xfId="8" applyNumberFormat="1"/>
    <xf numFmtId="3" fontId="4" fillId="0" borderId="0" xfId="8" applyNumberFormat="1" applyFont="1" applyFill="1" applyAlignment="1"/>
    <xf numFmtId="3" fontId="3" fillId="0" borderId="1" xfId="8" applyNumberFormat="1" applyFont="1" applyFill="1" applyBorder="1" applyAlignment="1">
      <alignment horizontal="centerContinuous" vertical="center"/>
    </xf>
    <xf numFmtId="3" fontId="19" fillId="0" borderId="0" xfId="8" applyNumberFormat="1" applyFill="1"/>
    <xf numFmtId="0" fontId="9" fillId="0" borderId="0" xfId="10" applyFont="1" applyFill="1" applyBorder="1" applyAlignment="1">
      <alignment horizontal="left" indent="1"/>
    </xf>
    <xf numFmtId="3" fontId="5" fillId="0" borderId="12" xfId="10" applyNumberFormat="1" applyFont="1" applyFill="1" applyBorder="1" applyAlignment="1">
      <alignment horizontal="left"/>
    </xf>
    <xf numFmtId="3" fontId="5" fillId="0" borderId="12" xfId="10" applyNumberFormat="1" applyFont="1" applyFill="1" applyBorder="1" applyAlignment="1">
      <alignment horizontal="left" wrapText="1"/>
    </xf>
    <xf numFmtId="3" fontId="5" fillId="0" borderId="18" xfId="10" applyNumberFormat="1" applyFont="1" applyFill="1" applyBorder="1" applyAlignment="1">
      <alignment horizontal="left" wrapText="1"/>
    </xf>
    <xf numFmtId="0" fontId="9" fillId="0" borderId="0" xfId="8" applyFont="1" applyFill="1" applyBorder="1"/>
    <xf numFmtId="3" fontId="5" fillId="0" borderId="18" xfId="12" applyNumberFormat="1" applyFont="1" applyFill="1" applyBorder="1" applyAlignment="1">
      <alignment horizontal="right"/>
    </xf>
    <xf numFmtId="168" fontId="5" fillId="0" borderId="18" xfId="12" applyNumberFormat="1" applyFont="1" applyFill="1" applyBorder="1" applyAlignment="1">
      <alignment horizontal="right"/>
    </xf>
    <xf numFmtId="0" fontId="26" fillId="0" borderId="0" xfId="8" applyFont="1"/>
    <xf numFmtId="0" fontId="26" fillId="0" borderId="0" xfId="8" applyFont="1" applyAlignment="1">
      <alignment vertical="center" wrapText="1"/>
    </xf>
    <xf numFmtId="0" fontId="9" fillId="0" borderId="0" xfId="10" applyFont="1" applyFill="1" applyBorder="1"/>
    <xf numFmtId="175" fontId="5" fillId="0" borderId="0" xfId="12" applyNumberFormat="1" applyFont="1" applyFill="1" applyBorder="1" applyAlignment="1">
      <alignment horizontal="right"/>
    </xf>
    <xf numFmtId="3" fontId="5" fillId="0" borderId="18" xfId="10" applyNumberFormat="1" applyFont="1" applyFill="1" applyBorder="1" applyAlignment="1">
      <alignment horizontal="left"/>
    </xf>
    <xf numFmtId="3" fontId="5" fillId="0" borderId="33" xfId="10" applyNumberFormat="1" applyFont="1" applyFill="1" applyBorder="1" applyAlignment="1">
      <alignment horizontal="left"/>
    </xf>
    <xf numFmtId="3" fontId="5" fillId="0" borderId="33" xfId="10" applyNumberFormat="1" applyFont="1" applyFill="1" applyBorder="1" applyAlignment="1">
      <alignment horizontal="left" wrapText="1"/>
    </xf>
    <xf numFmtId="9" fontId="5" fillId="0" borderId="34" xfId="11" applyFont="1" applyFill="1" applyBorder="1" applyAlignment="1">
      <alignment horizontal="right"/>
    </xf>
    <xf numFmtId="3" fontId="5" fillId="0" borderId="35" xfId="10" applyNumberFormat="1" applyFont="1" applyFill="1" applyBorder="1" applyAlignment="1">
      <alignment horizontal="left"/>
    </xf>
    <xf numFmtId="3" fontId="5" fillId="0" borderId="35" xfId="10" applyNumberFormat="1" applyFont="1" applyFill="1" applyBorder="1" applyAlignment="1">
      <alignment horizontal="left" wrapText="1"/>
    </xf>
    <xf numFmtId="9" fontId="5" fillId="0" borderId="36" xfId="11" applyFont="1" applyFill="1" applyBorder="1" applyAlignment="1">
      <alignment horizontal="right"/>
    </xf>
    <xf numFmtId="3" fontId="27" fillId="0" borderId="0" xfId="10" applyNumberFormat="1" applyFont="1" applyFill="1" applyBorder="1" applyAlignment="1">
      <alignment horizontal="left"/>
    </xf>
    <xf numFmtId="3" fontId="2" fillId="0" borderId="18" xfId="12" applyNumberFormat="1" applyFont="1" applyFill="1" applyBorder="1" applyAlignment="1">
      <alignment horizontal="right"/>
    </xf>
    <xf numFmtId="3" fontId="2" fillId="0" borderId="17" xfId="10" applyNumberFormat="1" applyFont="1" applyFill="1" applyBorder="1" applyAlignment="1">
      <alignment horizontal="right"/>
    </xf>
    <xf numFmtId="3" fontId="2" fillId="0" borderId="33" xfId="10" applyNumberFormat="1" applyFont="1" applyFill="1" applyBorder="1" applyAlignment="1">
      <alignment horizontal="right"/>
    </xf>
    <xf numFmtId="3" fontId="2" fillId="0" borderId="35" xfId="10" applyNumberFormat="1" applyFont="1" applyFill="1" applyBorder="1" applyAlignment="1">
      <alignment horizontal="right"/>
    </xf>
    <xf numFmtId="0" fontId="4" fillId="0" borderId="0" xfId="8" applyFont="1" applyFill="1" applyAlignment="1">
      <alignment vertical="center" wrapText="1"/>
    </xf>
    <xf numFmtId="166" fontId="2" fillId="0" borderId="0" xfId="8" applyNumberFormat="1" applyFont="1" applyAlignment="1">
      <alignment horizontal="left" vertical="center" wrapText="1"/>
    </xf>
    <xf numFmtId="0" fontId="4" fillId="0" borderId="0" xfId="8" applyFont="1" applyBorder="1" applyAlignment="1">
      <alignment vertical="center" wrapText="1"/>
    </xf>
    <xf numFmtId="3" fontId="3" fillId="0" borderId="1" xfId="8" applyNumberFormat="1" applyFont="1" applyBorder="1" applyAlignment="1">
      <alignment horizontal="center" vertical="center"/>
    </xf>
    <xf numFmtId="3" fontId="2" fillId="0" borderId="9" xfId="10" applyNumberFormat="1" applyFont="1" applyFill="1" applyBorder="1" applyAlignment="1">
      <alignment horizontal="center" vertical="center" wrapText="1"/>
    </xf>
    <xf numFmtId="3" fontId="24" fillId="0" borderId="6" xfId="3" applyNumberFormat="1" applyFill="1" applyBorder="1" applyAlignment="1">
      <alignment horizontal="right"/>
    </xf>
    <xf numFmtId="3" fontId="24" fillId="0" borderId="17" xfId="3" applyNumberFormat="1" applyFill="1" applyBorder="1" applyAlignment="1">
      <alignment horizontal="right"/>
    </xf>
    <xf numFmtId="3" fontId="24" fillId="0" borderId="18" xfId="3" applyNumberFormat="1" applyFill="1" applyBorder="1" applyAlignment="1">
      <alignment horizontal="right"/>
    </xf>
    <xf numFmtId="3" fontId="5" fillId="0" borderId="18" xfId="10" applyNumberFormat="1" applyFont="1" applyFill="1" applyBorder="1" applyAlignment="1">
      <alignment horizontal="right"/>
    </xf>
    <xf numFmtId="3" fontId="19" fillId="0" borderId="0" xfId="8" applyNumberFormat="1" applyBorder="1"/>
    <xf numFmtId="3" fontId="19" fillId="0" borderId="0" xfId="8" applyNumberFormat="1" applyAlignment="1">
      <alignment horizontal="center"/>
    </xf>
    <xf numFmtId="174" fontId="4" fillId="0" borderId="0" xfId="8" applyNumberFormat="1" applyFont="1" applyAlignment="1">
      <alignment vertical="center" wrapText="1"/>
    </xf>
    <xf numFmtId="3" fontId="4" fillId="0" borderId="0" xfId="8" applyNumberFormat="1" applyFont="1" applyAlignment="1">
      <alignment horizontal="center"/>
    </xf>
    <xf numFmtId="3" fontId="5" fillId="0" borderId="2" xfId="10" applyNumberFormat="1" applyFont="1" applyFill="1" applyBorder="1" applyAlignment="1">
      <alignment horizontal="center"/>
    </xf>
    <xf numFmtId="3" fontId="5" fillId="0" borderId="6" xfId="10" applyNumberFormat="1" applyFont="1" applyFill="1" applyBorder="1" applyAlignment="1">
      <alignment horizontal="center"/>
    </xf>
    <xf numFmtId="3" fontId="5" fillId="0" borderId="18" xfId="12" applyNumberFormat="1" applyFont="1" applyFill="1" applyBorder="1" applyAlignment="1">
      <alignment horizontal="center"/>
    </xf>
    <xf numFmtId="3" fontId="2" fillId="0" borderId="18" xfId="10" applyNumberFormat="1" applyFont="1" applyFill="1" applyBorder="1" applyAlignment="1">
      <alignment horizontal="center"/>
    </xf>
    <xf numFmtId="3" fontId="5" fillId="0" borderId="17" xfId="10" applyNumberFormat="1" applyFont="1" applyFill="1" applyBorder="1" applyAlignment="1">
      <alignment horizontal="center"/>
    </xf>
    <xf numFmtId="3" fontId="3" fillId="0" borderId="0" xfId="8" applyNumberFormat="1" applyFont="1" applyBorder="1" applyAlignment="1">
      <alignment horizontal="centerContinuous" vertical="center"/>
    </xf>
    <xf numFmtId="166" fontId="2" fillId="0" borderId="2" xfId="5" applyNumberFormat="1" applyFont="1" applyBorder="1" applyAlignment="1">
      <alignment horizontal="center" vertical="center" wrapText="1"/>
    </xf>
    <xf numFmtId="166" fontId="2" fillId="0" borderId="0" xfId="5" applyNumberFormat="1" applyFont="1" applyFill="1" applyBorder="1" applyAlignment="1">
      <alignment horizontal="center" vertical="center" wrapText="1"/>
    </xf>
    <xf numFmtId="166" fontId="2" fillId="0" borderId="1" xfId="5" applyNumberFormat="1" applyFont="1" applyBorder="1" applyAlignment="1">
      <alignment horizontal="center" vertical="center" wrapText="1"/>
    </xf>
    <xf numFmtId="9" fontId="24" fillId="0" borderId="6" xfId="9" applyFont="1" applyFill="1" applyBorder="1" applyAlignment="1">
      <alignment horizontal="right"/>
    </xf>
    <xf numFmtId="9" fontId="24" fillId="0" borderId="11" xfId="9" applyFont="1" applyFill="1" applyBorder="1" applyAlignment="1">
      <alignment horizontal="right"/>
    </xf>
    <xf numFmtId="9" fontId="2" fillId="0" borderId="18" xfId="9" applyFont="1" applyFill="1" applyBorder="1" applyAlignment="1">
      <alignment horizontal="right"/>
    </xf>
    <xf numFmtId="9" fontId="2" fillId="0" borderId="19" xfId="9" applyFont="1" applyFill="1" applyBorder="1" applyAlignment="1">
      <alignment horizontal="right"/>
    </xf>
    <xf numFmtId="9" fontId="24" fillId="0" borderId="17" xfId="9" applyFont="1" applyFill="1" applyBorder="1" applyAlignment="1">
      <alignment horizontal="right"/>
    </xf>
    <xf numFmtId="9" fontId="24" fillId="0" borderId="18" xfId="9" applyFont="1" applyFill="1" applyBorder="1" applyAlignment="1">
      <alignment horizontal="right"/>
    </xf>
    <xf numFmtId="9" fontId="24" fillId="0" borderId="19" xfId="9" applyFont="1" applyFill="1" applyBorder="1" applyAlignment="1">
      <alignment horizontal="right"/>
    </xf>
    <xf numFmtId="9" fontId="2" fillId="0" borderId="17" xfId="9" applyFont="1" applyFill="1" applyBorder="1" applyAlignment="1">
      <alignment horizontal="right"/>
    </xf>
    <xf numFmtId="9" fontId="2" fillId="0" borderId="24" xfId="9" applyFont="1" applyFill="1" applyBorder="1" applyAlignment="1">
      <alignment horizontal="right"/>
    </xf>
    <xf numFmtId="9" fontId="2" fillId="0" borderId="14" xfId="9" applyFont="1" applyFill="1" applyBorder="1" applyAlignment="1">
      <alignment horizontal="right"/>
    </xf>
    <xf numFmtId="9" fontId="2" fillId="0" borderId="33" xfId="9" applyFont="1" applyFill="1" applyBorder="1" applyAlignment="1">
      <alignment horizontal="right"/>
    </xf>
    <xf numFmtId="9" fontId="2" fillId="0" borderId="34" xfId="9" applyFont="1" applyFill="1" applyBorder="1" applyAlignment="1">
      <alignment horizontal="right"/>
    </xf>
    <xf numFmtId="9" fontId="5" fillId="0" borderId="17" xfId="9" applyFont="1" applyFill="1" applyBorder="1" applyAlignment="1">
      <alignment horizontal="right"/>
    </xf>
    <xf numFmtId="9" fontId="5" fillId="0" borderId="18" xfId="9" applyFont="1" applyFill="1" applyBorder="1" applyAlignment="1">
      <alignment horizontal="right"/>
    </xf>
    <xf numFmtId="9" fontId="5" fillId="0" borderId="19" xfId="9" applyFont="1" applyFill="1" applyBorder="1" applyAlignment="1">
      <alignment horizontal="right"/>
    </xf>
    <xf numFmtId="9" fontId="2" fillId="0" borderId="35" xfId="9" applyFont="1" applyFill="1" applyBorder="1" applyAlignment="1">
      <alignment horizontal="right"/>
    </xf>
    <xf numFmtId="9" fontId="2" fillId="0" borderId="36" xfId="9" applyFont="1" applyFill="1" applyBorder="1" applyAlignment="1">
      <alignment horizontal="right"/>
    </xf>
    <xf numFmtId="9" fontId="5" fillId="0" borderId="6" xfId="9" applyFont="1" applyFill="1" applyBorder="1" applyAlignment="1">
      <alignment horizontal="right"/>
    </xf>
    <xf numFmtId="9" fontId="5" fillId="0" borderId="11" xfId="9" applyFont="1" applyFill="1" applyBorder="1" applyAlignment="1">
      <alignment horizontal="right"/>
    </xf>
    <xf numFmtId="9" fontId="5" fillId="0" borderId="14" xfId="9" applyFont="1" applyFill="1" applyBorder="1" applyAlignment="1">
      <alignment horizontal="right"/>
    </xf>
    <xf numFmtId="9" fontId="5" fillId="0" borderId="34" xfId="9" applyFont="1" applyFill="1" applyBorder="1" applyAlignment="1">
      <alignment horizontal="right"/>
    </xf>
    <xf numFmtId="9" fontId="5" fillId="0" borderId="36" xfId="9" applyFont="1" applyFill="1" applyBorder="1" applyAlignment="1">
      <alignment horizontal="right"/>
    </xf>
    <xf numFmtId="0" fontId="5" fillId="0" borderId="1" xfId="4" applyFont="1" applyFill="1" applyBorder="1" applyAlignment="1">
      <alignment wrapText="1"/>
    </xf>
    <xf numFmtId="0" fontId="9" fillId="0" borderId="1" xfId="5" applyFont="1" applyFill="1" applyBorder="1"/>
    <xf numFmtId="0" fontId="2" fillId="0" borderId="0" xfId="5" applyFont="1" applyFill="1" applyBorder="1" applyAlignment="1">
      <alignment horizontal="center" vertical="center" wrapText="1"/>
    </xf>
    <xf numFmtId="166" fontId="5" fillId="0" borderId="0" xfId="5" applyNumberFormat="1" applyFont="1" applyAlignment="1">
      <alignment vertical="center"/>
    </xf>
    <xf numFmtId="166" fontId="2" fillId="0" borderId="0" xfId="5" applyNumberFormat="1" applyFont="1" applyAlignment="1">
      <alignment horizontal="center" vertical="center"/>
    </xf>
    <xf numFmtId="166" fontId="2" fillId="0" borderId="0" xfId="5" applyNumberFormat="1" applyFont="1" applyFill="1" applyAlignment="1">
      <alignment horizontal="center" vertical="center"/>
    </xf>
    <xf numFmtId="166" fontId="5" fillId="0" borderId="0" xfId="5" applyNumberFormat="1" applyFont="1" applyAlignment="1">
      <alignment horizontal="center" vertical="center"/>
    </xf>
    <xf numFmtId="166" fontId="5" fillId="0" borderId="0" xfId="5" applyNumberFormat="1" applyFont="1" applyFill="1" applyAlignment="1">
      <alignment horizontal="center" vertical="center"/>
    </xf>
    <xf numFmtId="0" fontId="2" fillId="0" borderId="0" xfId="5" applyFont="1"/>
    <xf numFmtId="166" fontId="2" fillId="0" borderId="0" xfId="5" applyNumberFormat="1" applyFont="1" applyAlignment="1">
      <alignment horizontal="center"/>
    </xf>
    <xf numFmtId="166" fontId="2" fillId="0" borderId="0" xfId="5" applyNumberFormat="1" applyFont="1" applyFill="1" applyAlignment="1">
      <alignment horizontal="center"/>
    </xf>
    <xf numFmtId="166" fontId="5" fillId="0" borderId="0" xfId="5" applyNumberFormat="1" applyFont="1" applyAlignment="1">
      <alignment horizontal="center"/>
    </xf>
    <xf numFmtId="166" fontId="5" fillId="0" borderId="0" xfId="5" applyNumberFormat="1" applyFont="1" applyFill="1" applyAlignment="1">
      <alignment horizontal="center"/>
    </xf>
    <xf numFmtId="166" fontId="2" fillId="0" borderId="0" xfId="5" applyNumberFormat="1" applyFont="1" applyFill="1" applyBorder="1" applyAlignment="1">
      <alignment horizontal="center"/>
    </xf>
    <xf numFmtId="0" fontId="2" fillId="0" borderId="0" xfId="5" applyFont="1" applyAlignment="1">
      <alignment horizontal="center"/>
    </xf>
    <xf numFmtId="0" fontId="2" fillId="0" borderId="0" xfId="5" applyFont="1" applyFill="1" applyBorder="1" applyAlignment="1">
      <alignment horizontal="center"/>
    </xf>
    <xf numFmtId="0" fontId="5" fillId="0" borderId="0" xfId="5" applyFont="1" applyFill="1" applyBorder="1" applyAlignment="1">
      <alignment horizontal="center" vertical="center" wrapText="1"/>
    </xf>
    <xf numFmtId="168" fontId="2" fillId="2" borderId="18" xfId="5" applyNumberFormat="1" applyFont="1" applyFill="1" applyBorder="1" applyAlignment="1">
      <alignment horizontal="right" vertical="center" wrapText="1"/>
    </xf>
    <xf numFmtId="168" fontId="2" fillId="0" borderId="18" xfId="5" applyNumberFormat="1" applyFont="1" applyFill="1" applyBorder="1" applyAlignment="1">
      <alignment horizontal="right" vertical="center" wrapText="1"/>
    </xf>
    <xf numFmtId="9" fontId="2" fillId="0" borderId="15" xfId="6" applyFont="1" applyFill="1" applyBorder="1"/>
    <xf numFmtId="168" fontId="5" fillId="0" borderId="0" xfId="5" applyNumberFormat="1" applyFont="1" applyFill="1" applyBorder="1" applyAlignment="1">
      <alignment horizontal="right" vertical="center" wrapText="1"/>
    </xf>
    <xf numFmtId="0" fontId="5" fillId="0" borderId="0" xfId="5" applyFont="1"/>
    <xf numFmtId="0" fontId="2" fillId="0" borderId="18" xfId="5" applyFont="1" applyFill="1" applyBorder="1" applyAlignment="1">
      <alignment horizontal="center" vertical="center" wrapText="1"/>
    </xf>
    <xf numFmtId="168" fontId="11" fillId="2" borderId="18" xfId="5" applyNumberFormat="1" applyFont="1" applyFill="1" applyBorder="1" applyAlignment="1">
      <alignment horizontal="right" vertical="center" wrapText="1"/>
    </xf>
    <xf numFmtId="0" fontId="11" fillId="0" borderId="0" xfId="5" applyFont="1" applyFill="1" applyBorder="1" applyAlignment="1">
      <alignment horizontal="center" vertical="center" wrapText="1"/>
    </xf>
    <xf numFmtId="0" fontId="11" fillId="0" borderId="18" xfId="5" applyFont="1" applyFill="1" applyBorder="1" applyAlignment="1">
      <alignment horizontal="center" vertical="center" wrapText="1"/>
    </xf>
    <xf numFmtId="168" fontId="11" fillId="0" borderId="18" xfId="5" applyNumberFormat="1" applyFont="1" applyFill="1" applyBorder="1" applyAlignment="1">
      <alignment horizontal="right" vertical="center" wrapText="1"/>
    </xf>
    <xf numFmtId="9" fontId="11" fillId="0" borderId="19" xfId="6" applyFont="1" applyFill="1" applyBorder="1" applyAlignment="1">
      <alignment horizontal="right" vertical="center" wrapText="1"/>
    </xf>
    <xf numFmtId="168" fontId="11" fillId="0" borderId="0" xfId="5" applyNumberFormat="1" applyFont="1" applyFill="1" applyBorder="1" applyAlignment="1">
      <alignment horizontal="right" vertical="center" wrapText="1"/>
    </xf>
    <xf numFmtId="0" fontId="11" fillId="0" borderId="0" xfId="5" applyFont="1"/>
    <xf numFmtId="0" fontId="1" fillId="0" borderId="0" xfId="5" applyFill="1" applyBorder="1"/>
    <xf numFmtId="0" fontId="2" fillId="0" borderId="0" xfId="5" applyNumberFormat="1" applyFont="1" applyBorder="1" applyAlignment="1">
      <alignment horizontal="center" vertical="center" wrapText="1"/>
    </xf>
    <xf numFmtId="0" fontId="2" fillId="0" borderId="0" xfId="5" applyFont="1" applyFill="1" applyAlignment="1">
      <alignment horizontal="center"/>
    </xf>
    <xf numFmtId="166" fontId="2" fillId="0" borderId="0" xfId="14" applyNumberFormat="1" applyFont="1" applyAlignment="1">
      <alignment horizontal="center" vertical="center"/>
    </xf>
    <xf numFmtId="166" fontId="3" fillId="0" borderId="0" xfId="14" applyNumberFormat="1" applyFont="1" applyAlignment="1">
      <alignment vertical="center"/>
    </xf>
    <xf numFmtId="166" fontId="2" fillId="0" borderId="0" xfId="14" applyNumberFormat="1" applyFont="1" applyAlignment="1">
      <alignment vertical="center"/>
    </xf>
    <xf numFmtId="166" fontId="2" fillId="0" borderId="0" xfId="14" applyNumberFormat="1" applyFont="1" applyFill="1" applyAlignment="1">
      <alignment vertical="center"/>
    </xf>
    <xf numFmtId="0" fontId="32" fillId="0" borderId="0" xfId="5" applyFont="1"/>
    <xf numFmtId="166" fontId="2" fillId="0" borderId="0" xfId="14" applyNumberFormat="1" applyFont="1" applyAlignment="1">
      <alignment horizontal="center"/>
    </xf>
    <xf numFmtId="166" fontId="5" fillId="0" borderId="0" xfId="14" applyNumberFormat="1" applyFont="1" applyAlignment="1">
      <alignment horizontal="left"/>
    </xf>
    <xf numFmtId="166" fontId="5" fillId="0" borderId="0" xfId="14" applyNumberFormat="1" applyFont="1" applyFill="1" applyAlignment="1">
      <alignment horizontal="left" indent="1"/>
    </xf>
    <xf numFmtId="166" fontId="2" fillId="0" borderId="0" xfId="14" applyNumberFormat="1" applyFont="1" applyFill="1"/>
    <xf numFmtId="166" fontId="2" fillId="0" borderId="0" xfId="14" applyNumberFormat="1" applyFont="1"/>
    <xf numFmtId="166" fontId="2" fillId="0" borderId="0" xfId="14" applyNumberFormat="1" applyFont="1" applyAlignment="1">
      <alignment horizontal="left"/>
    </xf>
    <xf numFmtId="166" fontId="2" fillId="0" borderId="0" xfId="14" applyNumberFormat="1" applyFont="1" applyAlignment="1">
      <alignment horizontal="right"/>
    </xf>
    <xf numFmtId="166" fontId="2" fillId="0" borderId="0" xfId="14" applyNumberFormat="1" applyFont="1" applyFill="1" applyBorder="1"/>
    <xf numFmtId="0" fontId="1" fillId="0" borderId="0" xfId="5" applyBorder="1"/>
    <xf numFmtId="166" fontId="5" fillId="0" borderId="0" xfId="14" applyNumberFormat="1" applyFont="1" applyFill="1" applyBorder="1" applyAlignment="1">
      <alignment horizontal="center" vertical="center"/>
    </xf>
    <xf numFmtId="166" fontId="5" fillId="0" borderId="0" xfId="14" applyNumberFormat="1" applyFont="1" applyFill="1" applyAlignment="1">
      <alignment horizontal="center" vertical="center"/>
    </xf>
    <xf numFmtId="49" fontId="5" fillId="0" borderId="6" xfId="15" applyNumberFormat="1" applyFont="1" applyBorder="1" applyAlignment="1">
      <alignment horizontal="center"/>
    </xf>
    <xf numFmtId="166" fontId="5" fillId="0" borderId="31" xfId="15" applyNumberFormat="1" applyFont="1" applyBorder="1" applyAlignment="1">
      <alignment wrapText="1"/>
    </xf>
    <xf numFmtId="168" fontId="5" fillId="0" borderId="31" xfId="15" applyNumberFormat="1" applyFont="1" applyBorder="1" applyAlignment="1">
      <alignment horizontal="right"/>
    </xf>
    <xf numFmtId="168" fontId="5" fillId="0" borderId="32" xfId="15" applyNumberFormat="1" applyFont="1" applyFill="1" applyBorder="1" applyAlignment="1">
      <alignment horizontal="right"/>
    </xf>
    <xf numFmtId="9" fontId="5" fillId="0" borderId="31" xfId="6" applyFont="1" applyFill="1" applyBorder="1" applyAlignment="1">
      <alignment horizontal="right"/>
    </xf>
    <xf numFmtId="9" fontId="5" fillId="0" borderId="18" xfId="6" applyFont="1" applyFill="1" applyBorder="1" applyAlignment="1">
      <alignment horizontal="right"/>
    </xf>
    <xf numFmtId="168" fontId="5" fillId="0" borderId="0" xfId="15" applyNumberFormat="1" applyFont="1" applyFill="1" applyBorder="1" applyAlignment="1">
      <alignment horizontal="right"/>
    </xf>
    <xf numFmtId="166" fontId="2" fillId="0" borderId="0" xfId="15" applyNumberFormat="1" applyFont="1"/>
    <xf numFmtId="49" fontId="2" fillId="0" borderId="0" xfId="14" applyNumberFormat="1" applyFont="1" applyAlignment="1">
      <alignment horizontal="center"/>
    </xf>
    <xf numFmtId="166" fontId="2" fillId="0" borderId="0" xfId="14" applyNumberFormat="1" applyFont="1" applyAlignment="1">
      <alignment wrapText="1"/>
    </xf>
    <xf numFmtId="168" fontId="2" fillId="2" borderId="0" xfId="14" applyNumberFormat="1" applyFont="1" applyFill="1" applyBorder="1" applyAlignment="1">
      <alignment horizontal="right"/>
    </xf>
    <xf numFmtId="168" fontId="2" fillId="0" borderId="26" xfId="14" applyNumberFormat="1" applyFont="1" applyFill="1" applyBorder="1" applyAlignment="1">
      <alignment horizontal="right"/>
    </xf>
    <xf numFmtId="9" fontId="2" fillId="0" borderId="0" xfId="6" applyFont="1" applyFill="1" applyBorder="1" applyAlignment="1">
      <alignment horizontal="right"/>
    </xf>
    <xf numFmtId="168" fontId="2" fillId="0" borderId="0" xfId="14" applyNumberFormat="1" applyFont="1" applyFill="1" applyBorder="1" applyAlignment="1">
      <alignment horizontal="right"/>
    </xf>
    <xf numFmtId="49" fontId="5" fillId="0" borderId="0" xfId="15" applyNumberFormat="1" applyFont="1" applyAlignment="1">
      <alignment horizontal="center"/>
    </xf>
    <xf numFmtId="166" fontId="5" fillId="0" borderId="18" xfId="15" applyNumberFormat="1" applyFont="1" applyBorder="1" applyAlignment="1">
      <alignment wrapText="1"/>
    </xf>
    <xf numFmtId="168" fontId="5" fillId="0" borderId="18" xfId="15" applyNumberFormat="1" applyFont="1" applyFill="1" applyBorder="1" applyAlignment="1">
      <alignment horizontal="right"/>
    </xf>
    <xf numFmtId="168" fontId="5" fillId="0" borderId="25" xfId="15" applyNumberFormat="1" applyFont="1" applyFill="1" applyBorder="1" applyAlignment="1">
      <alignment horizontal="right"/>
    </xf>
    <xf numFmtId="0" fontId="2" fillId="0" borderId="0" xfId="5" applyFont="1" applyFill="1" applyBorder="1"/>
    <xf numFmtId="168" fontId="2" fillId="0" borderId="0" xfId="5" applyNumberFormat="1" applyFont="1" applyFill="1" applyBorder="1" applyAlignment="1">
      <alignment horizontal="right"/>
    </xf>
    <xf numFmtId="168" fontId="2" fillId="0" borderId="26" xfId="5" applyNumberFormat="1" applyFont="1" applyFill="1" applyBorder="1" applyAlignment="1">
      <alignment horizontal="right"/>
    </xf>
    <xf numFmtId="0" fontId="32" fillId="0" borderId="0" xfId="5" applyFont="1" applyFill="1"/>
    <xf numFmtId="0" fontId="2" fillId="0" borderId="0" xfId="5" applyFont="1" applyFill="1" applyBorder="1" applyAlignment="1">
      <alignment horizontal="left" vertical="center" wrapText="1" indent="2"/>
    </xf>
    <xf numFmtId="168" fontId="2" fillId="2" borderId="0" xfId="5" applyNumberFormat="1" applyFont="1" applyFill="1" applyBorder="1" applyAlignment="1">
      <alignment horizontal="right"/>
    </xf>
    <xf numFmtId="166" fontId="2" fillId="0" borderId="0" xfId="14" applyNumberFormat="1" applyFont="1" applyAlignment="1">
      <alignment horizontal="left" wrapText="1" indent="1"/>
    </xf>
    <xf numFmtId="166" fontId="2" fillId="0" borderId="0" xfId="14" applyNumberFormat="1" applyFont="1" applyAlignment="1">
      <alignment horizontal="left" wrapText="1" indent="2"/>
    </xf>
    <xf numFmtId="166" fontId="2" fillId="0" borderId="0" xfId="14" applyNumberFormat="1" applyFont="1" applyFill="1" applyAlignment="1">
      <alignment horizontal="left" wrapText="1" indent="1"/>
    </xf>
    <xf numFmtId="49" fontId="2" fillId="0" borderId="0" xfId="14" applyNumberFormat="1" applyFont="1" applyFill="1" applyAlignment="1">
      <alignment horizontal="center"/>
    </xf>
    <xf numFmtId="0" fontId="2" fillId="0" borderId="0" xfId="5" applyFont="1" applyFill="1" applyBorder="1" applyAlignment="1">
      <alignment vertical="center" wrapText="1"/>
    </xf>
    <xf numFmtId="0" fontId="32" fillId="0" borderId="0" xfId="5" applyFont="1" applyBorder="1"/>
    <xf numFmtId="166" fontId="2" fillId="0" borderId="0" xfId="5" applyNumberFormat="1" applyFont="1" applyBorder="1" applyAlignment="1">
      <alignment wrapText="1"/>
    </xf>
    <xf numFmtId="166" fontId="2" fillId="0" borderId="0" xfId="5" applyNumberFormat="1" applyFont="1" applyFill="1" applyAlignment="1">
      <alignment horizontal="left" wrapText="1"/>
    </xf>
    <xf numFmtId="166" fontId="2" fillId="0" borderId="0" xfId="15" applyNumberFormat="1" applyFont="1" applyFill="1" applyAlignment="1">
      <alignment horizontal="center"/>
    </xf>
    <xf numFmtId="166" fontId="2" fillId="0" borderId="2" xfId="15" applyNumberFormat="1" applyFont="1" applyBorder="1" applyAlignment="1">
      <alignment wrapText="1"/>
    </xf>
    <xf numFmtId="168" fontId="2" fillId="0" borderId="2" xfId="15" applyNumberFormat="1" applyFont="1" applyFill="1" applyBorder="1" applyAlignment="1">
      <alignment horizontal="right"/>
    </xf>
    <xf numFmtId="168" fontId="2" fillId="0" borderId="38" xfId="15" applyNumberFormat="1" applyFont="1" applyFill="1" applyBorder="1" applyAlignment="1">
      <alignment horizontal="right"/>
    </xf>
    <xf numFmtId="9" fontId="2" fillId="0" borderId="2" xfId="6" applyFont="1" applyFill="1" applyBorder="1" applyAlignment="1">
      <alignment horizontal="right"/>
    </xf>
    <xf numFmtId="168" fontId="2" fillId="0" borderId="0" xfId="15" applyNumberFormat="1" applyFont="1" applyFill="1" applyBorder="1" applyAlignment="1">
      <alignment horizontal="right"/>
    </xf>
    <xf numFmtId="49" fontId="2" fillId="0" borderId="0" xfId="15" applyNumberFormat="1" applyFont="1" applyAlignment="1">
      <alignment horizontal="center"/>
    </xf>
    <xf numFmtId="166" fontId="2" fillId="0" borderId="0" xfId="15" applyNumberFormat="1" applyFont="1" applyBorder="1" applyAlignment="1">
      <alignment wrapText="1"/>
    </xf>
    <xf numFmtId="168" fontId="2" fillId="0" borderId="26" xfId="15" applyNumberFormat="1" applyFont="1" applyFill="1" applyBorder="1" applyAlignment="1">
      <alignment horizontal="right"/>
    </xf>
    <xf numFmtId="166" fontId="2" fillId="0" borderId="0" xfId="14" applyNumberFormat="1" applyFont="1" applyFill="1" applyAlignment="1">
      <alignment wrapText="1"/>
    </xf>
    <xf numFmtId="166" fontId="5" fillId="0" borderId="2" xfId="15" applyNumberFormat="1" applyFont="1" applyBorder="1" applyAlignment="1">
      <alignment wrapText="1"/>
    </xf>
    <xf numFmtId="168" fontId="5" fillId="0" borderId="2" xfId="15" applyNumberFormat="1" applyFont="1" applyFill="1" applyBorder="1" applyAlignment="1">
      <alignment horizontal="right"/>
    </xf>
    <xf numFmtId="168" fontId="5" fillId="0" borderId="38" xfId="15" applyNumberFormat="1" applyFont="1" applyFill="1" applyBorder="1" applyAlignment="1">
      <alignment horizontal="right"/>
    </xf>
    <xf numFmtId="9" fontId="5" fillId="0" borderId="2" xfId="6" applyFont="1" applyFill="1" applyBorder="1" applyAlignment="1">
      <alignment horizontal="right"/>
    </xf>
    <xf numFmtId="166" fontId="5" fillId="0" borderId="0" xfId="15" applyNumberFormat="1" applyFont="1"/>
    <xf numFmtId="166" fontId="2" fillId="0" borderId="0" xfId="14" applyNumberFormat="1" applyFont="1" applyAlignment="1">
      <alignment horizontal="left" wrapText="1"/>
    </xf>
    <xf numFmtId="166" fontId="5" fillId="0" borderId="0" xfId="14" applyNumberFormat="1" applyFont="1" applyFill="1" applyBorder="1" applyAlignment="1">
      <alignment horizontal="left" indent="1"/>
    </xf>
    <xf numFmtId="0" fontId="26" fillId="0" borderId="0" xfId="5" applyFont="1" applyBorder="1" applyAlignment="1">
      <alignment horizontal="center" wrapText="1"/>
    </xf>
    <xf numFmtId="166" fontId="5" fillId="0" borderId="0" xfId="14" applyNumberFormat="1" applyFont="1" applyFill="1" applyBorder="1" applyAlignment="1">
      <alignment horizontal="left" wrapText="1" indent="1"/>
    </xf>
    <xf numFmtId="166" fontId="5" fillId="0" borderId="37" xfId="14" applyNumberFormat="1" applyFont="1" applyFill="1" applyBorder="1" applyAlignment="1">
      <alignment horizontal="left" wrapText="1" indent="1"/>
    </xf>
    <xf numFmtId="166" fontId="3" fillId="0" borderId="0" xfId="16" applyNumberFormat="1" applyFont="1" applyAlignment="1">
      <alignment vertical="center"/>
    </xf>
    <xf numFmtId="166" fontId="5" fillId="0" borderId="0" xfId="16" applyNumberFormat="1" applyFont="1" applyAlignment="1">
      <alignment horizontal="left"/>
    </xf>
    <xf numFmtId="166" fontId="2" fillId="0" borderId="0" xfId="16" applyNumberFormat="1" applyFont="1" applyAlignment="1">
      <alignment horizontal="left"/>
    </xf>
    <xf numFmtId="166" fontId="33" fillId="0" borderId="0" xfId="17" applyNumberFormat="1" applyFont="1" applyAlignment="1">
      <alignment horizontal="center"/>
    </xf>
    <xf numFmtId="166" fontId="2" fillId="0" borderId="0" xfId="14" applyNumberFormat="1" applyFont="1" applyFill="1" applyAlignment="1">
      <alignment horizontal="left" wrapText="1" indent="2"/>
    </xf>
    <xf numFmtId="166" fontId="2" fillId="0" borderId="0" xfId="5" applyNumberFormat="1" applyFont="1" applyFill="1" applyBorder="1" applyAlignment="1">
      <alignment wrapText="1"/>
    </xf>
    <xf numFmtId="166" fontId="2" fillId="0" borderId="42" xfId="17" applyNumberFormat="1" applyFont="1" applyBorder="1" applyAlignment="1">
      <alignment horizontal="center" wrapText="1"/>
    </xf>
    <xf numFmtId="177" fontId="10" fillId="0" borderId="42" xfId="17" applyNumberFormat="1" applyFont="1" applyBorder="1" applyAlignment="1">
      <alignment horizontal="center"/>
    </xf>
    <xf numFmtId="166" fontId="5" fillId="3" borderId="42" xfId="17" applyNumberFormat="1" applyFont="1" applyFill="1" applyBorder="1" applyAlignment="1">
      <alignment horizontal="center" vertical="center" wrapText="1"/>
    </xf>
    <xf numFmtId="178" fontId="2" fillId="3" borderId="42" xfId="17" applyNumberFormat="1" applyFont="1" applyFill="1" applyBorder="1" applyAlignment="1">
      <alignment vertical="center" wrapText="1"/>
    </xf>
    <xf numFmtId="166" fontId="2" fillId="3" borderId="42" xfId="17" applyNumberFormat="1" applyFont="1" applyFill="1" applyBorder="1" applyAlignment="1">
      <alignment vertical="center" wrapText="1"/>
    </xf>
    <xf numFmtId="178" fontId="2" fillId="0" borderId="42" xfId="17" applyNumberFormat="1" applyFont="1" applyFill="1" applyBorder="1" applyAlignment="1">
      <alignment vertical="center" wrapText="1"/>
    </xf>
    <xf numFmtId="166" fontId="2" fillId="0" borderId="42" xfId="17" applyNumberFormat="1" applyFont="1" applyFill="1" applyBorder="1" applyAlignment="1">
      <alignment vertical="center" wrapText="1"/>
    </xf>
    <xf numFmtId="178" fontId="2" fillId="4" borderId="42" xfId="17" applyNumberFormat="1" applyFont="1" applyFill="1" applyBorder="1" applyAlignment="1">
      <alignment vertical="center" wrapText="1"/>
    </xf>
    <xf numFmtId="166" fontId="2" fillId="0" borderId="42" xfId="17" applyNumberFormat="1" applyFont="1" applyFill="1" applyBorder="1"/>
    <xf numFmtId="178" fontId="2" fillId="0" borderId="42" xfId="17" applyNumberFormat="1" applyFont="1" applyFill="1" applyBorder="1" applyAlignment="1">
      <alignment horizontal="center" vertical="center" wrapText="1"/>
    </xf>
    <xf numFmtId="166" fontId="2" fillId="0" borderId="43" xfId="17" applyNumberFormat="1" applyFont="1" applyFill="1" applyBorder="1" applyAlignment="1">
      <alignment vertical="center" wrapText="1"/>
    </xf>
    <xf numFmtId="166" fontId="2" fillId="0" borderId="43" xfId="17" applyNumberFormat="1" applyFont="1" applyFill="1" applyBorder="1"/>
    <xf numFmtId="166" fontId="5" fillId="3" borderId="42" xfId="17" applyNumberFormat="1" applyFont="1" applyFill="1" applyBorder="1" applyAlignment="1">
      <alignment horizontal="center" wrapText="1"/>
    </xf>
    <xf numFmtId="166" fontId="25" fillId="3" borderId="42" xfId="17" applyNumberFormat="1" applyFont="1" applyFill="1" applyBorder="1" applyAlignment="1">
      <alignment horizontal="center" vertical="center" wrapText="1"/>
    </xf>
    <xf numFmtId="166" fontId="2" fillId="3" borderId="43" xfId="17" applyNumberFormat="1" applyFont="1" applyFill="1" applyBorder="1" applyAlignment="1">
      <alignment vertical="center" wrapText="1"/>
    </xf>
    <xf numFmtId="177" fontId="10" fillId="0" borderId="43" xfId="17" applyNumberFormat="1" applyFont="1" applyBorder="1" applyAlignment="1">
      <alignment horizontal="center"/>
    </xf>
    <xf numFmtId="166" fontId="5" fillId="0" borderId="42" xfId="17" applyNumberFormat="1" applyFont="1" applyBorder="1" applyAlignment="1"/>
    <xf numFmtId="167" fontId="10" fillId="0" borderId="42" xfId="17" applyNumberFormat="1" applyFont="1" applyBorder="1" applyAlignment="1">
      <alignment horizontal="center"/>
    </xf>
    <xf numFmtId="166" fontId="5" fillId="0" borderId="42" xfId="17" applyNumberFormat="1" applyFont="1" applyBorder="1" applyAlignment="1">
      <alignment horizontal="center"/>
    </xf>
    <xf numFmtId="166" fontId="2" fillId="3" borderId="42" xfId="17" applyNumberFormat="1" applyFont="1" applyFill="1" applyBorder="1" applyAlignment="1">
      <alignment horizontal="left" vertical="center" wrapText="1"/>
    </xf>
    <xf numFmtId="166" fontId="2" fillId="0" borderId="42" xfId="17" applyNumberFormat="1" applyFont="1" applyFill="1" applyBorder="1" applyAlignment="1">
      <alignment horizontal="left" vertical="center" wrapText="1"/>
    </xf>
    <xf numFmtId="166" fontId="2" fillId="0" borderId="42" xfId="17" applyNumberFormat="1" applyFont="1" applyFill="1" applyBorder="1" applyAlignment="1">
      <alignment horizontal="left"/>
    </xf>
    <xf numFmtId="179" fontId="2" fillId="0" borderId="42" xfId="17" applyNumberFormat="1" applyFont="1" applyFill="1" applyBorder="1" applyAlignment="1">
      <alignment vertical="center" wrapText="1"/>
    </xf>
    <xf numFmtId="10" fontId="2" fillId="0" borderId="42" xfId="9" applyNumberFormat="1" applyFont="1" applyFill="1" applyBorder="1" applyAlignment="1">
      <alignment vertical="center" wrapText="1"/>
    </xf>
    <xf numFmtId="166" fontId="5" fillId="3" borderId="42" xfId="17" applyNumberFormat="1" applyFont="1" applyFill="1" applyBorder="1" applyAlignment="1">
      <alignment horizontal="center"/>
    </xf>
    <xf numFmtId="0" fontId="2" fillId="0" borderId="0" xfId="16" applyFont="1" applyAlignment="1">
      <alignment horizontal="left"/>
    </xf>
    <xf numFmtId="0" fontId="2" fillId="0" borderId="0" xfId="16" applyFont="1"/>
    <xf numFmtId="0" fontId="2" fillId="0" borderId="0" xfId="16" applyFont="1" applyAlignment="1">
      <alignment horizontal="center"/>
    </xf>
    <xf numFmtId="0" fontId="4" fillId="0" borderId="0" xfId="18" applyFont="1"/>
    <xf numFmtId="0" fontId="3" fillId="0" borderId="0" xfId="16" applyFont="1" applyAlignment="1">
      <alignment horizontal="center"/>
    </xf>
    <xf numFmtId="0" fontId="33" fillId="0" borderId="0" xfId="16" applyFont="1"/>
    <xf numFmtId="0" fontId="33" fillId="0" borderId="0" xfId="16" applyFont="1" applyAlignment="1">
      <alignment horizontal="left"/>
    </xf>
    <xf numFmtId="0" fontId="2" fillId="3" borderId="42" xfId="16" applyFont="1" applyFill="1" applyBorder="1" applyAlignment="1">
      <alignment vertical="center" wrapText="1"/>
    </xf>
    <xf numFmtId="0" fontId="4" fillId="3" borderId="0" xfId="18" applyFont="1" applyFill="1" applyAlignment="1">
      <alignment vertical="center" wrapText="1"/>
    </xf>
    <xf numFmtId="0" fontId="4" fillId="0" borderId="42" xfId="18" applyFont="1" applyFill="1" applyBorder="1" applyAlignment="1">
      <alignment vertical="center" wrapText="1"/>
    </xf>
    <xf numFmtId="0" fontId="2" fillId="0" borderId="42" xfId="16" applyFont="1" applyFill="1" applyBorder="1" applyAlignment="1">
      <alignment vertical="center" wrapText="1"/>
    </xf>
    <xf numFmtId="0" fontId="4" fillId="0" borderId="0" xfId="18" applyFont="1" applyFill="1" applyAlignment="1">
      <alignment vertical="center" wrapText="1"/>
    </xf>
    <xf numFmtId="166" fontId="2" fillId="0" borderId="42" xfId="16" applyNumberFormat="1" applyFont="1" applyFill="1" applyBorder="1" applyAlignment="1">
      <alignment vertical="center" wrapText="1"/>
    </xf>
    <xf numFmtId="9" fontId="2" fillId="0" borderId="42" xfId="19" applyFont="1" applyFill="1" applyBorder="1" applyAlignment="1">
      <alignment vertical="center" wrapText="1"/>
    </xf>
    <xf numFmtId="169" fontId="2" fillId="0" borderId="42" xfId="19" applyNumberFormat="1" applyFont="1" applyFill="1" applyBorder="1" applyAlignment="1">
      <alignment vertical="center" wrapText="1"/>
    </xf>
    <xf numFmtId="9" fontId="2" fillId="0" borderId="43" xfId="19" applyFont="1" applyFill="1" applyBorder="1" applyAlignment="1">
      <alignment vertical="center" wrapText="1"/>
    </xf>
    <xf numFmtId="0" fontId="2" fillId="0" borderId="42" xfId="16" applyFont="1" applyFill="1" applyBorder="1"/>
    <xf numFmtId="0" fontId="4" fillId="0" borderId="0" xfId="18" applyFont="1" applyFill="1"/>
    <xf numFmtId="10" fontId="2" fillId="0" borderId="42" xfId="19" applyNumberFormat="1" applyFont="1" applyFill="1" applyBorder="1" applyAlignment="1">
      <alignment vertical="center" wrapText="1"/>
    </xf>
    <xf numFmtId="166" fontId="2" fillId="3" borderId="0" xfId="16" applyNumberFormat="1" applyFont="1" applyFill="1"/>
    <xf numFmtId="0" fontId="5" fillId="0" borderId="0" xfId="16" applyFont="1"/>
    <xf numFmtId="179" fontId="2" fillId="0" borderId="0" xfId="16" applyNumberFormat="1" applyFont="1"/>
    <xf numFmtId="178" fontId="4" fillId="3" borderId="0" xfId="18" applyNumberFormat="1" applyFont="1" applyFill="1" applyAlignment="1">
      <alignment vertical="center" wrapText="1"/>
    </xf>
    <xf numFmtId="168" fontId="11" fillId="0" borderId="48" xfId="5" applyNumberFormat="1" applyFont="1" applyFill="1" applyBorder="1" applyAlignment="1">
      <alignment horizontal="right" vertical="center" wrapText="1"/>
    </xf>
    <xf numFmtId="168" fontId="11" fillId="0" borderId="49" xfId="5" applyNumberFormat="1" applyFont="1" applyFill="1" applyBorder="1" applyAlignment="1">
      <alignment horizontal="right" vertical="center" wrapText="1"/>
    </xf>
    <xf numFmtId="168" fontId="11" fillId="2" borderId="49" xfId="5" applyNumberFormat="1" applyFont="1" applyFill="1" applyBorder="1" applyAlignment="1">
      <alignment horizontal="right" vertical="center" wrapText="1"/>
    </xf>
    <xf numFmtId="168" fontId="2" fillId="2" borderId="48" xfId="5" applyNumberFormat="1" applyFont="1" applyFill="1" applyBorder="1" applyAlignment="1">
      <alignment horizontal="right" vertical="center" wrapText="1"/>
    </xf>
    <xf numFmtId="168" fontId="2" fillId="2" borderId="49" xfId="5" applyNumberFormat="1" applyFont="1" applyFill="1" applyBorder="1" applyAlignment="1">
      <alignment horizontal="right" vertical="center" wrapText="1"/>
    </xf>
    <xf numFmtId="168" fontId="2" fillId="0" borderId="48" xfId="5" applyNumberFormat="1" applyFont="1" applyFill="1" applyBorder="1" applyAlignment="1">
      <alignment horizontal="right" vertical="center" wrapText="1"/>
    </xf>
    <xf numFmtId="0" fontId="36" fillId="0" borderId="48" xfId="5" applyFont="1" applyFill="1" applyBorder="1" applyAlignment="1">
      <alignment horizontal="left" vertical="center" wrapText="1" indent="5"/>
    </xf>
    <xf numFmtId="0" fontId="21" fillId="0" borderId="0" xfId="1" applyFill="1" applyBorder="1" applyAlignment="1">
      <alignment horizontal="center" vertical="center" wrapText="1"/>
    </xf>
    <xf numFmtId="0" fontId="21" fillId="0" borderId="18" xfId="1" applyFill="1" applyBorder="1" applyAlignment="1">
      <alignment horizontal="left" vertical="center" wrapText="1" indent="2"/>
    </xf>
    <xf numFmtId="0" fontId="21" fillId="0" borderId="18" xfId="1" applyFill="1" applyBorder="1" applyAlignment="1">
      <alignment horizontal="center" vertical="center" wrapText="1"/>
    </xf>
    <xf numFmtId="168" fontId="21" fillId="2" borderId="18" xfId="1" applyNumberFormat="1" applyFill="1" applyBorder="1" applyAlignment="1">
      <alignment horizontal="right" vertical="center" wrapText="1"/>
    </xf>
    <xf numFmtId="168" fontId="21" fillId="0" borderId="18" xfId="1" applyNumberFormat="1" applyFill="1" applyBorder="1" applyAlignment="1">
      <alignment horizontal="right" vertical="center" wrapText="1"/>
    </xf>
    <xf numFmtId="9" fontId="21" fillId="0" borderId="19" xfId="1" applyNumberFormat="1" applyFill="1" applyBorder="1" applyAlignment="1">
      <alignment horizontal="right" vertical="center" wrapText="1"/>
    </xf>
    <xf numFmtId="168" fontId="21" fillId="0" borderId="0" xfId="1" applyNumberFormat="1" applyFill="1" applyBorder="1" applyAlignment="1">
      <alignment horizontal="right" vertical="center" wrapText="1"/>
    </xf>
    <xf numFmtId="0" fontId="24" fillId="0" borderId="0" xfId="3" applyFill="1" applyBorder="1" applyAlignment="1">
      <alignment horizontal="center" vertical="center" wrapText="1"/>
    </xf>
    <xf numFmtId="0" fontId="24" fillId="0" borderId="18" xfId="3" applyFill="1" applyBorder="1" applyAlignment="1">
      <alignment horizontal="center" vertical="center" wrapText="1"/>
    </xf>
    <xf numFmtId="168" fontId="24" fillId="0" borderId="18" xfId="3" applyNumberFormat="1" applyFill="1" applyBorder="1" applyAlignment="1">
      <alignment horizontal="right" vertical="center" wrapText="1"/>
    </xf>
    <xf numFmtId="9" fontId="24" fillId="0" borderId="19" xfId="3" applyNumberFormat="1" applyFill="1" applyBorder="1" applyAlignment="1">
      <alignment horizontal="right" vertical="center" wrapText="1"/>
    </xf>
    <xf numFmtId="168" fontId="24" fillId="0" borderId="0" xfId="3" applyNumberFormat="1" applyFill="1" applyBorder="1" applyAlignment="1">
      <alignment horizontal="right" vertical="center" wrapText="1"/>
    </xf>
    <xf numFmtId="0" fontId="21" fillId="0" borderId="31" xfId="1" applyFill="1" applyBorder="1" applyAlignment="1">
      <alignment vertical="center" wrapText="1"/>
    </xf>
    <xf numFmtId="0" fontId="21" fillId="0" borderId="31" xfId="1" applyFill="1" applyBorder="1" applyAlignment="1">
      <alignment horizontal="center" vertical="center" wrapText="1"/>
    </xf>
    <xf numFmtId="9" fontId="21" fillId="0" borderId="15" xfId="1" applyNumberFormat="1" applyFill="1" applyBorder="1"/>
    <xf numFmtId="168" fontId="21" fillId="0" borderId="48" xfId="1" applyNumberFormat="1" applyFill="1" applyBorder="1" applyAlignment="1">
      <alignment horizontal="right" vertical="center" wrapText="1"/>
    </xf>
    <xf numFmtId="168" fontId="21" fillId="0" borderId="49" xfId="1" applyNumberFormat="1" applyFill="1" applyBorder="1" applyAlignment="1">
      <alignment horizontal="right" vertical="center" wrapText="1"/>
    </xf>
    <xf numFmtId="0" fontId="11" fillId="0" borderId="48" xfId="0" applyFont="1" applyFill="1" applyBorder="1" applyAlignment="1">
      <alignment vertical="center" wrapText="1"/>
    </xf>
    <xf numFmtId="168" fontId="11" fillId="0" borderId="48" xfId="0" applyNumberFormat="1" applyFont="1" applyFill="1" applyBorder="1" applyAlignment="1">
      <alignment horizontal="right" wrapText="1"/>
    </xf>
    <xf numFmtId="168" fontId="11" fillId="0" borderId="49" xfId="0" applyNumberFormat="1" applyFont="1" applyFill="1" applyBorder="1" applyAlignment="1">
      <alignment horizontal="right" wrapText="1"/>
    </xf>
    <xf numFmtId="9" fontId="2" fillId="0" borderId="0" xfId="9" applyNumberFormat="1" applyFont="1" applyFill="1" applyAlignment="1">
      <alignment horizontal="center"/>
    </xf>
    <xf numFmtId="168" fontId="2" fillId="0" borderId="49" xfId="5" applyNumberFormat="1" applyFont="1" applyFill="1" applyBorder="1" applyAlignment="1">
      <alignment horizontal="right" vertical="center" wrapText="1"/>
    </xf>
    <xf numFmtId="166" fontId="2" fillId="0" borderId="50" xfId="5" applyNumberFormat="1" applyFont="1" applyFill="1" applyBorder="1" applyAlignment="1">
      <alignment horizontal="center" vertical="center" wrapText="1"/>
    </xf>
    <xf numFmtId="168" fontId="24" fillId="0" borderId="48" xfId="3" applyNumberFormat="1" applyFill="1" applyBorder="1" applyAlignment="1">
      <alignment horizontal="right" vertical="center" wrapText="1"/>
    </xf>
    <xf numFmtId="168" fontId="21" fillId="2" borderId="49" xfId="1" applyNumberFormat="1" applyFill="1" applyBorder="1" applyAlignment="1">
      <alignment horizontal="right" vertical="center" wrapText="1"/>
    </xf>
    <xf numFmtId="168" fontId="24" fillId="0" borderId="49" xfId="3" applyNumberFormat="1" applyFill="1" applyBorder="1" applyAlignment="1">
      <alignment horizontal="right" vertical="center" wrapText="1"/>
    </xf>
    <xf numFmtId="3" fontId="24" fillId="0" borderId="0" xfId="3" applyNumberFormat="1" applyFill="1" applyBorder="1" applyAlignment="1">
      <alignment horizontal="right"/>
    </xf>
    <xf numFmtId="9" fontId="24" fillId="0" borderId="0" xfId="3" applyNumberFormat="1" applyFill="1" applyBorder="1" applyAlignment="1">
      <alignment horizontal="right"/>
    </xf>
    <xf numFmtId="3" fontId="5" fillId="0" borderId="0" xfId="10" applyNumberFormat="1" applyFont="1" applyFill="1" applyBorder="1" applyAlignment="1">
      <alignment horizontal="left"/>
    </xf>
    <xf numFmtId="3" fontId="5" fillId="0" borderId="0" xfId="12" applyNumberFormat="1" applyFont="1" applyFill="1" applyBorder="1" applyAlignment="1">
      <alignment horizontal="right"/>
    </xf>
    <xf numFmtId="168" fontId="5" fillId="0" borderId="0" xfId="12" applyNumberFormat="1" applyFont="1" applyFill="1" applyBorder="1" applyAlignment="1">
      <alignment horizontal="right"/>
    </xf>
    <xf numFmtId="9" fontId="5" fillId="0" borderId="0" xfId="11" applyFont="1" applyFill="1" applyBorder="1" applyAlignment="1">
      <alignment horizontal="right"/>
    </xf>
    <xf numFmtId="9" fontId="5" fillId="0" borderId="0" xfId="9" applyFont="1" applyFill="1" applyBorder="1" applyAlignment="1">
      <alignment horizontal="right"/>
    </xf>
    <xf numFmtId="3" fontId="5" fillId="0" borderId="48" xfId="12" applyNumberFormat="1" applyFont="1" applyFill="1" applyBorder="1" applyAlignment="1">
      <alignment horizontal="right"/>
    </xf>
    <xf numFmtId="3" fontId="5" fillId="0" borderId="48" xfId="12" applyNumberFormat="1" applyFont="1" applyFill="1" applyBorder="1" applyAlignment="1">
      <alignment horizontal="center"/>
    </xf>
    <xf numFmtId="0" fontId="2" fillId="3" borderId="0" xfId="4" applyFont="1" applyFill="1" applyBorder="1" applyAlignment="1">
      <alignment wrapText="1"/>
    </xf>
    <xf numFmtId="0" fontId="5" fillId="3" borderId="0" xfId="4" applyFont="1" applyFill="1" applyBorder="1" applyAlignment="1">
      <alignment wrapText="1"/>
    </xf>
    <xf numFmtId="0" fontId="2" fillId="0" borderId="6" xfId="10" applyFont="1" applyFill="1" applyBorder="1" applyAlignment="1">
      <alignment horizontal="center" vertical="center"/>
    </xf>
    <xf numFmtId="0" fontId="2" fillId="0" borderId="1" xfId="10" applyFont="1" applyFill="1" applyBorder="1" applyAlignment="1">
      <alignment horizontal="center" vertical="center"/>
    </xf>
    <xf numFmtId="3" fontId="2" fillId="0" borderId="6" xfId="10" applyNumberFormat="1" applyFont="1" applyFill="1" applyBorder="1" applyAlignment="1">
      <alignment horizontal="center" vertical="center" wrapText="1"/>
    </xf>
    <xf numFmtId="3" fontId="2" fillId="0" borderId="1" xfId="10" applyNumberFormat="1" applyFont="1" applyFill="1" applyBorder="1" applyAlignment="1">
      <alignment horizontal="center" vertical="center" wrapText="1"/>
    </xf>
    <xf numFmtId="174" fontId="4" fillId="0" borderId="0" xfId="8" applyNumberFormat="1" applyFont="1" applyAlignment="1">
      <alignment horizontal="center" vertical="center" wrapText="1"/>
    </xf>
    <xf numFmtId="174" fontId="4" fillId="3" borderId="0" xfId="8" applyNumberFormat="1" applyFont="1" applyFill="1" applyAlignment="1">
      <alignment horizontal="center"/>
    </xf>
    <xf numFmtId="174" fontId="28" fillId="0" borderId="0" xfId="8" applyNumberFormat="1" applyFont="1" applyAlignment="1">
      <alignment horizontal="center" vertical="center" wrapText="1"/>
    </xf>
    <xf numFmtId="166" fontId="2" fillId="0" borderId="5" xfId="5" applyNumberFormat="1" applyFont="1" applyFill="1" applyBorder="1" applyAlignment="1">
      <alignment horizontal="center" vertical="center" wrapText="1"/>
    </xf>
    <xf numFmtId="166" fontId="2" fillId="0" borderId="6" xfId="5" applyNumberFormat="1" applyFont="1" applyFill="1" applyBorder="1" applyAlignment="1">
      <alignment horizontal="center" vertical="center" wrapText="1"/>
    </xf>
    <xf numFmtId="167" fontId="3" fillId="0" borderId="0" xfId="5" applyNumberFormat="1" applyFont="1" applyBorder="1" applyAlignment="1">
      <alignment horizontal="center" vertical="center" wrapText="1"/>
    </xf>
    <xf numFmtId="0" fontId="1" fillId="0" borderId="0" xfId="5" applyAlignment="1">
      <alignment horizontal="center" vertical="center" wrapText="1"/>
    </xf>
    <xf numFmtId="166" fontId="2" fillId="0" borderId="2" xfId="5" applyNumberFormat="1" applyFont="1" applyBorder="1" applyAlignment="1">
      <alignment horizontal="center" vertical="center" wrapText="1"/>
    </xf>
    <xf numFmtId="166" fontId="2" fillId="0" borderId="2" xfId="5" applyNumberFormat="1" applyFont="1" applyFill="1" applyBorder="1" applyAlignment="1">
      <alignment horizontal="center" vertical="center" wrapText="1"/>
    </xf>
    <xf numFmtId="166" fontId="2" fillId="0" borderId="3" xfId="5" applyNumberFormat="1" applyFont="1" applyBorder="1" applyAlignment="1">
      <alignment horizontal="center" vertical="center" wrapText="1"/>
    </xf>
    <xf numFmtId="166" fontId="2" fillId="0" borderId="4" xfId="5" applyNumberFormat="1" applyFont="1" applyFill="1" applyBorder="1" applyAlignment="1">
      <alignment horizontal="center" vertical="center" wrapText="1"/>
    </xf>
    <xf numFmtId="166" fontId="2" fillId="0" borderId="0" xfId="5" applyNumberFormat="1" applyFont="1" applyFill="1" applyBorder="1" applyAlignment="1">
      <alignment horizontal="center" vertical="center" wrapText="1"/>
    </xf>
    <xf numFmtId="166" fontId="2" fillId="0" borderId="6" xfId="5" applyNumberFormat="1" applyFont="1" applyBorder="1" applyAlignment="1">
      <alignment horizontal="center" vertical="center" wrapText="1"/>
    </xf>
    <xf numFmtId="166" fontId="2" fillId="0" borderId="1" xfId="5" applyNumberFormat="1" applyFont="1" applyBorder="1" applyAlignment="1">
      <alignment horizontal="center" vertical="center" wrapText="1"/>
    </xf>
    <xf numFmtId="166" fontId="21" fillId="0" borderId="6" xfId="2" applyNumberFormat="1" applyBorder="1" applyAlignment="1">
      <alignment horizontal="center" vertical="center" wrapText="1"/>
    </xf>
    <xf numFmtId="166" fontId="21" fillId="0" borderId="1" xfId="2" applyNumberFormat="1" applyBorder="1" applyAlignment="1">
      <alignment horizontal="center" vertical="center" wrapText="1"/>
    </xf>
    <xf numFmtId="166" fontId="2" fillId="0" borderId="11" xfId="5" applyNumberFormat="1" applyFont="1" applyFill="1" applyBorder="1" applyAlignment="1">
      <alignment horizontal="center" vertical="center" wrapText="1"/>
    </xf>
    <xf numFmtId="166" fontId="2" fillId="0" borderId="21" xfId="5" applyNumberFormat="1" applyFont="1" applyFill="1" applyBorder="1" applyAlignment="1">
      <alignment horizontal="center" vertical="center" wrapText="1"/>
    </xf>
    <xf numFmtId="166" fontId="2" fillId="0" borderId="0" xfId="5" applyNumberFormat="1" applyFont="1" applyBorder="1" applyAlignment="1">
      <alignment horizontal="center" vertical="center" wrapText="1"/>
    </xf>
    <xf numFmtId="166" fontId="2" fillId="0" borderId="29" xfId="5" applyNumberFormat="1" applyFont="1" applyFill="1" applyBorder="1" applyAlignment="1">
      <alignment horizontal="center" vertical="center" wrapText="1"/>
    </xf>
    <xf numFmtId="166" fontId="2" fillId="0" borderId="30" xfId="5" applyNumberFormat="1" applyFont="1" applyFill="1" applyBorder="1" applyAlignment="1">
      <alignment horizontal="center" vertical="center" wrapText="1"/>
    </xf>
    <xf numFmtId="166" fontId="21" fillId="0" borderId="6" xfId="2" applyNumberFormat="1" applyFill="1" applyBorder="1" applyAlignment="1">
      <alignment horizontal="center" vertical="center" wrapText="1"/>
    </xf>
    <xf numFmtId="166" fontId="21" fillId="0" borderId="1" xfId="2" applyNumberFormat="1" applyFill="1" applyBorder="1" applyAlignment="1">
      <alignment horizontal="center" vertical="center" wrapText="1"/>
    </xf>
    <xf numFmtId="166" fontId="2" fillId="0" borderId="4" xfId="5" applyNumberFormat="1" applyFont="1" applyBorder="1" applyAlignment="1">
      <alignment horizontal="center" vertical="center" wrapText="1"/>
    </xf>
    <xf numFmtId="166" fontId="21" fillId="0" borderId="2" xfId="2" applyNumberFormat="1" applyBorder="1" applyAlignment="1">
      <alignment horizontal="center" vertical="center" wrapText="1"/>
    </xf>
    <xf numFmtId="166" fontId="2" fillId="0" borderId="1" xfId="5" applyNumberFormat="1" applyFont="1" applyFill="1" applyBorder="1" applyAlignment="1">
      <alignment horizontal="center" vertical="center" wrapText="1"/>
    </xf>
    <xf numFmtId="166" fontId="5" fillId="0" borderId="6" xfId="14" applyNumberFormat="1" applyFont="1" applyFill="1" applyBorder="1" applyAlignment="1">
      <alignment horizontal="center" vertical="center"/>
    </xf>
    <xf numFmtId="166" fontId="5" fillId="0" borderId="0" xfId="14" applyNumberFormat="1" applyFont="1" applyFill="1" applyBorder="1" applyAlignment="1">
      <alignment horizontal="center" vertical="center"/>
    </xf>
    <xf numFmtId="166" fontId="5" fillId="0" borderId="6" xfId="14" applyNumberFormat="1" applyFont="1" applyFill="1" applyBorder="1" applyAlignment="1">
      <alignment horizontal="center" vertical="center" wrapText="1"/>
    </xf>
    <xf numFmtId="166" fontId="5" fillId="0" borderId="0" xfId="14" applyNumberFormat="1" applyFont="1" applyFill="1" applyBorder="1" applyAlignment="1">
      <alignment horizontal="center" vertical="center" wrapText="1"/>
    </xf>
    <xf numFmtId="166" fontId="5" fillId="0" borderId="0" xfId="14" applyNumberFormat="1" applyFont="1" applyFill="1" applyBorder="1" applyAlignment="1">
      <alignment horizontal="center" wrapText="1"/>
    </xf>
    <xf numFmtId="0" fontId="26" fillId="0" borderId="0" xfId="5" applyFont="1" applyBorder="1" applyAlignment="1">
      <alignment horizontal="center" wrapText="1"/>
    </xf>
    <xf numFmtId="166" fontId="5" fillId="0" borderId="39" xfId="14" applyNumberFormat="1" applyFont="1" applyFill="1" applyBorder="1" applyAlignment="1">
      <alignment horizontal="center" wrapText="1"/>
    </xf>
    <xf numFmtId="0" fontId="26" fillId="0" borderId="40" xfId="5" applyFont="1" applyBorder="1" applyAlignment="1">
      <alignment horizontal="center" wrapText="1"/>
    </xf>
    <xf numFmtId="0" fontId="26" fillId="0" borderId="41" xfId="5" applyFont="1" applyBorder="1" applyAlignment="1">
      <alignment horizontal="center" wrapText="1"/>
    </xf>
    <xf numFmtId="166" fontId="2" fillId="0" borderId="45" xfId="17" applyNumberFormat="1" applyFont="1" applyFill="1" applyBorder="1" applyAlignment="1">
      <alignment horizontal="center" vertical="center" wrapText="1"/>
    </xf>
    <xf numFmtId="166" fontId="5" fillId="0" borderId="46" xfId="17" applyNumberFormat="1" applyFont="1" applyFill="1" applyBorder="1" applyAlignment="1">
      <alignment horizontal="center" vertical="center" wrapText="1"/>
    </xf>
    <xf numFmtId="166" fontId="5" fillId="0" borderId="47" xfId="17" applyNumberFormat="1" applyFont="1" applyFill="1" applyBorder="1" applyAlignment="1">
      <alignment horizontal="center" vertical="center" wrapText="1"/>
    </xf>
  </cellXfs>
  <cellStyles count="37">
    <cellStyle name="Normal_MAIN (2)" xfId="7"/>
    <cellStyle name="Обычный" xfId="0" builtinId="0"/>
    <cellStyle name="Обычный 2" xfId="5"/>
    <cellStyle name="Обычный 2 2" xfId="20"/>
    <cellStyle name="Обычный 2 3" xfId="21"/>
    <cellStyle name="Обычный 2 4" xfId="22"/>
    <cellStyle name="Обычный 2 5" xfId="23"/>
    <cellStyle name="Обычный 2 6" xfId="24"/>
    <cellStyle name="Обычный 2 7" xfId="25"/>
    <cellStyle name="Обычный 2 8" xfId="26"/>
    <cellStyle name="Обычный 3" xfId="8"/>
    <cellStyle name="Обычный 3 2" xfId="27"/>
    <cellStyle name="Обычный 3 3" xfId="28"/>
    <cellStyle name="Обычный 3 4" xfId="29"/>
    <cellStyle name="Обычный 3 5" xfId="30"/>
    <cellStyle name="Обычный 3 6" xfId="31"/>
    <cellStyle name="Обычный 3 7" xfId="32"/>
    <cellStyle name="Обычный 3 8" xfId="33"/>
    <cellStyle name="Обычный 4" xfId="18"/>
    <cellStyle name="Обычный 5" xfId="34"/>
    <cellStyle name="Обычный_Кредиты_last" xfId="16"/>
    <cellStyle name="Обычный_Лист1" xfId="17"/>
    <cellStyle name="Обычный_МО4-годовая" xfId="4"/>
    <cellStyle name="Обычный_Продажи 2008" xfId="10"/>
    <cellStyle name="Обычный_Фин план - прямой" xfId="15"/>
    <cellStyle name="Обычный_Формат_1" xfId="14"/>
    <cellStyle name="Примечание 2" xfId="35"/>
    <cellStyle name="Процентный" xfId="9" builtinId="5"/>
    <cellStyle name="Процентный 2" xfId="6"/>
    <cellStyle name="Процентный 3" xfId="11"/>
    <cellStyle name="Процентный 4" xfId="19"/>
    <cellStyle name="Стиль 1" xfId="36"/>
    <cellStyle name="УровеньСтолб_1" xfId="2" builtinId="2" iLevel="0"/>
    <cellStyle name="УровеньСтрок_1" xfId="1" builtinId="1" iLevel="0"/>
    <cellStyle name="УровеньСтрок_2" xfId="3" builtinId="1" iLevel="1"/>
    <cellStyle name="Финансовый 2" xfId="13"/>
    <cellStyle name="Финансовый_Слайды для отчета_апрель_08" xfId="12"/>
  </cellStyles>
  <dxfs count="59"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3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7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2.xml"/><Relationship Id="rId29" Type="http://schemas.openxmlformats.org/officeDocument/2006/relationships/externalLink" Target="externalLinks/externalLink1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6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5.xml"/><Relationship Id="rId28" Type="http://schemas.openxmlformats.org/officeDocument/2006/relationships/externalLink" Target="externalLinks/externalLink10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1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4.xml"/><Relationship Id="rId27" Type="http://schemas.openxmlformats.org/officeDocument/2006/relationships/externalLink" Target="externalLinks/externalLink9.xml"/><Relationship Id="rId30" Type="http://schemas.openxmlformats.org/officeDocument/2006/relationships/externalLink" Target="externalLinks/externalLink12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d.zaets\Local%20Settings\Temporary%20Internet%20Files\OLK25D\Format_budget_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2014%20&#1075;%20&#1041;&#1070;&#1044;&#1046;&#1045;&#1058;%20-%2019%20&#1092;&#1077;&#1074;&#1088;&#1072;&#1083;&#1103;%202014\&#1041;&#1102;&#1076;&#1078;&#1077;&#1090;%208%20&#1085;&#1086;&#1103;&#1073;&#1088;&#1103;.(3)xl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60;&#1080;&#1085;&#1072;&#1085;&#1089;&#1086;&#1074;&#1072;&#1103;%20&#1076;&#1080;&#1088;&#1077;&#1082;&#1094;&#1080;&#1103;\&#1069;&#1082;&#1086;&#1085;&#1086;&#1084;&#1080;&#1089;&#1090;&#1099;\2009\AP\&#1060;&#1086;&#1088;&#1084;&#1072;&#1090;&#1099;\Format_budget_(&#1040;&#1051;&#1055;&#1056;_&#1040;&#1051;&#1057;&#1056;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2014%20&#1075;%20&#1041;&#1070;&#1044;&#1046;&#1045;&#1058;%20-%2019%20&#1092;&#1077;&#1074;&#1088;&#1072;&#1083;&#1103;%202014\&#1054;&#1058;&#1063;&#1025;&#1058;%20&#1044;&#1051;&#1071;%20&#1086;&#1090;&#1087;&#1088;&#1072;&#1074;&#1082;&#1080;\&#1054;&#1090;&#1095;&#1077;&#1090;%202014%20&#1075;&#1086;&#1076;%20&#1092;&#1072;&#1082;&#109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3%20&#1075;&#1086;&#1076;\&#1048;&#1055;\&#1053;&#1072;&#1076;&#1077;&#1078;&#1076;&#1072;%20&#1040;&#1083;&#1077;&#1082;&#1089;&#1072;&#1085;&#1076;&#1088;&#1086;&#1074;&#1085;&#1072;\&#1086;&#1090;&#1095;&#1077;&#1090;\&#1054;&#1090;&#1095;&#1077;&#1090;2013%20&#1075;&#1086;&#1076;%20-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2\papka\Documents%20and%20Settings\&#1040;&#1076;&#1084;&#1080;&#1085;&#1080;&#1089;&#1090;&#1088;&#1072;&#1090;&#1086;&#1088;\&#1052;&#1086;&#1080;%20&#1076;&#1086;&#1082;&#1091;&#1084;&#1077;&#1085;&#1090;&#1099;\2011%20&#1075;&#1086;&#1076;%201%20&#1084;&#1072;&#1088;&#1090;&#1072;\&#1054;&#1090;&#1095;&#1077;&#1090;201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2014%20&#1075;%20&#1041;&#1070;&#1044;&#1046;&#1045;&#1058;%20-%2019%20&#1092;&#1077;&#1074;&#1088;&#1072;&#1083;&#1103;%202014\2014%20&#1075;%20&#1041;&#1070;&#1044;&#1046;&#1045;&#1058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4\2014%20&#1075;%20&#1041;&#1070;&#1044;&#1046;&#1045;&#1058;%20-%2019%20&#1092;&#1077;&#1074;&#1088;&#1072;&#1083;&#1103;%202014\&#1054;&#1090;&#1095;&#1077;&#1090;%202014%20&#1075;&#1086;&#1076;%20&#1092;&#1072;&#1082;&#1090;%20-%20&#1092;&#1072;&#1082;&#1090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!!!11.03.2014\28.03\&#1054;&#1058;&#1063;&#1025;&#1058;%20&#1044;&#1051;&#1071;%20&#1086;&#1090;&#1087;&#1088;&#1072;&#1074;&#1082;&#1080;\&#1054;&#1090;&#1095;&#1077;&#1090;%202014%20&#1075;&#1086;&#1076;%20&#1092;&#1072;&#1082;&#1090;%203%20&#1084;&#1072;&#1088;&#1090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&#1040;&#1076;&#1084;&#1080;&#1085;&#1080;&#1089;&#1090;&#1088;&#1072;&#1090;&#1086;&#1088;\&#1052;&#1086;&#1080;%20&#1076;&#1086;&#1082;&#1091;&#1084;&#1077;&#1085;&#1090;&#1099;\&#1073;&#1102;&#1076;&#1078;&#1077;&#1090;%202009%20&#1075;&#1086;&#1076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2013%20&#1075;&#1086;&#1076;\&#1048;&#1055;\&#1053;&#1072;&#1076;&#1077;&#1078;&#1076;&#1072;%20&#1040;&#1083;&#1077;&#1082;&#1089;&#1072;&#1085;&#1076;&#1088;&#1086;&#1074;&#1085;&#1072;\2012%20&#1075;%20&#1041;&#1070;&#1044;&#1046;&#1045;&#1058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!!!!11.03.2014\28.03\&#1054;&#1058;&#1063;&#1025;&#1058;%20&#1044;&#1051;&#1071;%20&#1086;&#1090;&#1087;&#1088;&#1072;&#1074;&#1082;&#1080;\2014%20&#1075;%20&#1041;&#1070;&#1044;&#1046;&#1045;&#1058;%20(&#1089;%20&#1085;&#1072;&#1076;&#1073;&#1072;&#1074;&#1082;&#1086;&#1081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опросы"/>
      <sheetName val="Титул"/>
      <sheetName val="Продажи_1"/>
      <sheetName val="Продажи_2"/>
      <sheetName val="Цены"/>
      <sheetName val="Производство"/>
      <sheetName val="Остатки"/>
      <sheetName val="Рентабельность"/>
      <sheetName val="ФА"/>
      <sheetName val="P&amp;L"/>
      <sheetName val="СБС"/>
      <sheetName val="УР"/>
      <sheetName val="НН"/>
      <sheetName val="КР"/>
      <sheetName val="ДиР"/>
      <sheetName val="ФОТ"/>
      <sheetName val="Мат-лы и эн"/>
      <sheetName val="Перем и база"/>
      <sheetName val="ФА_расчет"/>
      <sheetName val="Кредиты"/>
      <sheetName val="БДДС"/>
      <sheetName val="CAPEX"/>
      <sheetName val="Баланс"/>
      <sheetName val="Фин"/>
      <sheetName val="PK"/>
      <sheetName val="Баланс_план"/>
      <sheetName val="МО6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3">
          <cell r="B3" t="str">
            <v>Название Дивизиона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Вопросы"/>
      <sheetName val="Input"/>
      <sheetName val="Титул"/>
      <sheetName val="Продажи_1"/>
      <sheetName val="Продажи_2"/>
      <sheetName val="Производство"/>
      <sheetName val="Остатки"/>
      <sheetName val="Re"/>
      <sheetName val="ФА"/>
      <sheetName val="P&amp;L"/>
      <sheetName val="СБС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Баланс"/>
      <sheetName val="PK"/>
      <sheetName val="Фин"/>
      <sheetName val="Реестр"/>
      <sheetName val="Оборач_ДзКз"/>
      <sheetName val="Перем_затраты"/>
      <sheetName val="ФА_расчет"/>
      <sheetName val="Кредиты"/>
      <sheetName val="Расчет_НДС"/>
      <sheetName val="Баланс_план"/>
      <sheetName val="МО6"/>
    </sheetNames>
    <sheetDataSet>
      <sheetData sheetId="0" refreshError="1"/>
      <sheetData sheetId="1" refreshError="1"/>
      <sheetData sheetId="2" refreshError="1">
        <row r="3">
          <cell r="B3" t="str">
            <v>Название Дивизиона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Титул"/>
      <sheetName val="Продажи_1"/>
      <sheetName val="Продажи_2"/>
      <sheetName val="Производство"/>
      <sheetName val="PK"/>
      <sheetName val="Остатки"/>
      <sheetName val="Re"/>
      <sheetName val="ФА"/>
      <sheetName val="P&amp;L"/>
      <sheetName val="СБС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Баланс"/>
      <sheetName val="Фин"/>
      <sheetName val="Баланс_план"/>
      <sheetName val="Реестр"/>
      <sheetName val="Оборач_ДзКз"/>
      <sheetName val="Перем_затраты"/>
      <sheetName val="ФА_расчет"/>
      <sheetName val="Расчет_НДС"/>
      <sheetName val="Кредиты"/>
      <sheetName val="МО6"/>
      <sheetName val="ВХО"/>
      <sheetName val="Перем_затраты_ВХО"/>
    </sheetNames>
    <sheetDataSet>
      <sheetData sheetId="0">
        <row r="3">
          <cell r="B3" t="str">
            <v>Название Дивизиона</v>
          </cell>
        </row>
        <row r="6">
          <cell r="B6" t="str">
            <v>План 2009г.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дажи_1"/>
      <sheetName val="Продажи_2"/>
      <sheetName val="Производство"/>
      <sheetName val="Re_марж"/>
      <sheetName val="ФА"/>
      <sheetName val="P&amp;L"/>
      <sheetName val="СБС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Баланс"/>
      <sheetName val="PK"/>
      <sheetName val="Фин"/>
      <sheetName val="BS"/>
      <sheetName val="P&amp;L_sup"/>
      <sheetName val="П_Пр"/>
      <sheetName val="Реестр"/>
      <sheetName val="БДДС_sup"/>
      <sheetName val="CF"/>
      <sheetName val="Кредиты"/>
      <sheetName val="Input"/>
      <sheetName val="Остатки_sup"/>
      <sheetName val="Затраты_sup"/>
      <sheetName val="НН_sup"/>
      <sheetName val="FA_month"/>
      <sheetName val="Перем_затраты"/>
      <sheetName val="FA_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7">
          <cell r="U7" t="str">
            <v>О</v>
          </cell>
        </row>
        <row r="8">
          <cell r="U8" t="str">
            <v>И</v>
          </cell>
        </row>
        <row r="11">
          <cell r="U11" t="str">
            <v>КТС</v>
          </cell>
        </row>
        <row r="12">
          <cell r="U12" t="str">
            <v>Римера</v>
          </cell>
        </row>
        <row r="13">
          <cell r="U13" t="str">
            <v>ИНМ</v>
          </cell>
        </row>
        <row r="14">
          <cell r="U14" t="str">
            <v>АЛПР</v>
          </cell>
        </row>
        <row r="15">
          <cell r="U15" t="str">
            <v>АЛСР</v>
          </cell>
        </row>
        <row r="16">
          <cell r="U16" t="str">
            <v>РНГГ</v>
          </cell>
        </row>
        <row r="17">
          <cell r="U17" t="str">
            <v>ИФГ</v>
          </cell>
        </row>
        <row r="18">
          <cell r="U18" t="str">
            <v>Банк 1</v>
          </cell>
        </row>
        <row r="19">
          <cell r="U19" t="str">
            <v>Банк 2</v>
          </cell>
        </row>
        <row r="20">
          <cell r="U20" t="str">
            <v>Банк 3</v>
          </cell>
        </row>
        <row r="21">
          <cell r="U21" t="str">
            <v>Банк 4</v>
          </cell>
        </row>
        <row r="22">
          <cell r="U22" t="str">
            <v>Банк 5</v>
          </cell>
        </row>
        <row r="23">
          <cell r="U23" t="str">
            <v>Банк 6</v>
          </cell>
        </row>
        <row r="24">
          <cell r="U24" t="str">
            <v>Банк 7</v>
          </cell>
        </row>
        <row r="25">
          <cell r="U25" t="str">
            <v>Банк 8</v>
          </cell>
        </row>
        <row r="26">
          <cell r="U26" t="str">
            <v>Банк 9</v>
          </cell>
        </row>
        <row r="27">
          <cell r="U27" t="str">
            <v>Банк 10</v>
          </cell>
        </row>
      </sheetData>
      <sheetData sheetId="26" refreshError="1">
        <row r="3">
          <cell r="B3" t="str">
            <v>ООО ТРАНСФЕР ПЛЮС</v>
          </cell>
          <cell r="G3" t="str">
            <v>Янв</v>
          </cell>
          <cell r="H3" t="str">
            <v>Фев</v>
          </cell>
          <cell r="I3" t="str">
            <v>Мар</v>
          </cell>
          <cell r="J3" t="str">
            <v>Апр</v>
          </cell>
          <cell r="K3" t="str">
            <v>Май</v>
          </cell>
          <cell r="L3" t="str">
            <v>Июн</v>
          </cell>
          <cell r="M3" t="str">
            <v>Июл</v>
          </cell>
          <cell r="N3" t="str">
            <v>Авг</v>
          </cell>
          <cell r="O3" t="str">
            <v>Сен</v>
          </cell>
          <cell r="P3" t="str">
            <v>Окт</v>
          </cell>
          <cell r="Q3" t="str">
            <v>Ноя</v>
          </cell>
          <cell r="R3" t="str">
            <v>Дек</v>
          </cell>
        </row>
        <row r="6">
          <cell r="B6" t="str">
            <v>Март</v>
          </cell>
        </row>
        <row r="22">
          <cell r="F22">
            <v>3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дажи_1"/>
      <sheetName val="Продажи_2"/>
      <sheetName val="Производство"/>
      <sheetName val="Re_марж"/>
      <sheetName val="ФА"/>
      <sheetName val="СБС"/>
      <sheetName val="P&amp;L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Баланс"/>
      <sheetName val="PK"/>
      <sheetName val="Фин"/>
      <sheetName val="BS"/>
      <sheetName val="P&amp;L_sup"/>
      <sheetName val="П_Пр"/>
      <sheetName val="Реестр"/>
      <sheetName val="БДДС_sup"/>
      <sheetName val="CF"/>
      <sheetName val="Кредиты"/>
      <sheetName val="Input"/>
      <sheetName val="Остатки_sup"/>
      <sheetName val="Затраты_sup"/>
      <sheetName val="НН_sup"/>
      <sheetName val="FA_month"/>
      <sheetName val="Перем_затраты"/>
      <sheetName val="FA_YTD"/>
      <sheetName val="Лист2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2">
          <cell r="F22">
            <v>9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дажи_1"/>
      <sheetName val="Продажи_2"/>
      <sheetName val="Производство"/>
      <sheetName val="Re_марж"/>
      <sheetName val="ФА"/>
      <sheetName val="СБС"/>
      <sheetName val="P&amp;L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Баланс"/>
      <sheetName val="PK"/>
      <sheetName val="Фин"/>
      <sheetName val="BS"/>
      <sheetName val="P&amp;L_sup"/>
      <sheetName val="П_Пр"/>
      <sheetName val="Реестр"/>
      <sheetName val="БДДС_sup"/>
      <sheetName val="CF"/>
      <sheetName val="Кредиты"/>
      <sheetName val="Input"/>
      <sheetName val="Остатки_sup"/>
      <sheetName val="Затраты_sup"/>
      <sheetName val="НН_sup"/>
      <sheetName val="FA_month"/>
      <sheetName val="Перем_затраты"/>
      <sheetName val="FA_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22">
          <cell r="F22">
            <v>6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Вопросы"/>
      <sheetName val="Input"/>
      <sheetName val="Титул"/>
      <sheetName val="Продажи_1"/>
      <sheetName val="Продажи_2"/>
      <sheetName val="Производство"/>
      <sheetName val="Остатки"/>
      <sheetName val="Re"/>
      <sheetName val="ФА"/>
      <sheetName val="P&amp;L"/>
      <sheetName val="СБС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PK"/>
      <sheetName val="Фин"/>
      <sheetName val="Реестр"/>
      <sheetName val="Оборач_ДзКз"/>
      <sheetName val="Перем_затраты"/>
      <sheetName val="ФА_расчет"/>
      <sheetName val="Кредиты"/>
      <sheetName val="Расчет_НДС"/>
      <sheetName val="Баланс_план"/>
      <sheetName val="МО6"/>
    </sheetNames>
    <sheetDataSet>
      <sheetData sheetId="0"/>
      <sheetData sheetId="1"/>
      <sheetData sheetId="2">
        <row r="3">
          <cell r="B3" t="str">
            <v>ООО "Трансфер плюс"</v>
          </cell>
        </row>
        <row r="6">
          <cell r="B6" t="str">
            <v>План 2014г.</v>
          </cell>
        </row>
      </sheetData>
      <sheetData sheetId="3"/>
      <sheetData sheetId="4">
        <row r="78">
          <cell r="D78">
            <v>25138.127504</v>
          </cell>
        </row>
      </sheetData>
      <sheetData sheetId="5">
        <row r="7">
          <cell r="E7">
            <v>27440.3</v>
          </cell>
        </row>
      </sheetData>
      <sheetData sheetId="6"/>
      <sheetData sheetId="7">
        <row r="8">
          <cell r="H8">
            <v>5194.3900622721303</v>
          </cell>
        </row>
      </sheetData>
      <sheetData sheetId="8"/>
      <sheetData sheetId="9"/>
      <sheetData sheetId="10">
        <row r="8">
          <cell r="D8">
            <v>25138.127504</v>
          </cell>
        </row>
      </sheetData>
      <sheetData sheetId="11">
        <row r="23">
          <cell r="D23">
            <v>881.62332329545438</v>
          </cell>
        </row>
      </sheetData>
      <sheetData sheetId="12">
        <row r="9">
          <cell r="D9">
            <v>757.35950000000003</v>
          </cell>
        </row>
      </sheetData>
      <sheetData sheetId="13">
        <row r="19">
          <cell r="D19">
            <v>0</v>
          </cell>
        </row>
      </sheetData>
      <sheetData sheetId="14"/>
      <sheetData sheetId="15"/>
      <sheetData sheetId="16"/>
      <sheetData sheetId="17">
        <row r="9">
          <cell r="E9">
            <v>37</v>
          </cell>
        </row>
      </sheetData>
      <sheetData sheetId="18">
        <row r="29">
          <cell r="M29">
            <v>4500</v>
          </cell>
        </row>
      </sheetData>
      <sheetData sheetId="19">
        <row r="9">
          <cell r="Q9">
            <v>432151.27219335508</v>
          </cell>
        </row>
      </sheetData>
      <sheetData sheetId="20"/>
      <sheetData sheetId="21"/>
      <sheetData sheetId="22"/>
      <sheetData sheetId="23"/>
      <sheetData sheetId="24"/>
      <sheetData sheetId="25"/>
      <sheetData sheetId="26">
        <row r="90">
          <cell r="R90">
            <v>12966</v>
          </cell>
        </row>
      </sheetData>
      <sheetData sheetId="27"/>
      <sheetData sheetId="28">
        <row r="9">
          <cell r="A9" t="str">
            <v>Нематериальные активы</v>
          </cell>
        </row>
      </sheetData>
      <sheetData sheetId="2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дажи_1"/>
      <sheetName val="Продажи_2"/>
      <sheetName val="Производство"/>
      <sheetName val="Re_марж"/>
      <sheetName val="ФА"/>
      <sheetName val="P&amp;L"/>
      <sheetName val="СБС"/>
      <sheetName val="СБС (2)"/>
      <sheetName val="анализ ГСМ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Баланс"/>
      <sheetName val="PK"/>
      <sheetName val="Фин"/>
      <sheetName val="BS"/>
      <sheetName val="П_Пр"/>
      <sheetName val="P&amp;L_sup"/>
      <sheetName val="Реестр"/>
      <sheetName val="БДДС_sup"/>
      <sheetName val="CF"/>
      <sheetName val="Кредиты"/>
      <sheetName val="Input"/>
      <sheetName val="Остатки_sup"/>
      <sheetName val="Затраты_sup"/>
      <sheetName val="НН_sup"/>
      <sheetName val="FA_month"/>
      <sheetName val="Перем_затраты"/>
      <sheetName val="FA_Y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9">
          <cell r="B39" t="str">
            <v>Аренда</v>
          </cell>
        </row>
        <row r="44">
          <cell r="B44" t="str">
            <v>Лизинг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3">
          <cell r="F3" t="str">
            <v>2014 г Бюджет</v>
          </cell>
          <cell r="G3" t="str">
            <v>Янв</v>
          </cell>
          <cell r="H3" t="str">
            <v>Фев</v>
          </cell>
          <cell r="I3" t="str">
            <v>Мар</v>
          </cell>
          <cell r="J3" t="str">
            <v>Апр</v>
          </cell>
          <cell r="K3" t="str">
            <v>Май</v>
          </cell>
          <cell r="L3" t="str">
            <v>Июн</v>
          </cell>
          <cell r="M3" t="str">
            <v>Июл</v>
          </cell>
          <cell r="N3" t="str">
            <v>Авг</v>
          </cell>
          <cell r="O3" t="str">
            <v>Сен</v>
          </cell>
          <cell r="P3" t="str">
            <v>Окт</v>
          </cell>
          <cell r="Q3" t="str">
            <v>Ноя</v>
          </cell>
          <cell r="R3" t="str">
            <v>Дек</v>
          </cell>
          <cell r="S3" t="str">
            <v>2014 г Факт</v>
          </cell>
        </row>
      </sheetData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дажи_1"/>
      <sheetName val="Продажи_2"/>
      <sheetName val="Производство"/>
      <sheetName val="Re_марж"/>
      <sheetName val="ФА"/>
      <sheetName val="P&amp;L"/>
      <sheetName val="СБС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Баланс"/>
      <sheetName val="PK"/>
      <sheetName val="Фин"/>
      <sheetName val="BS"/>
      <sheetName val="P&amp;L_sup"/>
      <sheetName val="П_Пр"/>
      <sheetName val="Реестр"/>
      <sheetName val="БДДС_sup"/>
      <sheetName val="CF"/>
      <sheetName val="Кредиты"/>
      <sheetName val="Input"/>
      <sheetName val="Остатки_sup"/>
      <sheetName val="Затраты_sup"/>
      <sheetName val="НН_sup"/>
      <sheetName val="FA_month"/>
      <sheetName val="Перем_затраты"/>
      <sheetName val="FA_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">
          <cell r="G3" t="str">
            <v>Янв</v>
          </cell>
          <cell r="H3" t="str">
            <v>Фев</v>
          </cell>
          <cell r="I3" t="str">
            <v>Мар</v>
          </cell>
          <cell r="J3" t="str">
            <v>Апр</v>
          </cell>
          <cell r="K3" t="str">
            <v>Май</v>
          </cell>
          <cell r="L3" t="str">
            <v>Июн</v>
          </cell>
          <cell r="M3" t="str">
            <v>Июл</v>
          </cell>
          <cell r="N3" t="str">
            <v>Авг</v>
          </cell>
          <cell r="O3" t="str">
            <v>Сен</v>
          </cell>
          <cell r="P3" t="str">
            <v>Окт</v>
          </cell>
          <cell r="Q3" t="str">
            <v>Ноя</v>
          </cell>
          <cell r="R3" t="str">
            <v>Дек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Продажи_1"/>
      <sheetName val="Продажи_2"/>
      <sheetName val="Производство"/>
      <sheetName val="Re_марж"/>
      <sheetName val="ФА"/>
      <sheetName val="P&amp;L"/>
      <sheetName val="СБС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Баланс"/>
      <sheetName val="PK"/>
      <sheetName val="Фин"/>
      <sheetName val="BS"/>
      <sheetName val="P&amp;L_sup"/>
      <sheetName val="П_Пр"/>
      <sheetName val="Реестр"/>
      <sheetName val="БДДС_sup"/>
      <sheetName val="CF"/>
      <sheetName val="Кредиты"/>
      <sheetName val="Input"/>
      <sheetName val="Остатки_sup"/>
      <sheetName val="Затраты_sup"/>
      <sheetName val="НН_sup"/>
      <sheetName val="FA_month"/>
      <sheetName val="Перем_затраты"/>
      <sheetName val="FA_YT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9">
          <cell r="D9">
            <v>3290</v>
          </cell>
          <cell r="E9">
            <v>5647</v>
          </cell>
          <cell r="F9">
            <v>5718</v>
          </cell>
          <cell r="G9">
            <v>6458</v>
          </cell>
          <cell r="H9">
            <v>15961</v>
          </cell>
          <cell r="I9">
            <v>5305</v>
          </cell>
          <cell r="J9">
            <v>15305</v>
          </cell>
          <cell r="K9">
            <v>4305</v>
          </cell>
          <cell r="L9">
            <v>8600</v>
          </cell>
          <cell r="M9">
            <v>10465</v>
          </cell>
          <cell r="N9">
            <v>14346</v>
          </cell>
          <cell r="O9">
            <v>7867</v>
          </cell>
        </row>
        <row r="11">
          <cell r="D11">
            <v>12</v>
          </cell>
          <cell r="K11">
            <v>0</v>
          </cell>
        </row>
        <row r="14">
          <cell r="D14">
            <v>894</v>
          </cell>
          <cell r="E14">
            <v>1255</v>
          </cell>
          <cell r="F14">
            <v>1377</v>
          </cell>
          <cell r="G14">
            <v>1297</v>
          </cell>
          <cell r="H14">
            <v>659</v>
          </cell>
          <cell r="I14">
            <v>1317</v>
          </cell>
          <cell r="J14">
            <v>1009</v>
          </cell>
          <cell r="K14">
            <v>1261</v>
          </cell>
          <cell r="L14">
            <v>1514</v>
          </cell>
          <cell r="M14">
            <v>1396</v>
          </cell>
          <cell r="N14">
            <v>1555</v>
          </cell>
          <cell r="O14">
            <v>2734</v>
          </cell>
        </row>
        <row r="17">
          <cell r="D17">
            <v>1097</v>
          </cell>
          <cell r="E17">
            <v>1580</v>
          </cell>
          <cell r="F17">
            <v>1195</v>
          </cell>
          <cell r="G17">
            <v>1446</v>
          </cell>
          <cell r="H17">
            <v>1510</v>
          </cell>
          <cell r="I17">
            <v>1592</v>
          </cell>
          <cell r="J17">
            <v>1716</v>
          </cell>
          <cell r="K17">
            <v>1413</v>
          </cell>
          <cell r="L17">
            <v>1454</v>
          </cell>
          <cell r="M17">
            <v>2134</v>
          </cell>
          <cell r="N17">
            <v>1796</v>
          </cell>
          <cell r="O17">
            <v>1885</v>
          </cell>
        </row>
        <row r="18">
          <cell r="H18">
            <v>1365</v>
          </cell>
        </row>
        <row r="19">
          <cell r="D19">
            <v>13</v>
          </cell>
        </row>
        <row r="20">
          <cell r="H20">
            <v>0</v>
          </cell>
          <cell r="M20">
            <v>85</v>
          </cell>
          <cell r="O20">
            <v>29</v>
          </cell>
        </row>
        <row r="21">
          <cell r="D21">
            <v>0</v>
          </cell>
          <cell r="E21">
            <v>0</v>
          </cell>
          <cell r="F21">
            <v>38</v>
          </cell>
          <cell r="G21">
            <v>5</v>
          </cell>
          <cell r="O21">
            <v>38</v>
          </cell>
        </row>
        <row r="25">
          <cell r="N25">
            <v>55</v>
          </cell>
        </row>
        <row r="27">
          <cell r="D27">
            <v>64</v>
          </cell>
          <cell r="E27">
            <v>0</v>
          </cell>
          <cell r="F27">
            <v>0</v>
          </cell>
          <cell r="G27">
            <v>66</v>
          </cell>
          <cell r="J27">
            <v>67</v>
          </cell>
          <cell r="M27">
            <v>72</v>
          </cell>
        </row>
        <row r="28">
          <cell r="D28">
            <v>0</v>
          </cell>
          <cell r="E28">
            <v>0</v>
          </cell>
          <cell r="F28">
            <v>0</v>
          </cell>
          <cell r="G28">
            <v>74</v>
          </cell>
          <cell r="J28">
            <v>75</v>
          </cell>
          <cell r="M28">
            <v>80</v>
          </cell>
        </row>
        <row r="29">
          <cell r="D29">
            <v>0</v>
          </cell>
          <cell r="E29">
            <v>0</v>
          </cell>
          <cell r="F29">
            <v>0</v>
          </cell>
        </row>
        <row r="30">
          <cell r="D30">
            <v>137</v>
          </cell>
          <cell r="E30">
            <v>398</v>
          </cell>
          <cell r="F30">
            <v>353</v>
          </cell>
          <cell r="G30">
            <v>499</v>
          </cell>
          <cell r="H30">
            <v>388</v>
          </cell>
          <cell r="I30">
            <v>416</v>
          </cell>
          <cell r="J30">
            <v>379</v>
          </cell>
          <cell r="K30">
            <v>388</v>
          </cell>
          <cell r="L30">
            <v>328</v>
          </cell>
          <cell r="M30">
            <v>391</v>
          </cell>
          <cell r="N30">
            <v>357</v>
          </cell>
          <cell r="O30">
            <v>302</v>
          </cell>
        </row>
        <row r="31">
          <cell r="D31">
            <v>30</v>
          </cell>
          <cell r="E31">
            <v>0</v>
          </cell>
          <cell r="F31">
            <v>0</v>
          </cell>
          <cell r="G31">
            <v>381</v>
          </cell>
          <cell r="H31">
            <v>95</v>
          </cell>
          <cell r="I31">
            <v>95</v>
          </cell>
          <cell r="J31">
            <v>1140</v>
          </cell>
          <cell r="K31">
            <v>357</v>
          </cell>
          <cell r="L31">
            <v>356</v>
          </cell>
          <cell r="M31">
            <v>185</v>
          </cell>
          <cell r="N31">
            <v>185</v>
          </cell>
          <cell r="O31">
            <v>185</v>
          </cell>
        </row>
        <row r="32">
          <cell r="D32">
            <v>0</v>
          </cell>
          <cell r="E32">
            <v>0</v>
          </cell>
          <cell r="F32">
            <v>0</v>
          </cell>
          <cell r="G32">
            <v>237</v>
          </cell>
          <cell r="H32">
            <v>236</v>
          </cell>
          <cell r="I32">
            <v>237</v>
          </cell>
          <cell r="J32">
            <v>971</v>
          </cell>
          <cell r="K32">
            <v>971</v>
          </cell>
          <cell r="L32">
            <v>971</v>
          </cell>
          <cell r="M32">
            <v>537</v>
          </cell>
          <cell r="N32">
            <v>536.5</v>
          </cell>
          <cell r="O32">
            <v>537</v>
          </cell>
        </row>
        <row r="33">
          <cell r="D33">
            <v>215</v>
          </cell>
          <cell r="E33">
            <v>174</v>
          </cell>
          <cell r="F33">
            <v>176</v>
          </cell>
          <cell r="G33">
            <v>190</v>
          </cell>
          <cell r="H33">
            <v>295</v>
          </cell>
          <cell r="I33">
            <v>235</v>
          </cell>
          <cell r="J33">
            <v>224</v>
          </cell>
          <cell r="K33">
            <v>236</v>
          </cell>
          <cell r="L33">
            <v>232</v>
          </cell>
          <cell r="M33">
            <v>291</v>
          </cell>
          <cell r="N33">
            <v>300</v>
          </cell>
          <cell r="O33">
            <v>273</v>
          </cell>
        </row>
        <row r="34">
          <cell r="D34">
            <v>0</v>
          </cell>
          <cell r="E34">
            <v>0</v>
          </cell>
          <cell r="F34">
            <v>0</v>
          </cell>
        </row>
        <row r="40">
          <cell r="D40">
            <v>0</v>
          </cell>
          <cell r="E40">
            <v>3</v>
          </cell>
          <cell r="F40">
            <v>0</v>
          </cell>
          <cell r="G40">
            <v>70</v>
          </cell>
          <cell r="H40">
            <v>4</v>
          </cell>
          <cell r="I40">
            <v>3</v>
          </cell>
          <cell r="K40">
            <v>42</v>
          </cell>
          <cell r="L40">
            <v>6</v>
          </cell>
          <cell r="M40">
            <v>4</v>
          </cell>
          <cell r="O40">
            <v>43</v>
          </cell>
        </row>
        <row r="41">
          <cell r="D41">
            <v>1</v>
          </cell>
          <cell r="E41">
            <v>63</v>
          </cell>
          <cell r="F41">
            <v>68</v>
          </cell>
          <cell r="G41">
            <v>64</v>
          </cell>
          <cell r="H41">
            <v>40</v>
          </cell>
          <cell r="I41">
            <v>299</v>
          </cell>
          <cell r="J41">
            <v>66</v>
          </cell>
          <cell r="K41">
            <v>114</v>
          </cell>
          <cell r="L41">
            <v>106</v>
          </cell>
          <cell r="M41">
            <v>111</v>
          </cell>
          <cell r="N41">
            <v>46</v>
          </cell>
          <cell r="O41">
            <v>34</v>
          </cell>
        </row>
        <row r="42">
          <cell r="D42">
            <v>223</v>
          </cell>
          <cell r="E42">
            <v>493</v>
          </cell>
          <cell r="F42">
            <v>265</v>
          </cell>
          <cell r="G42">
            <v>800</v>
          </cell>
          <cell r="H42">
            <v>1822</v>
          </cell>
          <cell r="I42">
            <v>4606</v>
          </cell>
          <cell r="J42">
            <v>349</v>
          </cell>
          <cell r="K42">
            <v>3270</v>
          </cell>
          <cell r="L42">
            <v>2188</v>
          </cell>
          <cell r="M42">
            <v>1969</v>
          </cell>
          <cell r="N42">
            <v>1448</v>
          </cell>
          <cell r="O42">
            <v>1172</v>
          </cell>
        </row>
        <row r="46">
          <cell r="D46">
            <v>0</v>
          </cell>
          <cell r="E46">
            <v>31</v>
          </cell>
          <cell r="F46">
            <v>53</v>
          </cell>
          <cell r="G46">
            <v>32</v>
          </cell>
          <cell r="H46">
            <v>21.5</v>
          </cell>
          <cell r="I46">
            <v>106</v>
          </cell>
          <cell r="J46">
            <v>53</v>
          </cell>
          <cell r="K46">
            <v>52</v>
          </cell>
          <cell r="L46">
            <v>63</v>
          </cell>
          <cell r="M46">
            <v>75</v>
          </cell>
          <cell r="N46">
            <v>80</v>
          </cell>
          <cell r="O46">
            <v>129</v>
          </cell>
        </row>
        <row r="47">
          <cell r="D47">
            <v>0</v>
          </cell>
          <cell r="E47">
            <v>0</v>
          </cell>
          <cell r="F47">
            <v>0</v>
          </cell>
        </row>
        <row r="48">
          <cell r="D48">
            <v>30</v>
          </cell>
          <cell r="E48">
            <v>30</v>
          </cell>
          <cell r="F48">
            <v>96</v>
          </cell>
          <cell r="G48">
            <v>30</v>
          </cell>
          <cell r="H48">
            <v>30</v>
          </cell>
          <cell r="I48">
            <v>30</v>
          </cell>
          <cell r="J48">
            <v>30</v>
          </cell>
          <cell r="K48">
            <v>30</v>
          </cell>
          <cell r="L48">
            <v>36</v>
          </cell>
          <cell r="M48">
            <v>30</v>
          </cell>
          <cell r="N48">
            <v>44</v>
          </cell>
          <cell r="O48">
            <v>30</v>
          </cell>
        </row>
        <row r="49">
          <cell r="D49">
            <v>6</v>
          </cell>
          <cell r="E49">
            <v>2</v>
          </cell>
          <cell r="F49">
            <v>1</v>
          </cell>
          <cell r="G49">
            <v>6</v>
          </cell>
          <cell r="H49">
            <v>2</v>
          </cell>
          <cell r="K49">
            <v>5</v>
          </cell>
          <cell r="M49">
            <v>6.5</v>
          </cell>
          <cell r="N49">
            <v>1</v>
          </cell>
          <cell r="O49">
            <v>4</v>
          </cell>
        </row>
        <row r="50">
          <cell r="D50">
            <v>0</v>
          </cell>
          <cell r="E50">
            <v>9</v>
          </cell>
          <cell r="F50">
            <v>34</v>
          </cell>
          <cell r="G50">
            <v>4</v>
          </cell>
          <cell r="H50">
            <v>0</v>
          </cell>
          <cell r="I50">
            <v>27</v>
          </cell>
          <cell r="J50">
            <v>38</v>
          </cell>
          <cell r="K50">
            <v>22</v>
          </cell>
          <cell r="L50">
            <v>11</v>
          </cell>
          <cell r="M50">
            <v>39</v>
          </cell>
          <cell r="N50">
            <v>15</v>
          </cell>
          <cell r="O50">
            <v>39</v>
          </cell>
        </row>
        <row r="51">
          <cell r="D51">
            <v>12</v>
          </cell>
          <cell r="E51">
            <v>11</v>
          </cell>
          <cell r="F51">
            <v>14</v>
          </cell>
          <cell r="G51">
            <v>14</v>
          </cell>
          <cell r="H51">
            <v>11</v>
          </cell>
          <cell r="I51">
            <v>11</v>
          </cell>
          <cell r="J51">
            <v>11</v>
          </cell>
          <cell r="K51">
            <v>10</v>
          </cell>
          <cell r="L51">
            <v>18</v>
          </cell>
          <cell r="M51">
            <v>21.5</v>
          </cell>
          <cell r="N51">
            <v>14</v>
          </cell>
          <cell r="O51">
            <v>14</v>
          </cell>
        </row>
        <row r="52">
          <cell r="D52">
            <v>15</v>
          </cell>
          <cell r="E52">
            <v>15</v>
          </cell>
          <cell r="F52">
            <v>14</v>
          </cell>
          <cell r="G52">
            <v>23</v>
          </cell>
          <cell r="H52">
            <v>25</v>
          </cell>
          <cell r="I52">
            <v>17</v>
          </cell>
          <cell r="J52">
            <v>20</v>
          </cell>
          <cell r="K52">
            <v>18</v>
          </cell>
          <cell r="L52">
            <v>21</v>
          </cell>
          <cell r="M52">
            <v>20</v>
          </cell>
          <cell r="N52">
            <v>16</v>
          </cell>
          <cell r="O52">
            <v>17</v>
          </cell>
        </row>
        <row r="56">
          <cell r="D56">
            <v>5</v>
          </cell>
          <cell r="E56">
            <v>24</v>
          </cell>
          <cell r="F56">
            <v>12</v>
          </cell>
          <cell r="G56">
            <v>4</v>
          </cell>
          <cell r="K56">
            <v>759</v>
          </cell>
          <cell r="L56">
            <v>74</v>
          </cell>
          <cell r="M56">
            <v>28</v>
          </cell>
        </row>
        <row r="57">
          <cell r="D57">
            <v>3</v>
          </cell>
          <cell r="E57">
            <v>6</v>
          </cell>
          <cell r="F57">
            <v>5</v>
          </cell>
          <cell r="G57">
            <v>8</v>
          </cell>
          <cell r="H57">
            <v>3</v>
          </cell>
          <cell r="I57">
            <v>5</v>
          </cell>
          <cell r="J57">
            <v>3</v>
          </cell>
          <cell r="K57">
            <v>12</v>
          </cell>
          <cell r="L57">
            <v>39</v>
          </cell>
          <cell r="M57">
            <v>20</v>
          </cell>
          <cell r="N57">
            <v>53</v>
          </cell>
          <cell r="O57">
            <v>16</v>
          </cell>
        </row>
        <row r="58">
          <cell r="D58">
            <v>50</v>
          </cell>
          <cell r="E58">
            <v>0</v>
          </cell>
          <cell r="F58">
            <v>0</v>
          </cell>
          <cell r="H58">
            <v>20</v>
          </cell>
          <cell r="I58">
            <v>0</v>
          </cell>
          <cell r="K58">
            <v>40</v>
          </cell>
          <cell r="M58">
            <v>60</v>
          </cell>
          <cell r="O58">
            <v>88</v>
          </cell>
        </row>
        <row r="59">
          <cell r="D59">
            <v>0</v>
          </cell>
          <cell r="E59">
            <v>0</v>
          </cell>
          <cell r="F59">
            <v>0</v>
          </cell>
          <cell r="H59">
            <v>0</v>
          </cell>
          <cell r="I59">
            <v>0</v>
          </cell>
          <cell r="J59">
            <v>10</v>
          </cell>
          <cell r="K59">
            <v>10</v>
          </cell>
          <cell r="L59">
            <v>15</v>
          </cell>
          <cell r="M59">
            <v>1</v>
          </cell>
          <cell r="N59">
            <v>3</v>
          </cell>
        </row>
        <row r="60">
          <cell r="D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57</v>
          </cell>
        </row>
        <row r="69">
          <cell r="D69">
            <v>1481</v>
          </cell>
          <cell r="J69">
            <v>6020</v>
          </cell>
          <cell r="L69">
            <v>4500</v>
          </cell>
          <cell r="M69">
            <v>1500</v>
          </cell>
          <cell r="N69">
            <v>590</v>
          </cell>
          <cell r="O69">
            <v>9000</v>
          </cell>
        </row>
        <row r="70">
          <cell r="K70">
            <v>41</v>
          </cell>
          <cell r="L70">
            <v>24</v>
          </cell>
        </row>
        <row r="75">
          <cell r="D75">
            <v>700</v>
          </cell>
          <cell r="L75">
            <v>3000</v>
          </cell>
          <cell r="M75">
            <v>1500</v>
          </cell>
          <cell r="N75">
            <v>501</v>
          </cell>
        </row>
        <row r="85">
          <cell r="D85">
            <v>3517</v>
          </cell>
          <cell r="E85">
            <v>187</v>
          </cell>
          <cell r="F85">
            <v>167</v>
          </cell>
          <cell r="G85">
            <v>167</v>
          </cell>
          <cell r="H85">
            <v>167</v>
          </cell>
          <cell r="I85">
            <v>167</v>
          </cell>
          <cell r="J85">
            <v>167</v>
          </cell>
          <cell r="K85">
            <v>167</v>
          </cell>
          <cell r="L85">
            <v>167</v>
          </cell>
          <cell r="M85">
            <v>167</v>
          </cell>
          <cell r="N85">
            <v>461</v>
          </cell>
          <cell r="O85">
            <v>461</v>
          </cell>
        </row>
        <row r="86">
          <cell r="D86">
            <v>49</v>
          </cell>
          <cell r="E86">
            <v>257</v>
          </cell>
          <cell r="F86">
            <v>89</v>
          </cell>
          <cell r="G86">
            <v>41</v>
          </cell>
          <cell r="H86">
            <v>39</v>
          </cell>
          <cell r="I86">
            <v>41</v>
          </cell>
          <cell r="J86">
            <v>38</v>
          </cell>
          <cell r="K86">
            <v>36</v>
          </cell>
          <cell r="L86">
            <v>33</v>
          </cell>
          <cell r="M86">
            <v>89</v>
          </cell>
          <cell r="N86">
            <v>101</v>
          </cell>
          <cell r="O86">
            <v>97</v>
          </cell>
        </row>
        <row r="87">
          <cell r="J87">
            <v>2500</v>
          </cell>
          <cell r="L87">
            <v>100</v>
          </cell>
          <cell r="O87">
            <v>200</v>
          </cell>
        </row>
        <row r="90">
          <cell r="F90">
            <v>1099</v>
          </cell>
          <cell r="G90">
            <v>1198</v>
          </cell>
          <cell r="H90">
            <v>1367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Вопросы"/>
      <sheetName val="Input"/>
      <sheetName val="Титул"/>
      <sheetName val="Продажи_1"/>
      <sheetName val="Продажи_2"/>
      <sheetName val="Производство"/>
      <sheetName val="Остатки"/>
      <sheetName val="Re"/>
      <sheetName val="ФА"/>
      <sheetName val="P&amp;L"/>
      <sheetName val="СБС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Баланс"/>
      <sheetName val="PK"/>
      <sheetName val="Фин"/>
      <sheetName val="Реестр"/>
      <sheetName val="Оборач_ДзКз"/>
      <sheetName val="Перем_затраты"/>
      <sheetName val="ФА_расчет"/>
      <sheetName val="Кредиты"/>
      <sheetName val="Расчет_НДС"/>
      <sheetName val="Баланс_план"/>
      <sheetName val="МО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22">
          <cell r="P22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Вопросы"/>
      <sheetName val="Input"/>
      <sheetName val="Титул"/>
      <sheetName val="Продажи_1"/>
      <sheetName val="Продажи_2"/>
      <sheetName val="Производство"/>
      <sheetName val="Остатки"/>
      <sheetName val="Re"/>
      <sheetName val="ФА"/>
      <sheetName val="P&amp;L"/>
      <sheetName val="СБС"/>
      <sheetName val="УР"/>
      <sheetName val="КР"/>
      <sheetName val="ДиР"/>
      <sheetName val="Мат-лы и эн"/>
      <sheetName val="ФОТ"/>
      <sheetName val="НН"/>
      <sheetName val="CAPEX"/>
      <sheetName val="БДДС"/>
      <sheetName val="PK"/>
      <sheetName val="Фин"/>
      <sheetName val="Реестр"/>
      <sheetName val="Оборач_ДзКз"/>
      <sheetName val="Перем_затраты"/>
      <sheetName val="ФА_расчет"/>
      <sheetName val="Кредиты"/>
      <sheetName val="Расчет_НДС"/>
      <sheetName val="Баланс_план"/>
      <sheetName val="МО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>
        <row r="98">
          <cell r="E98">
            <v>405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AF108"/>
  <sheetViews>
    <sheetView showGridLines="0" zoomScale="80" zoomScaleNormal="80" workbookViewId="0">
      <pane xSplit="3" ySplit="7" topLeftCell="T8" activePane="bottomRight" state="frozen"/>
      <selection activeCell="F75" sqref="F75"/>
      <selection pane="topRight" activeCell="F75" sqref="F75"/>
      <selection pane="bottomLeft" activeCell="F75" sqref="F75"/>
      <selection pane="bottomRight" activeCell="AA13" sqref="AA13"/>
    </sheetView>
  </sheetViews>
  <sheetFormatPr defaultColWidth="8.85546875" defaultRowHeight="12.75" outlineLevelRow="2"/>
  <cols>
    <col min="1" max="1" width="8.85546875" style="231" customWidth="1"/>
    <col min="2" max="2" width="39.5703125" style="231" customWidth="1"/>
    <col min="3" max="3" width="8" style="231" customWidth="1"/>
    <col min="4" max="4" width="11" style="292" customWidth="1"/>
    <col min="5" max="5" width="11.140625" style="292" customWidth="1"/>
    <col min="6" max="6" width="8.85546875" style="292" customWidth="1"/>
    <col min="7" max="7" width="8.85546875" style="231" customWidth="1"/>
    <col min="8" max="8" width="5.140625" style="231" customWidth="1"/>
    <col min="9" max="9" width="8.85546875" style="292" customWidth="1"/>
    <col min="10" max="10" width="11" style="295" customWidth="1"/>
    <col min="11" max="11" width="9" style="292" bestFit="1" customWidth="1"/>
    <col min="12" max="12" width="9" style="231" bestFit="1" customWidth="1"/>
    <col min="13" max="13" width="4.7109375" style="231" customWidth="1"/>
    <col min="14" max="14" width="11" style="292" customWidth="1"/>
    <col min="15" max="15" width="11.140625" style="292" customWidth="1"/>
    <col min="16" max="16" width="8.85546875" style="292" customWidth="1"/>
    <col min="17" max="17" width="8.85546875" style="231" customWidth="1"/>
    <col min="18" max="18" width="5.42578125" style="231" customWidth="1"/>
    <col min="19" max="19" width="8.85546875" style="292" customWidth="1"/>
    <col min="20" max="20" width="11" style="295" customWidth="1"/>
    <col min="21" max="21" width="9" style="292" bestFit="1" customWidth="1"/>
    <col min="22" max="22" width="9" style="231" bestFit="1" customWidth="1"/>
    <col min="23" max="23" width="5.85546875" style="231" customWidth="1"/>
    <col min="24" max="24" width="11" style="292" customWidth="1"/>
    <col min="25" max="25" width="11.140625" style="292" customWidth="1"/>
    <col min="26" max="26" width="8.85546875" style="292" customWidth="1"/>
    <col min="27" max="27" width="8.85546875" style="231" customWidth="1"/>
    <col min="28" max="28" width="3.7109375" style="231" customWidth="1"/>
    <col min="29" max="29" width="8.85546875" style="292" customWidth="1"/>
    <col min="30" max="30" width="11" style="295" customWidth="1"/>
    <col min="31" max="31" width="9" style="292" bestFit="1" customWidth="1"/>
    <col min="32" max="32" width="9" style="231" bestFit="1" customWidth="1"/>
    <col min="33" max="16384" width="8.85546875" style="231"/>
  </cols>
  <sheetData>
    <row r="1" spans="1:32" ht="15">
      <c r="A1" s="227"/>
      <c r="B1" s="228" t="s">
        <v>231</v>
      </c>
      <c r="C1" s="229"/>
      <c r="D1" s="286"/>
      <c r="E1" s="286"/>
      <c r="F1" s="286"/>
      <c r="G1" s="230"/>
      <c r="H1" s="230"/>
      <c r="I1" s="286"/>
      <c r="J1" s="293"/>
      <c r="K1" s="286"/>
      <c r="L1" s="230"/>
      <c r="N1" s="286"/>
      <c r="O1" s="286"/>
      <c r="P1" s="286"/>
      <c r="Q1" s="230"/>
      <c r="R1" s="230"/>
      <c r="S1" s="286"/>
      <c r="T1" s="293"/>
      <c r="U1" s="286"/>
      <c r="V1" s="230"/>
      <c r="X1" s="286"/>
      <c r="Y1" s="286"/>
      <c r="Z1" s="286"/>
      <c r="AA1" s="230"/>
      <c r="AB1" s="230"/>
      <c r="AC1" s="286"/>
      <c r="AD1" s="293"/>
      <c r="AE1" s="286"/>
      <c r="AF1" s="230"/>
    </row>
    <row r="2" spans="1:32">
      <c r="A2" s="227"/>
      <c r="B2" s="232" t="str">
        <f>Name</f>
        <v>ООО ТРАНСФЕР ПЛЮС</v>
      </c>
      <c r="C2" s="229"/>
      <c r="D2" s="286"/>
      <c r="E2" s="286"/>
      <c r="F2" s="286"/>
      <c r="G2" s="230"/>
      <c r="H2" s="234"/>
      <c r="I2" s="286"/>
      <c r="J2" s="293"/>
      <c r="K2" s="286"/>
      <c r="L2" s="230"/>
      <c r="N2" s="286"/>
      <c r="O2" s="286"/>
      <c r="P2" s="286"/>
      <c r="Q2" s="230"/>
      <c r="R2" s="234"/>
      <c r="S2" s="286"/>
      <c r="T2" s="293"/>
      <c r="U2" s="286"/>
      <c r="V2" s="230"/>
      <c r="X2" s="286"/>
      <c r="Y2" s="286"/>
      <c r="Z2" s="286"/>
      <c r="AA2" s="230"/>
      <c r="AB2" s="234"/>
      <c r="AC2" s="286"/>
      <c r="AD2" s="293"/>
      <c r="AE2" s="286"/>
      <c r="AF2" s="230"/>
    </row>
    <row r="3" spans="1:32">
      <c r="A3" s="227"/>
      <c r="B3" s="235" t="str">
        <f>"Отчетный период: "&amp;Период</f>
        <v>Отчетный период: Март</v>
      </c>
      <c r="C3" s="236"/>
      <c r="D3" s="2" t="s">
        <v>248</v>
      </c>
      <c r="E3" s="2"/>
      <c r="F3" s="2"/>
      <c r="G3" s="2"/>
      <c r="H3" s="2"/>
      <c r="I3" s="2"/>
      <c r="J3" s="2"/>
      <c r="K3" s="2"/>
      <c r="L3" s="2"/>
      <c r="N3" s="2" t="s">
        <v>230</v>
      </c>
      <c r="O3" s="2"/>
      <c r="P3" s="2"/>
      <c r="Q3" s="2"/>
      <c r="R3" s="2"/>
      <c r="S3" s="2"/>
      <c r="T3" s="2"/>
      <c r="U3" s="2"/>
      <c r="V3" s="2"/>
      <c r="X3" s="2" t="s">
        <v>245</v>
      </c>
      <c r="Y3" s="2"/>
      <c r="Z3" s="2"/>
      <c r="AA3" s="2"/>
      <c r="AB3" s="2"/>
      <c r="AC3" s="2"/>
      <c r="AD3" s="2"/>
      <c r="AE3" s="2"/>
      <c r="AF3" s="2"/>
    </row>
    <row r="4" spans="1:32">
      <c r="A4" s="227"/>
      <c r="B4" s="235" t="s">
        <v>208</v>
      </c>
      <c r="C4" s="236"/>
      <c r="D4" s="286"/>
      <c r="E4" s="286"/>
      <c r="F4" s="286"/>
      <c r="G4" s="230"/>
      <c r="H4" s="234"/>
      <c r="I4" s="286"/>
      <c r="J4" s="293"/>
      <c r="K4" s="286"/>
      <c r="L4" s="230"/>
      <c r="N4" s="286"/>
      <c r="O4" s="286"/>
      <c r="P4" s="286"/>
      <c r="Q4" s="230"/>
      <c r="R4" s="234"/>
      <c r="S4" s="286"/>
      <c r="T4" s="293"/>
      <c r="U4" s="286"/>
      <c r="V4" s="230"/>
      <c r="X4" s="286"/>
      <c r="Y4" s="286"/>
      <c r="Z4" s="286"/>
      <c r="AA4" s="230"/>
      <c r="AB4" s="234"/>
      <c r="AC4" s="286"/>
      <c r="AD4" s="293"/>
      <c r="AE4" s="286"/>
      <c r="AF4" s="230"/>
    </row>
    <row r="5" spans="1:32" ht="15">
      <c r="A5" s="237"/>
      <c r="B5" s="238"/>
      <c r="C5" s="239"/>
      <c r="D5" s="287" t="str">
        <f>Период</f>
        <v>Март</v>
      </c>
      <c r="E5" s="287"/>
      <c r="F5" s="287"/>
      <c r="G5" s="240"/>
      <c r="H5" s="241"/>
      <c r="I5" s="287" t="s">
        <v>2</v>
      </c>
      <c r="J5" s="294"/>
      <c r="K5" s="287"/>
      <c r="L5" s="240"/>
      <c r="N5" s="287" t="str">
        <f>Период</f>
        <v>Март</v>
      </c>
      <c r="O5" s="287"/>
      <c r="P5" s="287"/>
      <c r="Q5" s="240"/>
      <c r="R5" s="241"/>
      <c r="S5" s="287" t="s">
        <v>2</v>
      </c>
      <c r="T5" s="294"/>
      <c r="U5" s="287"/>
      <c r="V5" s="240"/>
      <c r="X5" s="287" t="str">
        <f>Период</f>
        <v>Март</v>
      </c>
      <c r="Y5" s="287"/>
      <c r="Z5" s="287"/>
      <c r="AA5" s="240"/>
      <c r="AB5" s="241"/>
      <c r="AC5" s="287" t="s">
        <v>2</v>
      </c>
      <c r="AD5" s="294"/>
      <c r="AE5" s="287"/>
      <c r="AF5" s="240"/>
    </row>
    <row r="6" spans="1:32" ht="18.75" customHeight="1">
      <c r="A6" s="242"/>
      <c r="B6" s="562" t="s">
        <v>207</v>
      </c>
      <c r="C6" s="236"/>
      <c r="D6" s="564" t="s">
        <v>4</v>
      </c>
      <c r="E6" s="564" t="s">
        <v>5</v>
      </c>
      <c r="F6" s="3" t="s">
        <v>7</v>
      </c>
      <c r="G6" s="1"/>
      <c r="H6" s="224"/>
      <c r="I6" s="564" t="s">
        <v>4</v>
      </c>
      <c r="J6" s="564" t="s">
        <v>5</v>
      </c>
      <c r="K6" s="3" t="s">
        <v>7</v>
      </c>
      <c r="L6" s="1"/>
      <c r="N6" s="564" t="s">
        <v>4</v>
      </c>
      <c r="O6" s="564" t="s">
        <v>5</v>
      </c>
      <c r="P6" s="3" t="s">
        <v>7</v>
      </c>
      <c r="Q6" s="1"/>
      <c r="R6" s="224"/>
      <c r="S6" s="564" t="s">
        <v>4</v>
      </c>
      <c r="T6" s="564" t="s">
        <v>5</v>
      </c>
      <c r="U6" s="3" t="s">
        <v>7</v>
      </c>
      <c r="V6" s="1"/>
      <c r="X6" s="564" t="s">
        <v>4</v>
      </c>
      <c r="Y6" s="564" t="s">
        <v>5</v>
      </c>
      <c r="Z6" s="3" t="s">
        <v>7</v>
      </c>
      <c r="AA6" s="1"/>
      <c r="AB6" s="224"/>
      <c r="AC6" s="564" t="s">
        <v>4</v>
      </c>
      <c r="AD6" s="564" t="s">
        <v>5</v>
      </c>
      <c r="AE6" s="3" t="s">
        <v>7</v>
      </c>
      <c r="AF6" s="1"/>
    </row>
    <row r="7" spans="1:32" ht="18.75" customHeight="1">
      <c r="A7" s="242"/>
      <c r="B7" s="563"/>
      <c r="C7" s="236"/>
      <c r="D7" s="565"/>
      <c r="E7" s="565"/>
      <c r="F7" s="323" t="s">
        <v>8</v>
      </c>
      <c r="G7" s="226" t="s">
        <v>9</v>
      </c>
      <c r="H7" s="224"/>
      <c r="I7" s="565"/>
      <c r="J7" s="565"/>
      <c r="K7" s="323" t="s">
        <v>8</v>
      </c>
      <c r="L7" s="226" t="s">
        <v>9</v>
      </c>
      <c r="N7" s="565"/>
      <c r="O7" s="565"/>
      <c r="P7" s="323" t="s">
        <v>8</v>
      </c>
      <c r="Q7" s="226" t="s">
        <v>9</v>
      </c>
      <c r="R7" s="224"/>
      <c r="S7" s="565"/>
      <c r="T7" s="565"/>
      <c r="U7" s="323" t="s">
        <v>8</v>
      </c>
      <c r="V7" s="226" t="s">
        <v>9</v>
      </c>
      <c r="X7" s="565"/>
      <c r="Y7" s="565"/>
      <c r="Z7" s="323" t="s">
        <v>8</v>
      </c>
      <c r="AA7" s="226" t="s">
        <v>9</v>
      </c>
      <c r="AB7" s="224"/>
      <c r="AC7" s="565"/>
      <c r="AD7" s="565"/>
      <c r="AE7" s="323" t="s">
        <v>8</v>
      </c>
      <c r="AF7" s="226" t="s">
        <v>9</v>
      </c>
    </row>
    <row r="8" spans="1:32" s="223" customFormat="1" ht="18.75" customHeight="1">
      <c r="A8" s="245"/>
      <c r="B8" s="281" t="s">
        <v>83</v>
      </c>
      <c r="C8" s="247"/>
      <c r="D8" s="288">
        <f>D9+D19</f>
        <v>32998</v>
      </c>
      <c r="E8" s="288">
        <f t="shared" ref="E8:F8" si="0">E9+E19</f>
        <v>34539</v>
      </c>
      <c r="F8" s="288">
        <f t="shared" si="0"/>
        <v>1541</v>
      </c>
      <c r="G8" s="268">
        <f t="shared" ref="G8:G15" si="1">IF(D8=0,,F8/D8)</f>
        <v>4.669979998787805E-2</v>
      </c>
      <c r="H8" s="249"/>
      <c r="I8" s="288">
        <f>I9+I19</f>
        <v>32998</v>
      </c>
      <c r="J8" s="288">
        <f t="shared" ref="J8:K8" si="2">J9+J19</f>
        <v>34539</v>
      </c>
      <c r="K8" s="288">
        <f t="shared" si="2"/>
        <v>1541</v>
      </c>
      <c r="L8" s="268">
        <f t="shared" ref="L8:L15" si="3">IF(I8=0,,K8/I8)</f>
        <v>4.669979998787805E-2</v>
      </c>
      <c r="M8" s="231"/>
      <c r="N8" s="288">
        <f>N9+N19</f>
        <v>32998</v>
      </c>
      <c r="O8" s="288">
        <f t="shared" ref="O8:P8" si="4">O9+O19</f>
        <v>34539</v>
      </c>
      <c r="P8" s="288">
        <f t="shared" si="4"/>
        <v>1541</v>
      </c>
      <c r="Q8" s="268">
        <f t="shared" ref="Q8:Q15" si="5">IF(N8=0,,P8/N8)</f>
        <v>4.669979998787805E-2</v>
      </c>
      <c r="R8" s="249"/>
      <c r="S8" s="288">
        <f>S9+S19</f>
        <v>32998</v>
      </c>
      <c r="T8" s="288">
        <f t="shared" ref="T8:U8" si="6">T9+T19</f>
        <v>34539</v>
      </c>
      <c r="U8" s="288">
        <f t="shared" si="6"/>
        <v>1541</v>
      </c>
      <c r="V8" s="268">
        <f t="shared" ref="V8:V15" si="7">IF(S8=0,,U8/S8)</f>
        <v>4.669979998787805E-2</v>
      </c>
      <c r="X8" s="288">
        <f>N8/D8*1000</f>
        <v>1000</v>
      </c>
      <c r="Y8" s="288">
        <f>O8/E8*1000</f>
        <v>1000</v>
      </c>
      <c r="Z8" s="288">
        <f t="shared" ref="Z8" si="8">Z9+Z19</f>
        <v>0</v>
      </c>
      <c r="AA8" s="268">
        <f t="shared" ref="AA8:AA15" si="9">IF(X8=0,,Z8/X8)</f>
        <v>0</v>
      </c>
      <c r="AB8" s="249"/>
      <c r="AC8" s="288">
        <f>S8/I8*1000</f>
        <v>1000</v>
      </c>
      <c r="AD8" s="288">
        <f>T8/J8*1000</f>
        <v>1000</v>
      </c>
      <c r="AE8" s="288">
        <f t="shared" ref="AE8" si="10">AE9+AE19</f>
        <v>0</v>
      </c>
      <c r="AF8" s="268">
        <f t="shared" ref="AF8:AF15" si="11">IF(AC8=0,,AE8/AC8)</f>
        <v>0</v>
      </c>
    </row>
    <row r="9" spans="1:32" s="223" customFormat="1" ht="16.5" customHeight="1" outlineLevel="1">
      <c r="A9" s="245"/>
      <c r="B9" s="246" t="s">
        <v>217</v>
      </c>
      <c r="C9" s="247"/>
      <c r="D9" s="288">
        <f>D10+D15</f>
        <v>26376</v>
      </c>
      <c r="E9" s="288">
        <f>E10+E15</f>
        <v>27778</v>
      </c>
      <c r="F9" s="288">
        <f>F10+F15</f>
        <v>1402</v>
      </c>
      <c r="G9" s="268">
        <f t="shared" si="1"/>
        <v>5.3154382772217165E-2</v>
      </c>
      <c r="H9" s="249"/>
      <c r="I9" s="288">
        <f>I10+I15</f>
        <v>26376</v>
      </c>
      <c r="J9" s="288">
        <f>J10+J15</f>
        <v>27778</v>
      </c>
      <c r="K9" s="288">
        <f>K10+K15</f>
        <v>1402</v>
      </c>
      <c r="L9" s="268">
        <f t="shared" si="3"/>
        <v>5.3154382772217165E-2</v>
      </c>
      <c r="M9" s="231"/>
      <c r="N9" s="288">
        <f>N10+N15</f>
        <v>26376</v>
      </c>
      <c r="O9" s="288">
        <f>O10+O15</f>
        <v>27778</v>
      </c>
      <c r="P9" s="288">
        <f>P10+P15</f>
        <v>1402</v>
      </c>
      <c r="Q9" s="268">
        <f t="shared" si="5"/>
        <v>5.3154382772217165E-2</v>
      </c>
      <c r="R9" s="249"/>
      <c r="S9" s="288">
        <f>S10+S15</f>
        <v>26376</v>
      </c>
      <c r="T9" s="288">
        <f>T10+T15</f>
        <v>27778</v>
      </c>
      <c r="U9" s="288">
        <f>U10+U15</f>
        <v>1402</v>
      </c>
      <c r="V9" s="268">
        <f t="shared" si="7"/>
        <v>5.3154382772217165E-2</v>
      </c>
      <c r="X9" s="288">
        <f t="shared" ref="X9:X15" si="12">N9/D9*1000</f>
        <v>1000</v>
      </c>
      <c r="Y9" s="288">
        <f t="shared" ref="Y9:Y15" si="13">O9/E9*1000</f>
        <v>1000</v>
      </c>
      <c r="Z9" s="288">
        <f>Z10+Z15</f>
        <v>0</v>
      </c>
      <c r="AA9" s="268">
        <f t="shared" si="9"/>
        <v>0</v>
      </c>
      <c r="AB9" s="249"/>
      <c r="AC9" s="288">
        <f t="shared" ref="AC9:AC15" si="14">S9/I9*1000</f>
        <v>1000</v>
      </c>
      <c r="AD9" s="288">
        <f t="shared" ref="AD9:AD15" si="15">T9/J9*1000</f>
        <v>1000</v>
      </c>
      <c r="AE9" s="288">
        <f>AE10+AE15</f>
        <v>0</v>
      </c>
      <c r="AF9" s="268">
        <f t="shared" si="11"/>
        <v>0</v>
      </c>
    </row>
    <row r="10" spans="1:32" s="279" customFormat="1" ht="15" outlineLevel="1">
      <c r="A10" s="274"/>
      <c r="B10" s="275" t="s">
        <v>211</v>
      </c>
      <c r="C10" s="274"/>
      <c r="D10" s="324">
        <f>SUM(D11:D14)</f>
        <v>6622</v>
      </c>
      <c r="E10" s="324">
        <f>SUM(E11:E14)</f>
        <v>6761</v>
      </c>
      <c r="F10" s="324">
        <f>SUM(F11:F14)</f>
        <v>139</v>
      </c>
      <c r="G10" s="280">
        <f t="shared" si="1"/>
        <v>2.0990637269707037E-2</v>
      </c>
      <c r="H10" s="277"/>
      <c r="I10" s="324">
        <f>SUM(I11:I14)</f>
        <v>6622</v>
      </c>
      <c r="J10" s="324">
        <f>SUM(J11:J14)</f>
        <v>6761</v>
      </c>
      <c r="K10" s="324">
        <f>SUM(K11:K14)</f>
        <v>139</v>
      </c>
      <c r="L10" s="280">
        <f t="shared" si="3"/>
        <v>2.0990637269707037E-2</v>
      </c>
      <c r="M10" s="278"/>
      <c r="N10" s="324">
        <f>SUM(N11:N14)</f>
        <v>6622</v>
      </c>
      <c r="O10" s="324">
        <f>SUM(O11:O14)</f>
        <v>6761</v>
      </c>
      <c r="P10" s="324">
        <f>SUM(P11:P14)</f>
        <v>139</v>
      </c>
      <c r="Q10" s="280">
        <f t="shared" si="5"/>
        <v>2.0990637269707037E-2</v>
      </c>
      <c r="R10" s="277"/>
      <c r="S10" s="324">
        <f>SUM(S11:S14)</f>
        <v>6622</v>
      </c>
      <c r="T10" s="324">
        <f>SUM(T11:T14)</f>
        <v>6761</v>
      </c>
      <c r="U10" s="324">
        <f>SUM(U11:U14)</f>
        <v>139</v>
      </c>
      <c r="V10" s="280">
        <f t="shared" si="7"/>
        <v>2.0990637269707037E-2</v>
      </c>
      <c r="X10" s="324">
        <f t="shared" si="12"/>
        <v>1000</v>
      </c>
      <c r="Y10" s="324">
        <f t="shared" si="13"/>
        <v>1000</v>
      </c>
      <c r="Z10" s="324">
        <f>SUM(Z11:Z14)</f>
        <v>0</v>
      </c>
      <c r="AA10" s="280">
        <f t="shared" si="9"/>
        <v>0</v>
      </c>
      <c r="AB10" s="277"/>
      <c r="AC10" s="324">
        <f t="shared" si="14"/>
        <v>1000</v>
      </c>
      <c r="AD10" s="324">
        <f t="shared" si="15"/>
        <v>1000</v>
      </c>
      <c r="AE10" s="324">
        <f>SUM(AE11:AE14)</f>
        <v>0</v>
      </c>
      <c r="AF10" s="280">
        <f t="shared" si="11"/>
        <v>0</v>
      </c>
    </row>
    <row r="11" spans="1:32" s="223" customFormat="1" outlineLevel="2">
      <c r="A11" s="242"/>
      <c r="B11" s="269" t="s">
        <v>213</v>
      </c>
      <c r="C11" s="247"/>
      <c r="D11" s="315">
        <v>4224</v>
      </c>
      <c r="E11" s="315">
        <v>3492</v>
      </c>
      <c r="F11" s="315">
        <f>E11-D11</f>
        <v>-732</v>
      </c>
      <c r="G11" s="254">
        <f t="shared" si="1"/>
        <v>-0.17329545454545456</v>
      </c>
      <c r="H11" s="252"/>
      <c r="I11" s="315">
        <v>4224</v>
      </c>
      <c r="J11" s="315">
        <v>3492</v>
      </c>
      <c r="K11" s="315">
        <f>J11-I11</f>
        <v>-732</v>
      </c>
      <c r="L11" s="254">
        <f t="shared" si="3"/>
        <v>-0.17329545454545456</v>
      </c>
      <c r="M11" s="231"/>
      <c r="N11" s="315">
        <v>4224</v>
      </c>
      <c r="O11" s="315">
        <v>3492</v>
      </c>
      <c r="P11" s="315">
        <f>O11-N11</f>
        <v>-732</v>
      </c>
      <c r="Q11" s="254">
        <f t="shared" si="5"/>
        <v>-0.17329545454545456</v>
      </c>
      <c r="R11" s="252"/>
      <c r="S11" s="315">
        <v>4224</v>
      </c>
      <c r="T11" s="315">
        <v>3492</v>
      </c>
      <c r="U11" s="315">
        <f>T11-S11</f>
        <v>-732</v>
      </c>
      <c r="V11" s="254">
        <f t="shared" si="7"/>
        <v>-0.17329545454545456</v>
      </c>
      <c r="X11" s="315">
        <f t="shared" si="12"/>
        <v>1000</v>
      </c>
      <c r="Y11" s="315">
        <f t="shared" si="13"/>
        <v>1000</v>
      </c>
      <c r="Z11" s="315">
        <f>Y11-X11</f>
        <v>0</v>
      </c>
      <c r="AA11" s="254">
        <f t="shared" si="9"/>
        <v>0</v>
      </c>
      <c r="AB11" s="252"/>
      <c r="AC11" s="315">
        <f t="shared" si="14"/>
        <v>1000</v>
      </c>
      <c r="AD11" s="315">
        <f t="shared" si="15"/>
        <v>1000</v>
      </c>
      <c r="AE11" s="315">
        <f>AD11-AC11</f>
        <v>0</v>
      </c>
      <c r="AF11" s="254">
        <f t="shared" si="11"/>
        <v>0</v>
      </c>
    </row>
    <row r="12" spans="1:32" s="223" customFormat="1" outlineLevel="2">
      <c r="A12" s="253"/>
      <c r="B12" s="251" t="s">
        <v>214</v>
      </c>
      <c r="C12" s="247"/>
      <c r="D12" s="290">
        <v>682</v>
      </c>
      <c r="E12" s="290">
        <v>726</v>
      </c>
      <c r="F12" s="290">
        <f>E12-D12</f>
        <v>44</v>
      </c>
      <c r="G12" s="254">
        <f t="shared" si="1"/>
        <v>6.4516129032258063E-2</v>
      </c>
      <c r="H12" s="255"/>
      <c r="I12" s="290">
        <v>682</v>
      </c>
      <c r="J12" s="290">
        <v>726</v>
      </c>
      <c r="K12" s="290">
        <f>J12-I12</f>
        <v>44</v>
      </c>
      <c r="L12" s="254">
        <f t="shared" si="3"/>
        <v>6.4516129032258063E-2</v>
      </c>
      <c r="M12" s="231"/>
      <c r="N12" s="290">
        <v>682</v>
      </c>
      <c r="O12" s="290">
        <v>726</v>
      </c>
      <c r="P12" s="290">
        <f>O12-N12</f>
        <v>44</v>
      </c>
      <c r="Q12" s="254">
        <f t="shared" si="5"/>
        <v>6.4516129032258063E-2</v>
      </c>
      <c r="R12" s="255"/>
      <c r="S12" s="290">
        <v>682</v>
      </c>
      <c r="T12" s="290">
        <v>726</v>
      </c>
      <c r="U12" s="290">
        <f>T12-S12</f>
        <v>44</v>
      </c>
      <c r="V12" s="254">
        <f t="shared" si="7"/>
        <v>6.4516129032258063E-2</v>
      </c>
      <c r="X12" s="290">
        <f t="shared" si="12"/>
        <v>1000</v>
      </c>
      <c r="Y12" s="290">
        <f t="shared" si="13"/>
        <v>1000</v>
      </c>
      <c r="Z12" s="290">
        <f>Y12-X12</f>
        <v>0</v>
      </c>
      <c r="AA12" s="254">
        <f t="shared" si="9"/>
        <v>0</v>
      </c>
      <c r="AB12" s="255"/>
      <c r="AC12" s="290">
        <f t="shared" si="14"/>
        <v>1000</v>
      </c>
      <c r="AD12" s="290">
        <f t="shared" si="15"/>
        <v>1000</v>
      </c>
      <c r="AE12" s="290">
        <f>AD12-AC12</f>
        <v>0</v>
      </c>
      <c r="AF12" s="254">
        <f t="shared" si="11"/>
        <v>0</v>
      </c>
    </row>
    <row r="13" spans="1:32" s="223" customFormat="1" outlineLevel="2">
      <c r="A13" s="253"/>
      <c r="B13" s="251" t="s">
        <v>215</v>
      </c>
      <c r="C13" s="247"/>
      <c r="D13" s="290">
        <v>693</v>
      </c>
      <c r="E13" s="290">
        <v>1179</v>
      </c>
      <c r="F13" s="290">
        <f>E13-D13</f>
        <v>486</v>
      </c>
      <c r="G13" s="254">
        <f t="shared" si="1"/>
        <v>0.70129870129870131</v>
      </c>
      <c r="H13" s="255"/>
      <c r="I13" s="290">
        <v>693</v>
      </c>
      <c r="J13" s="290">
        <v>1179</v>
      </c>
      <c r="K13" s="290">
        <f>J13-I13</f>
        <v>486</v>
      </c>
      <c r="L13" s="254">
        <f t="shared" si="3"/>
        <v>0.70129870129870131</v>
      </c>
      <c r="M13" s="231"/>
      <c r="N13" s="290">
        <v>693</v>
      </c>
      <c r="O13" s="290">
        <v>1179</v>
      </c>
      <c r="P13" s="290">
        <f>O13-N13</f>
        <v>486</v>
      </c>
      <c r="Q13" s="254">
        <f t="shared" si="5"/>
        <v>0.70129870129870131</v>
      </c>
      <c r="R13" s="255"/>
      <c r="S13" s="290">
        <v>693</v>
      </c>
      <c r="T13" s="290">
        <v>1179</v>
      </c>
      <c r="U13" s="290">
        <f>T13-S13</f>
        <v>486</v>
      </c>
      <c r="V13" s="254">
        <f t="shared" si="7"/>
        <v>0.70129870129870131</v>
      </c>
      <c r="X13" s="290">
        <f t="shared" si="12"/>
        <v>1000</v>
      </c>
      <c r="Y13" s="290">
        <f t="shared" si="13"/>
        <v>1000</v>
      </c>
      <c r="Z13" s="290">
        <f>Y13-X13</f>
        <v>0</v>
      </c>
      <c r="AA13" s="254">
        <f t="shared" si="9"/>
        <v>0</v>
      </c>
      <c r="AB13" s="255"/>
      <c r="AC13" s="290">
        <f t="shared" si="14"/>
        <v>1000</v>
      </c>
      <c r="AD13" s="290">
        <f t="shared" si="15"/>
        <v>1000</v>
      </c>
      <c r="AE13" s="290">
        <f>AD13-AC13</f>
        <v>0</v>
      </c>
      <c r="AF13" s="254">
        <f t="shared" si="11"/>
        <v>0</v>
      </c>
    </row>
    <row r="14" spans="1:32" s="223" customFormat="1" outlineLevel="2">
      <c r="A14" s="253"/>
      <c r="B14" s="251" t="s">
        <v>210</v>
      </c>
      <c r="C14" s="247"/>
      <c r="D14" s="315">
        <v>1023</v>
      </c>
      <c r="E14" s="315">
        <v>1364</v>
      </c>
      <c r="F14" s="315">
        <f>E14-D14</f>
        <v>341</v>
      </c>
      <c r="G14" s="254">
        <f t="shared" si="1"/>
        <v>0.33333333333333331</v>
      </c>
      <c r="H14" s="255"/>
      <c r="I14" s="315">
        <v>1023</v>
      </c>
      <c r="J14" s="315">
        <v>1364</v>
      </c>
      <c r="K14" s="315">
        <f>J14-I14</f>
        <v>341</v>
      </c>
      <c r="L14" s="254">
        <f t="shared" si="3"/>
        <v>0.33333333333333331</v>
      </c>
      <c r="M14" s="231"/>
      <c r="N14" s="315">
        <v>1023</v>
      </c>
      <c r="O14" s="315">
        <v>1364</v>
      </c>
      <c r="P14" s="315">
        <f>O14-N14</f>
        <v>341</v>
      </c>
      <c r="Q14" s="254">
        <f t="shared" si="5"/>
        <v>0.33333333333333331</v>
      </c>
      <c r="R14" s="255"/>
      <c r="S14" s="315">
        <v>1023</v>
      </c>
      <c r="T14" s="315">
        <v>1364</v>
      </c>
      <c r="U14" s="315">
        <f>T14-S14</f>
        <v>341</v>
      </c>
      <c r="V14" s="254">
        <f t="shared" si="7"/>
        <v>0.33333333333333331</v>
      </c>
      <c r="X14" s="315">
        <f t="shared" si="12"/>
        <v>1000</v>
      </c>
      <c r="Y14" s="315">
        <f t="shared" si="13"/>
        <v>1000</v>
      </c>
      <c r="Z14" s="315">
        <f>Y14-X14</f>
        <v>0</v>
      </c>
      <c r="AA14" s="254">
        <f t="shared" si="9"/>
        <v>0</v>
      </c>
      <c r="AB14" s="255"/>
      <c r="AC14" s="315">
        <f t="shared" si="14"/>
        <v>1000</v>
      </c>
      <c r="AD14" s="315">
        <f t="shared" si="15"/>
        <v>1000</v>
      </c>
      <c r="AE14" s="315">
        <f>AD14-AC14</f>
        <v>0</v>
      </c>
      <c r="AF14" s="254">
        <f t="shared" si="11"/>
        <v>0</v>
      </c>
    </row>
    <row r="15" spans="1:32" s="279" customFormat="1" ht="15" outlineLevel="1" collapsed="1">
      <c r="A15" s="274"/>
      <c r="B15" s="275" t="s">
        <v>212</v>
      </c>
      <c r="C15" s="274"/>
      <c r="D15" s="325">
        <f>D17</f>
        <v>19754</v>
      </c>
      <c r="E15" s="325">
        <f>E17</f>
        <v>21017</v>
      </c>
      <c r="F15" s="326">
        <f>F17</f>
        <v>1263</v>
      </c>
      <c r="G15" s="276">
        <f t="shared" si="1"/>
        <v>6.3936417940670245E-2</v>
      </c>
      <c r="H15" s="277"/>
      <c r="I15" s="325">
        <f>I17</f>
        <v>19754</v>
      </c>
      <c r="J15" s="325">
        <f>J17</f>
        <v>21017</v>
      </c>
      <c r="K15" s="326">
        <f>K17</f>
        <v>1263</v>
      </c>
      <c r="L15" s="276">
        <f t="shared" si="3"/>
        <v>6.3936417940670245E-2</v>
      </c>
      <c r="M15" s="278"/>
      <c r="N15" s="325">
        <f>N17</f>
        <v>19754</v>
      </c>
      <c r="O15" s="325">
        <f>O17</f>
        <v>21017</v>
      </c>
      <c r="P15" s="326">
        <f>P17</f>
        <v>1263</v>
      </c>
      <c r="Q15" s="276">
        <f t="shared" si="5"/>
        <v>6.3936417940670245E-2</v>
      </c>
      <c r="R15" s="277"/>
      <c r="S15" s="325">
        <f>S17</f>
        <v>19754</v>
      </c>
      <c r="T15" s="325">
        <f>T17</f>
        <v>21017</v>
      </c>
      <c r="U15" s="326">
        <f>U17</f>
        <v>1263</v>
      </c>
      <c r="V15" s="276">
        <f t="shared" si="7"/>
        <v>6.3936417940670245E-2</v>
      </c>
      <c r="X15" s="325">
        <f t="shared" si="12"/>
        <v>1000</v>
      </c>
      <c r="Y15" s="325">
        <f t="shared" si="13"/>
        <v>1000</v>
      </c>
      <c r="Z15" s="326">
        <f>Z17</f>
        <v>0</v>
      </c>
      <c r="AA15" s="276">
        <f t="shared" si="9"/>
        <v>0</v>
      </c>
      <c r="AB15" s="277"/>
      <c r="AC15" s="325">
        <f t="shared" si="14"/>
        <v>1000</v>
      </c>
      <c r="AD15" s="325">
        <f t="shared" si="15"/>
        <v>1000</v>
      </c>
      <c r="AE15" s="326">
        <f>AE17</f>
        <v>0</v>
      </c>
      <c r="AF15" s="276">
        <f t="shared" si="11"/>
        <v>0</v>
      </c>
    </row>
    <row r="16" spans="1:32" s="279" customFormat="1" ht="15">
      <c r="A16" s="274"/>
      <c r="B16" s="275"/>
      <c r="C16" s="274"/>
      <c r="D16" s="551"/>
      <c r="E16" s="551"/>
      <c r="F16" s="551"/>
      <c r="G16" s="552"/>
      <c r="H16" s="277"/>
      <c r="I16" s="551"/>
      <c r="J16" s="551"/>
      <c r="K16" s="551"/>
      <c r="L16" s="552"/>
      <c r="M16" s="278"/>
      <c r="N16" s="551"/>
      <c r="O16" s="551"/>
      <c r="P16" s="551"/>
      <c r="Q16" s="552"/>
      <c r="R16" s="277"/>
      <c r="S16" s="551"/>
      <c r="T16" s="551"/>
      <c r="U16" s="551"/>
      <c r="V16" s="552"/>
      <c r="X16" s="551"/>
      <c r="Y16" s="551"/>
      <c r="Z16" s="551"/>
      <c r="AA16" s="552"/>
      <c r="AB16" s="277"/>
      <c r="AC16" s="551"/>
      <c r="AD16" s="551"/>
      <c r="AE16" s="551"/>
      <c r="AF16" s="552"/>
    </row>
    <row r="17" spans="1:32" s="223" customFormat="1" ht="18.75" customHeight="1">
      <c r="A17" s="245"/>
      <c r="B17" s="281" t="s">
        <v>220</v>
      </c>
      <c r="C17" s="247"/>
      <c r="D17" s="288">
        <f>D18+D27</f>
        <v>19754</v>
      </c>
      <c r="E17" s="288">
        <f t="shared" ref="E17:F17" si="16">E18+E27</f>
        <v>21017</v>
      </c>
      <c r="F17" s="288">
        <f t="shared" si="16"/>
        <v>1263</v>
      </c>
      <c r="G17" s="268">
        <f t="shared" ref="G17" si="17">IF(D17=0,,F17/D17)</f>
        <v>6.3936417940670245E-2</v>
      </c>
      <c r="H17" s="249"/>
      <c r="I17" s="288">
        <f>I18+I27</f>
        <v>19754</v>
      </c>
      <c r="J17" s="288">
        <f t="shared" ref="J17" si="18">J18+J27</f>
        <v>21017</v>
      </c>
      <c r="K17" s="288">
        <f t="shared" ref="K17" si="19">K18+K27</f>
        <v>1263</v>
      </c>
      <c r="L17" s="268">
        <f t="shared" ref="L17" si="20">IF(I17=0,,K17/I17)</f>
        <v>6.3936417940670245E-2</v>
      </c>
      <c r="M17" s="231"/>
      <c r="N17" s="288">
        <f>N18+N27</f>
        <v>19754</v>
      </c>
      <c r="O17" s="288">
        <f t="shared" ref="O17:P17" si="21">O18+O27</f>
        <v>21017</v>
      </c>
      <c r="P17" s="288">
        <f t="shared" si="21"/>
        <v>1263</v>
      </c>
      <c r="Q17" s="268">
        <f t="shared" ref="Q17:Q25" si="22">IF(N17=0,,P17/N17)</f>
        <v>6.3936417940670245E-2</v>
      </c>
      <c r="R17" s="249"/>
      <c r="S17" s="288">
        <f>S18+S27</f>
        <v>19754</v>
      </c>
      <c r="T17" s="288">
        <f t="shared" ref="T17:U17" si="23">T18+T27</f>
        <v>21017</v>
      </c>
      <c r="U17" s="288">
        <f t="shared" si="23"/>
        <v>1263</v>
      </c>
      <c r="V17" s="268">
        <f t="shared" ref="V17:V25" si="24">IF(S17=0,,U17/S17)</f>
        <v>6.3936417940670245E-2</v>
      </c>
      <c r="X17" s="288">
        <f>N17/D17*1000</f>
        <v>1000</v>
      </c>
      <c r="Y17" s="288">
        <f>O17/E17*1000</f>
        <v>1000</v>
      </c>
      <c r="Z17" s="288">
        <f t="shared" ref="Z17" si="25">Z18+Z27</f>
        <v>0</v>
      </c>
      <c r="AA17" s="268">
        <f t="shared" ref="AA17:AA25" si="26">IF(X17=0,,Z17/X17)</f>
        <v>0</v>
      </c>
      <c r="AB17" s="249"/>
      <c r="AC17" s="288">
        <f>S17/I17*1000</f>
        <v>1000</v>
      </c>
      <c r="AD17" s="288">
        <f>T17/J17*1000</f>
        <v>1000</v>
      </c>
      <c r="AE17" s="288">
        <f t="shared" ref="AE17" si="27">AE18+AE27</f>
        <v>0</v>
      </c>
      <c r="AF17" s="268">
        <f t="shared" ref="AF17:AF25" si="28">IF(AC17=0,,AE17/AC17)</f>
        <v>0</v>
      </c>
    </row>
    <row r="18" spans="1:32" s="223" customFormat="1" ht="16.5" customHeight="1" outlineLevel="1">
      <c r="A18" s="245"/>
      <c r="B18" s="246" t="s">
        <v>217</v>
      </c>
      <c r="C18" s="247"/>
      <c r="D18" s="288">
        <f>D19+D24</f>
        <v>11210</v>
      </c>
      <c r="E18" s="288">
        <f>E19+E24</f>
        <v>10997</v>
      </c>
      <c r="F18" s="288">
        <f>F19+F24</f>
        <v>-213</v>
      </c>
      <c r="G18" s="268">
        <f t="shared" ref="G18:G25" si="29">IF(D18=0,,F18/D18)</f>
        <v>-1.9000892060660125E-2</v>
      </c>
      <c r="H18" s="249"/>
      <c r="I18" s="288">
        <f>I19+I24</f>
        <v>11210</v>
      </c>
      <c r="J18" s="288">
        <f>J19+J24</f>
        <v>10997</v>
      </c>
      <c r="K18" s="288">
        <f>K19+K24</f>
        <v>-213</v>
      </c>
      <c r="L18" s="268">
        <f t="shared" ref="L18:L25" si="30">IF(I18=0,,K18/I18)</f>
        <v>-1.9000892060660125E-2</v>
      </c>
      <c r="M18" s="231"/>
      <c r="N18" s="288">
        <f>N19+N24</f>
        <v>11210</v>
      </c>
      <c r="O18" s="288">
        <f>O19+O24</f>
        <v>10997</v>
      </c>
      <c r="P18" s="288">
        <f>P19+P24</f>
        <v>-213</v>
      </c>
      <c r="Q18" s="268">
        <f t="shared" si="22"/>
        <v>-1.9000892060660125E-2</v>
      </c>
      <c r="R18" s="249"/>
      <c r="S18" s="288">
        <f>S19+S24</f>
        <v>11210</v>
      </c>
      <c r="T18" s="288">
        <f>T19+T24</f>
        <v>10997</v>
      </c>
      <c r="U18" s="288">
        <f>U19+U24</f>
        <v>-213</v>
      </c>
      <c r="V18" s="268">
        <f t="shared" si="24"/>
        <v>-1.9000892060660125E-2</v>
      </c>
      <c r="X18" s="288">
        <f t="shared" ref="X18:X24" si="31">N18/D18*1000</f>
        <v>1000</v>
      </c>
      <c r="Y18" s="288">
        <f t="shared" ref="Y18:Y24" si="32">O18/E18*1000</f>
        <v>1000</v>
      </c>
      <c r="Z18" s="288">
        <f>Z19+Z24</f>
        <v>0</v>
      </c>
      <c r="AA18" s="268">
        <f t="shared" si="26"/>
        <v>0</v>
      </c>
      <c r="AB18" s="249"/>
      <c r="AC18" s="288">
        <f t="shared" ref="AC18:AC25" si="33">S18/I18*1000</f>
        <v>1000</v>
      </c>
      <c r="AD18" s="288">
        <f t="shared" ref="AD18:AD25" si="34">T18/J18*1000</f>
        <v>1000</v>
      </c>
      <c r="AE18" s="288">
        <f>AE19+AE24</f>
        <v>0</v>
      </c>
      <c r="AF18" s="268">
        <f t="shared" si="28"/>
        <v>0</v>
      </c>
    </row>
    <row r="19" spans="1:32" s="279" customFormat="1" ht="15" outlineLevel="1">
      <c r="A19" s="274"/>
      <c r="B19" s="275" t="s">
        <v>211</v>
      </c>
      <c r="C19" s="274"/>
      <c r="D19" s="324">
        <f>SUM(D20:D23)</f>
        <v>6622</v>
      </c>
      <c r="E19" s="324">
        <f>SUM(E20:E23)</f>
        <v>6761</v>
      </c>
      <c r="F19" s="324">
        <f>SUM(F20:F23)</f>
        <v>139</v>
      </c>
      <c r="G19" s="280">
        <f t="shared" si="29"/>
        <v>2.0990637269707037E-2</v>
      </c>
      <c r="H19" s="277"/>
      <c r="I19" s="324">
        <f>SUM(I20:I23)</f>
        <v>6622</v>
      </c>
      <c r="J19" s="324">
        <f>SUM(J20:J23)</f>
        <v>6761</v>
      </c>
      <c r="K19" s="324">
        <f>SUM(K20:K23)</f>
        <v>139</v>
      </c>
      <c r="L19" s="280">
        <f t="shared" si="30"/>
        <v>2.0990637269707037E-2</v>
      </c>
      <c r="M19" s="278"/>
      <c r="N19" s="324">
        <f>SUM(N20:N23)</f>
        <v>6622</v>
      </c>
      <c r="O19" s="324">
        <f>SUM(O20:O23)</f>
        <v>6761</v>
      </c>
      <c r="P19" s="324">
        <f>SUM(P20:P23)</f>
        <v>139</v>
      </c>
      <c r="Q19" s="280">
        <f t="shared" si="22"/>
        <v>2.0990637269707037E-2</v>
      </c>
      <c r="R19" s="277"/>
      <c r="S19" s="324">
        <f>SUM(S20:S23)</f>
        <v>6622</v>
      </c>
      <c r="T19" s="324">
        <f>SUM(T20:T23)</f>
        <v>6761</v>
      </c>
      <c r="U19" s="324">
        <f>SUM(U20:U23)</f>
        <v>139</v>
      </c>
      <c r="V19" s="280">
        <f t="shared" si="24"/>
        <v>2.0990637269707037E-2</v>
      </c>
      <c r="X19" s="324">
        <f t="shared" si="31"/>
        <v>1000</v>
      </c>
      <c r="Y19" s="324">
        <f t="shared" si="32"/>
        <v>1000</v>
      </c>
      <c r="Z19" s="324">
        <f>SUM(Z20:Z23)</f>
        <v>0</v>
      </c>
      <c r="AA19" s="280">
        <f t="shared" si="26"/>
        <v>0</v>
      </c>
      <c r="AB19" s="277"/>
      <c r="AC19" s="324">
        <f t="shared" si="33"/>
        <v>1000</v>
      </c>
      <c r="AD19" s="324">
        <f t="shared" si="34"/>
        <v>1000</v>
      </c>
      <c r="AE19" s="324">
        <f>SUM(AE20:AE23)</f>
        <v>0</v>
      </c>
      <c r="AF19" s="280">
        <f t="shared" si="28"/>
        <v>0</v>
      </c>
    </row>
    <row r="20" spans="1:32" s="223" customFormat="1" outlineLevel="2">
      <c r="A20" s="242"/>
      <c r="B20" s="269" t="s">
        <v>213</v>
      </c>
      <c r="C20" s="247"/>
      <c r="D20" s="315">
        <v>4224</v>
      </c>
      <c r="E20" s="315">
        <v>3492</v>
      </c>
      <c r="F20" s="315">
        <f>E20-D20</f>
        <v>-732</v>
      </c>
      <c r="G20" s="254">
        <f t="shared" si="29"/>
        <v>-0.17329545454545456</v>
      </c>
      <c r="H20" s="252"/>
      <c r="I20" s="315">
        <v>4224</v>
      </c>
      <c r="J20" s="315">
        <v>3492</v>
      </c>
      <c r="K20" s="315">
        <f>J20-I20</f>
        <v>-732</v>
      </c>
      <c r="L20" s="254">
        <f t="shared" si="30"/>
        <v>-0.17329545454545456</v>
      </c>
      <c r="M20" s="231"/>
      <c r="N20" s="315">
        <v>4224</v>
      </c>
      <c r="O20" s="315">
        <v>3492</v>
      </c>
      <c r="P20" s="315">
        <f>O20-N20</f>
        <v>-732</v>
      </c>
      <c r="Q20" s="254">
        <f t="shared" si="22"/>
        <v>-0.17329545454545456</v>
      </c>
      <c r="R20" s="252"/>
      <c r="S20" s="315">
        <v>4224</v>
      </c>
      <c r="T20" s="315">
        <v>3492</v>
      </c>
      <c r="U20" s="315">
        <f>T20-S20</f>
        <v>-732</v>
      </c>
      <c r="V20" s="254">
        <f t="shared" si="24"/>
        <v>-0.17329545454545456</v>
      </c>
      <c r="X20" s="315">
        <f t="shared" si="31"/>
        <v>1000</v>
      </c>
      <c r="Y20" s="315">
        <f t="shared" si="32"/>
        <v>1000</v>
      </c>
      <c r="Z20" s="315">
        <f>Y20-X20</f>
        <v>0</v>
      </c>
      <c r="AA20" s="254">
        <f t="shared" si="26"/>
        <v>0</v>
      </c>
      <c r="AB20" s="252"/>
      <c r="AC20" s="315">
        <f t="shared" si="33"/>
        <v>1000</v>
      </c>
      <c r="AD20" s="315">
        <f t="shared" si="34"/>
        <v>1000</v>
      </c>
      <c r="AE20" s="315">
        <f>AD20-AC20</f>
        <v>0</v>
      </c>
      <c r="AF20" s="254">
        <f t="shared" si="28"/>
        <v>0</v>
      </c>
    </row>
    <row r="21" spans="1:32" s="223" customFormat="1" outlineLevel="2">
      <c r="A21" s="253"/>
      <c r="B21" s="251" t="s">
        <v>214</v>
      </c>
      <c r="C21" s="247"/>
      <c r="D21" s="290">
        <v>682</v>
      </c>
      <c r="E21" s="290">
        <v>726</v>
      </c>
      <c r="F21" s="290">
        <f>E21-D21</f>
        <v>44</v>
      </c>
      <c r="G21" s="254">
        <f t="shared" si="29"/>
        <v>6.4516129032258063E-2</v>
      </c>
      <c r="H21" s="255"/>
      <c r="I21" s="290">
        <v>682</v>
      </c>
      <c r="J21" s="290">
        <v>726</v>
      </c>
      <c r="K21" s="290">
        <f>J21-I21</f>
        <v>44</v>
      </c>
      <c r="L21" s="254">
        <f t="shared" si="30"/>
        <v>6.4516129032258063E-2</v>
      </c>
      <c r="M21" s="231"/>
      <c r="N21" s="290">
        <v>682</v>
      </c>
      <c r="O21" s="290">
        <v>726</v>
      </c>
      <c r="P21" s="290">
        <f>O21-N21</f>
        <v>44</v>
      </c>
      <c r="Q21" s="254">
        <f t="shared" si="22"/>
        <v>6.4516129032258063E-2</v>
      </c>
      <c r="R21" s="255"/>
      <c r="S21" s="290">
        <v>682</v>
      </c>
      <c r="T21" s="290">
        <v>726</v>
      </c>
      <c r="U21" s="290">
        <f>T21-S21</f>
        <v>44</v>
      </c>
      <c r="V21" s="254">
        <f t="shared" si="24"/>
        <v>6.4516129032258063E-2</v>
      </c>
      <c r="X21" s="290">
        <f t="shared" si="31"/>
        <v>1000</v>
      </c>
      <c r="Y21" s="290">
        <f t="shared" si="32"/>
        <v>1000</v>
      </c>
      <c r="Z21" s="290">
        <f>Y21-X21</f>
        <v>0</v>
      </c>
      <c r="AA21" s="254">
        <f t="shared" si="26"/>
        <v>0</v>
      </c>
      <c r="AB21" s="255"/>
      <c r="AC21" s="290">
        <f t="shared" si="33"/>
        <v>1000</v>
      </c>
      <c r="AD21" s="290">
        <f t="shared" si="34"/>
        <v>1000</v>
      </c>
      <c r="AE21" s="290">
        <f>AD21-AC21</f>
        <v>0</v>
      </c>
      <c r="AF21" s="254">
        <f t="shared" si="28"/>
        <v>0</v>
      </c>
    </row>
    <row r="22" spans="1:32" s="223" customFormat="1" outlineLevel="2">
      <c r="A22" s="253"/>
      <c r="B22" s="251" t="s">
        <v>215</v>
      </c>
      <c r="C22" s="247"/>
      <c r="D22" s="290">
        <v>693</v>
      </c>
      <c r="E22" s="290">
        <v>1179</v>
      </c>
      <c r="F22" s="290">
        <f>E22-D22</f>
        <v>486</v>
      </c>
      <c r="G22" s="254">
        <f t="shared" si="29"/>
        <v>0.70129870129870131</v>
      </c>
      <c r="H22" s="255"/>
      <c r="I22" s="290">
        <v>693</v>
      </c>
      <c r="J22" s="290">
        <v>1179</v>
      </c>
      <c r="K22" s="290">
        <f>J22-I22</f>
        <v>486</v>
      </c>
      <c r="L22" s="254">
        <f t="shared" si="30"/>
        <v>0.70129870129870131</v>
      </c>
      <c r="M22" s="231"/>
      <c r="N22" s="290">
        <v>693</v>
      </c>
      <c r="O22" s="290">
        <v>1179</v>
      </c>
      <c r="P22" s="290">
        <f>O22-N22</f>
        <v>486</v>
      </c>
      <c r="Q22" s="254">
        <f t="shared" si="22"/>
        <v>0.70129870129870131</v>
      </c>
      <c r="R22" s="255"/>
      <c r="S22" s="290">
        <v>693</v>
      </c>
      <c r="T22" s="290">
        <v>1179</v>
      </c>
      <c r="U22" s="290">
        <f>T22-S22</f>
        <v>486</v>
      </c>
      <c r="V22" s="254">
        <f t="shared" si="24"/>
        <v>0.70129870129870131</v>
      </c>
      <c r="X22" s="290">
        <f t="shared" si="31"/>
        <v>1000</v>
      </c>
      <c r="Y22" s="290">
        <f t="shared" si="32"/>
        <v>1000</v>
      </c>
      <c r="Z22" s="290">
        <f>Y22-X22</f>
        <v>0</v>
      </c>
      <c r="AA22" s="254">
        <f t="shared" si="26"/>
        <v>0</v>
      </c>
      <c r="AB22" s="255"/>
      <c r="AC22" s="290">
        <f t="shared" si="33"/>
        <v>1000</v>
      </c>
      <c r="AD22" s="290">
        <f t="shared" si="34"/>
        <v>1000</v>
      </c>
      <c r="AE22" s="290">
        <f>AD22-AC22</f>
        <v>0</v>
      </c>
      <c r="AF22" s="254">
        <f t="shared" si="28"/>
        <v>0</v>
      </c>
    </row>
    <row r="23" spans="1:32" s="223" customFormat="1" outlineLevel="2">
      <c r="A23" s="253"/>
      <c r="B23" s="251" t="s">
        <v>210</v>
      </c>
      <c r="C23" s="247"/>
      <c r="D23" s="315">
        <v>1023</v>
      </c>
      <c r="E23" s="315">
        <v>1364</v>
      </c>
      <c r="F23" s="315">
        <f>E23-D23</f>
        <v>341</v>
      </c>
      <c r="G23" s="254">
        <f t="shared" si="29"/>
        <v>0.33333333333333331</v>
      </c>
      <c r="H23" s="255"/>
      <c r="I23" s="315">
        <v>1023</v>
      </c>
      <c r="J23" s="315">
        <v>1364</v>
      </c>
      <c r="K23" s="315">
        <f>J23-I23</f>
        <v>341</v>
      </c>
      <c r="L23" s="254">
        <f t="shared" si="30"/>
        <v>0.33333333333333331</v>
      </c>
      <c r="M23" s="231"/>
      <c r="N23" s="315">
        <v>1023</v>
      </c>
      <c r="O23" s="315">
        <v>1364</v>
      </c>
      <c r="P23" s="315">
        <f>O23-N23</f>
        <v>341</v>
      </c>
      <c r="Q23" s="254">
        <f t="shared" si="22"/>
        <v>0.33333333333333331</v>
      </c>
      <c r="R23" s="255"/>
      <c r="S23" s="315">
        <v>1023</v>
      </c>
      <c r="T23" s="315">
        <v>1364</v>
      </c>
      <c r="U23" s="315">
        <f>T23-S23</f>
        <v>341</v>
      </c>
      <c r="V23" s="254">
        <f t="shared" si="24"/>
        <v>0.33333333333333331</v>
      </c>
      <c r="X23" s="315">
        <f t="shared" si="31"/>
        <v>1000</v>
      </c>
      <c r="Y23" s="315">
        <f t="shared" si="32"/>
        <v>1000</v>
      </c>
      <c r="Z23" s="315">
        <f>Y23-X23</f>
        <v>0</v>
      </c>
      <c r="AA23" s="254">
        <f t="shared" si="26"/>
        <v>0</v>
      </c>
      <c r="AB23" s="255"/>
      <c r="AC23" s="315">
        <f t="shared" si="33"/>
        <v>1000</v>
      </c>
      <c r="AD23" s="315">
        <f t="shared" si="34"/>
        <v>1000</v>
      </c>
      <c r="AE23" s="315">
        <f>AD23-AC23</f>
        <v>0</v>
      </c>
      <c r="AF23" s="254">
        <f t="shared" si="28"/>
        <v>0</v>
      </c>
    </row>
    <row r="24" spans="1:32" s="279" customFormat="1" ht="15" outlineLevel="1" collapsed="1">
      <c r="A24" s="274"/>
      <c r="B24" s="275" t="s">
        <v>212</v>
      </c>
      <c r="C24" s="274"/>
      <c r="D24" s="325">
        <f>D25</f>
        <v>4588</v>
      </c>
      <c r="E24" s="325">
        <f>E25</f>
        <v>4236</v>
      </c>
      <c r="F24" s="326">
        <f>F25</f>
        <v>-352</v>
      </c>
      <c r="G24" s="276">
        <f t="shared" si="29"/>
        <v>-7.6721883173496083E-2</v>
      </c>
      <c r="H24" s="277"/>
      <c r="I24" s="325">
        <f>I25</f>
        <v>4588</v>
      </c>
      <c r="J24" s="325">
        <f>J25</f>
        <v>4236</v>
      </c>
      <c r="K24" s="326">
        <f>K25</f>
        <v>-352</v>
      </c>
      <c r="L24" s="276">
        <f t="shared" si="30"/>
        <v>-7.6721883173496083E-2</v>
      </c>
      <c r="M24" s="278"/>
      <c r="N24" s="325">
        <f>N25</f>
        <v>4588</v>
      </c>
      <c r="O24" s="325">
        <f>O25</f>
        <v>4236</v>
      </c>
      <c r="P24" s="326">
        <f>P25</f>
        <v>-352</v>
      </c>
      <c r="Q24" s="276">
        <f t="shared" si="22"/>
        <v>-7.6721883173496083E-2</v>
      </c>
      <c r="R24" s="277"/>
      <c r="S24" s="325">
        <f>S25</f>
        <v>4588</v>
      </c>
      <c r="T24" s="325">
        <f>T25</f>
        <v>4236</v>
      </c>
      <c r="U24" s="326">
        <f>U25</f>
        <v>-352</v>
      </c>
      <c r="V24" s="276">
        <f t="shared" si="24"/>
        <v>-7.6721883173496083E-2</v>
      </c>
      <c r="X24" s="325">
        <f t="shared" si="31"/>
        <v>1000</v>
      </c>
      <c r="Y24" s="325">
        <f t="shared" si="32"/>
        <v>1000</v>
      </c>
      <c r="Z24" s="326">
        <f>Z25</f>
        <v>0</v>
      </c>
      <c r="AA24" s="276">
        <f t="shared" si="26"/>
        <v>0</v>
      </c>
      <c r="AB24" s="277"/>
      <c r="AC24" s="325">
        <f t="shared" si="33"/>
        <v>1000</v>
      </c>
      <c r="AD24" s="325">
        <f t="shared" si="34"/>
        <v>1000</v>
      </c>
      <c r="AE24" s="326">
        <f>AE25</f>
        <v>0</v>
      </c>
      <c r="AF24" s="276">
        <f t="shared" si="28"/>
        <v>0</v>
      </c>
    </row>
    <row r="25" spans="1:32" s="223" customFormat="1" hidden="1" outlineLevel="2">
      <c r="A25" s="242"/>
      <c r="B25" s="251" t="s">
        <v>216</v>
      </c>
      <c r="C25" s="247"/>
      <c r="D25" s="316">
        <v>4588</v>
      </c>
      <c r="E25" s="316">
        <v>4236</v>
      </c>
      <c r="F25" s="316">
        <f>E25-D25</f>
        <v>-352</v>
      </c>
      <c r="G25" s="257">
        <f t="shared" si="29"/>
        <v>-7.6721883173496083E-2</v>
      </c>
      <c r="H25" s="255"/>
      <c r="I25" s="316">
        <v>4588</v>
      </c>
      <c r="J25" s="316">
        <v>4236</v>
      </c>
      <c r="K25" s="316">
        <f>J25-I25</f>
        <v>-352</v>
      </c>
      <c r="L25" s="257">
        <f t="shared" si="30"/>
        <v>-7.6721883173496083E-2</v>
      </c>
      <c r="M25" s="231"/>
      <c r="N25" s="316">
        <v>4588</v>
      </c>
      <c r="O25" s="316">
        <v>4236</v>
      </c>
      <c r="P25" s="316">
        <f>O25-N25</f>
        <v>-352</v>
      </c>
      <c r="Q25" s="257">
        <f t="shared" si="22"/>
        <v>-7.6721883173496083E-2</v>
      </c>
      <c r="R25" s="255"/>
      <c r="S25" s="316">
        <v>4588</v>
      </c>
      <c r="T25" s="316">
        <v>4236</v>
      </c>
      <c r="U25" s="316">
        <f>T25-S25</f>
        <v>-352</v>
      </c>
      <c r="V25" s="257">
        <f t="shared" si="24"/>
        <v>-7.6721883173496083E-2</v>
      </c>
      <c r="X25" s="316">
        <f t="shared" ref="X25" si="35">N25/D25*1000</f>
        <v>1000</v>
      </c>
      <c r="Y25" s="316">
        <f t="shared" ref="Y25" si="36">O25/E25*1000</f>
        <v>1000</v>
      </c>
      <c r="Z25" s="316">
        <f>Y25-X25</f>
        <v>0</v>
      </c>
      <c r="AA25" s="257">
        <f t="shared" si="26"/>
        <v>0</v>
      </c>
      <c r="AB25" s="255"/>
      <c r="AC25" s="316">
        <f t="shared" si="33"/>
        <v>1000</v>
      </c>
      <c r="AD25" s="316">
        <f t="shared" si="34"/>
        <v>1000</v>
      </c>
      <c r="AE25" s="316">
        <f>AD25-AC25</f>
        <v>0</v>
      </c>
      <c r="AF25" s="257">
        <f t="shared" si="28"/>
        <v>0</v>
      </c>
    </row>
    <row r="26" spans="1:32" s="223" customFormat="1" outlineLevel="1" collapsed="1">
      <c r="A26" s="245"/>
      <c r="B26" s="246"/>
      <c r="C26" s="247"/>
      <c r="D26" s="288"/>
      <c r="E26" s="288"/>
      <c r="F26" s="288"/>
      <c r="G26" s="258"/>
      <c r="H26" s="249"/>
      <c r="I26" s="288"/>
      <c r="J26" s="288"/>
      <c r="K26" s="288"/>
      <c r="L26" s="258"/>
      <c r="M26" s="231"/>
      <c r="N26" s="288"/>
      <c r="O26" s="288"/>
      <c r="P26" s="288"/>
      <c r="Q26" s="258"/>
      <c r="R26" s="249"/>
      <c r="S26" s="288"/>
      <c r="T26" s="288"/>
      <c r="U26" s="288"/>
      <c r="V26" s="258"/>
      <c r="X26" s="288"/>
      <c r="Y26" s="288"/>
      <c r="Z26" s="288"/>
      <c r="AA26" s="258"/>
      <c r="AB26" s="249"/>
      <c r="AC26" s="288"/>
      <c r="AD26" s="288"/>
      <c r="AE26" s="288"/>
      <c r="AF26" s="258"/>
    </row>
    <row r="27" spans="1:32" s="223" customFormat="1" outlineLevel="1">
      <c r="A27" s="245"/>
      <c r="B27" s="246" t="s">
        <v>218</v>
      </c>
      <c r="C27" s="247"/>
      <c r="D27" s="288">
        <f>D28+D33</f>
        <v>8544</v>
      </c>
      <c r="E27" s="288">
        <f>E28+E33</f>
        <v>10020</v>
      </c>
      <c r="F27" s="288">
        <f>F28+F33</f>
        <v>1476</v>
      </c>
      <c r="G27" s="268">
        <f t="shared" ref="G27:G35" si="37">IF(D27=0,,F27/D27)</f>
        <v>0.17275280898876405</v>
      </c>
      <c r="H27" s="249"/>
      <c r="I27" s="288">
        <f>I28+I33</f>
        <v>8544</v>
      </c>
      <c r="J27" s="288">
        <f>J28+J33</f>
        <v>10020</v>
      </c>
      <c r="K27" s="288">
        <f>K28+K33</f>
        <v>1476</v>
      </c>
      <c r="L27" s="268">
        <f t="shared" ref="L27:L35" si="38">IF(I27=0,,K27/I27)</f>
        <v>0.17275280898876405</v>
      </c>
      <c r="M27" s="263"/>
      <c r="N27" s="288">
        <f>N28+N33</f>
        <v>8544</v>
      </c>
      <c r="O27" s="288">
        <f>O28+O33</f>
        <v>10020</v>
      </c>
      <c r="P27" s="288">
        <f>P28+P33</f>
        <v>1476</v>
      </c>
      <c r="Q27" s="268">
        <f t="shared" ref="Q27:Q43" si="39">IF(N27=0,,P27/N27)</f>
        <v>0.17275280898876405</v>
      </c>
      <c r="R27" s="249"/>
      <c r="S27" s="288">
        <f>S28+S33</f>
        <v>8544</v>
      </c>
      <c r="T27" s="288">
        <f>T28+T33</f>
        <v>10020</v>
      </c>
      <c r="U27" s="288">
        <f>U28+U33</f>
        <v>1476</v>
      </c>
      <c r="V27" s="268">
        <f t="shared" ref="V27:V43" si="40">IF(S27=0,,U27/S27)</f>
        <v>0.17275280898876405</v>
      </c>
      <c r="X27" s="288">
        <f t="shared" ref="X27:X43" si="41">N27/D27*1000</f>
        <v>1000</v>
      </c>
      <c r="Y27" s="288">
        <f t="shared" ref="Y27:Y43" si="42">O27/E27*1000</f>
        <v>1000</v>
      </c>
      <c r="Z27" s="288">
        <f t="shared" ref="Z27:Z43" si="43">Y27-X27</f>
        <v>0</v>
      </c>
      <c r="AA27" s="268">
        <f t="shared" ref="AA27:AA43" si="44">IF(X27=0,,Z27/X27)</f>
        <v>0</v>
      </c>
      <c r="AB27" s="249"/>
      <c r="AC27" s="288">
        <f t="shared" ref="AC27:AC43" si="45">S27/I27*1000</f>
        <v>1000</v>
      </c>
      <c r="AD27" s="288">
        <f t="shared" ref="AD27:AD43" si="46">T27/J27*1000</f>
        <v>1000</v>
      </c>
      <c r="AE27" s="288">
        <f t="shared" ref="AE27:AE43" si="47">AD27-AC27</f>
        <v>0</v>
      </c>
      <c r="AF27" s="268">
        <f t="shared" ref="AF27:AF43" si="48">IF(AC27=0,,AE27/AC27)</f>
        <v>0</v>
      </c>
    </row>
    <row r="28" spans="1:32" s="279" customFormat="1" ht="15" outlineLevel="1" collapsed="1">
      <c r="A28" s="274"/>
      <c r="B28" s="275" t="s">
        <v>211</v>
      </c>
      <c r="C28" s="274"/>
      <c r="D28" s="325">
        <f>SUM(D29:D32)</f>
        <v>6564</v>
      </c>
      <c r="E28" s="325">
        <f>SUM(E29:E32)</f>
        <v>5730</v>
      </c>
      <c r="F28" s="325">
        <f>SUM(F29:F32)</f>
        <v>-834</v>
      </c>
      <c r="G28" s="276">
        <f t="shared" si="37"/>
        <v>-0.12705667276051189</v>
      </c>
      <c r="H28" s="277"/>
      <c r="I28" s="325">
        <f>SUM(I29:I32)</f>
        <v>6564</v>
      </c>
      <c r="J28" s="325">
        <f>SUM(J29:J32)</f>
        <v>5730</v>
      </c>
      <c r="K28" s="325">
        <f>SUM(K29:K32)</f>
        <v>-834</v>
      </c>
      <c r="L28" s="276">
        <f t="shared" si="38"/>
        <v>-0.12705667276051189</v>
      </c>
      <c r="M28" s="278"/>
      <c r="N28" s="325">
        <f>SUM(N29:N32)</f>
        <v>6564</v>
      </c>
      <c r="O28" s="325">
        <f>SUM(O29:O32)</f>
        <v>5730</v>
      </c>
      <c r="P28" s="325">
        <f>SUM(P29:P32)</f>
        <v>-834</v>
      </c>
      <c r="Q28" s="276">
        <f t="shared" si="39"/>
        <v>-0.12705667276051189</v>
      </c>
      <c r="R28" s="277"/>
      <c r="S28" s="325">
        <f>SUM(S29:S32)</f>
        <v>6564</v>
      </c>
      <c r="T28" s="325">
        <f>SUM(T29:T32)</f>
        <v>5730</v>
      </c>
      <c r="U28" s="325">
        <f>SUM(U29:U32)</f>
        <v>-834</v>
      </c>
      <c r="V28" s="276">
        <f t="shared" si="40"/>
        <v>-0.12705667276051189</v>
      </c>
      <c r="X28" s="325">
        <f t="shared" si="41"/>
        <v>1000</v>
      </c>
      <c r="Y28" s="325">
        <f t="shared" si="42"/>
        <v>1000</v>
      </c>
      <c r="Z28" s="325">
        <f t="shared" si="43"/>
        <v>0</v>
      </c>
      <c r="AA28" s="276">
        <f t="shared" si="44"/>
        <v>0</v>
      </c>
      <c r="AB28" s="277"/>
      <c r="AC28" s="325">
        <f t="shared" si="45"/>
        <v>1000</v>
      </c>
      <c r="AD28" s="325">
        <f t="shared" si="46"/>
        <v>1000</v>
      </c>
      <c r="AE28" s="325">
        <f t="shared" si="47"/>
        <v>0</v>
      </c>
      <c r="AF28" s="276">
        <f t="shared" si="48"/>
        <v>0</v>
      </c>
    </row>
    <row r="29" spans="1:32" s="223" customFormat="1" hidden="1" outlineLevel="2">
      <c r="A29" s="242"/>
      <c r="B29" s="251" t="s">
        <v>213</v>
      </c>
      <c r="C29" s="247"/>
      <c r="D29" s="315">
        <v>1364</v>
      </c>
      <c r="E29" s="315">
        <v>1023</v>
      </c>
      <c r="F29" s="315">
        <f>E29-D29</f>
        <v>-341</v>
      </c>
      <c r="G29" s="248">
        <f t="shared" si="37"/>
        <v>-0.25</v>
      </c>
      <c r="H29" s="252"/>
      <c r="I29" s="315">
        <v>1364</v>
      </c>
      <c r="J29" s="315">
        <v>1023</v>
      </c>
      <c r="K29" s="315">
        <f>J29-I29</f>
        <v>-341</v>
      </c>
      <c r="L29" s="248">
        <f t="shared" si="38"/>
        <v>-0.25</v>
      </c>
      <c r="M29" s="231"/>
      <c r="N29" s="315">
        <v>1364</v>
      </c>
      <c r="O29" s="315">
        <v>1023</v>
      </c>
      <c r="P29" s="315">
        <f>O29-N29</f>
        <v>-341</v>
      </c>
      <c r="Q29" s="248">
        <f t="shared" si="39"/>
        <v>-0.25</v>
      </c>
      <c r="R29" s="252"/>
      <c r="S29" s="315">
        <v>1364</v>
      </c>
      <c r="T29" s="315">
        <v>1023</v>
      </c>
      <c r="U29" s="315">
        <f>T29-S29</f>
        <v>-341</v>
      </c>
      <c r="V29" s="248">
        <f t="shared" si="40"/>
        <v>-0.25</v>
      </c>
      <c r="X29" s="315">
        <f t="shared" si="41"/>
        <v>1000</v>
      </c>
      <c r="Y29" s="315">
        <f t="shared" si="42"/>
        <v>1000</v>
      </c>
      <c r="Z29" s="315">
        <f t="shared" si="43"/>
        <v>0</v>
      </c>
      <c r="AA29" s="248">
        <f t="shared" si="44"/>
        <v>0</v>
      </c>
      <c r="AB29" s="252"/>
      <c r="AC29" s="315">
        <f t="shared" si="45"/>
        <v>1000</v>
      </c>
      <c r="AD29" s="315">
        <f t="shared" si="46"/>
        <v>1000</v>
      </c>
      <c r="AE29" s="315">
        <f t="shared" si="47"/>
        <v>0</v>
      </c>
      <c r="AF29" s="248">
        <f t="shared" si="48"/>
        <v>0</v>
      </c>
    </row>
    <row r="30" spans="1:32" s="223" customFormat="1" hidden="1" outlineLevel="2">
      <c r="A30" s="253"/>
      <c r="B30" s="251" t="s">
        <v>214</v>
      </c>
      <c r="C30" s="247"/>
      <c r="D30" s="290">
        <v>1364</v>
      </c>
      <c r="E30" s="290">
        <v>1364</v>
      </c>
      <c r="F30" s="290">
        <f>E30-D30</f>
        <v>0</v>
      </c>
      <c r="G30" s="254">
        <f t="shared" si="37"/>
        <v>0</v>
      </c>
      <c r="H30" s="255"/>
      <c r="I30" s="290">
        <v>1364</v>
      </c>
      <c r="J30" s="290">
        <v>1364</v>
      </c>
      <c r="K30" s="290">
        <f>J30-I30</f>
        <v>0</v>
      </c>
      <c r="L30" s="254">
        <f t="shared" si="38"/>
        <v>0</v>
      </c>
      <c r="M30" s="231"/>
      <c r="N30" s="290">
        <v>1364</v>
      </c>
      <c r="O30" s="290">
        <v>1364</v>
      </c>
      <c r="P30" s="290">
        <f>O30-N30</f>
        <v>0</v>
      </c>
      <c r="Q30" s="254">
        <f t="shared" si="39"/>
        <v>0</v>
      </c>
      <c r="R30" s="255"/>
      <c r="S30" s="290">
        <v>1364</v>
      </c>
      <c r="T30" s="290">
        <v>1364</v>
      </c>
      <c r="U30" s="290">
        <f>T30-S30</f>
        <v>0</v>
      </c>
      <c r="V30" s="254">
        <f t="shared" si="40"/>
        <v>0</v>
      </c>
      <c r="X30" s="290">
        <f t="shared" si="41"/>
        <v>1000</v>
      </c>
      <c r="Y30" s="290">
        <f t="shared" si="42"/>
        <v>1000</v>
      </c>
      <c r="Z30" s="290">
        <f t="shared" si="43"/>
        <v>0</v>
      </c>
      <c r="AA30" s="254">
        <f t="shared" si="44"/>
        <v>0</v>
      </c>
      <c r="AB30" s="255"/>
      <c r="AC30" s="290">
        <f t="shared" si="45"/>
        <v>1000</v>
      </c>
      <c r="AD30" s="290">
        <f t="shared" si="46"/>
        <v>1000</v>
      </c>
      <c r="AE30" s="290">
        <f t="shared" si="47"/>
        <v>0</v>
      </c>
      <c r="AF30" s="254">
        <f t="shared" si="48"/>
        <v>0</v>
      </c>
    </row>
    <row r="31" spans="1:32" s="223" customFormat="1" hidden="1" outlineLevel="2">
      <c r="A31" s="253"/>
      <c r="B31" s="251" t="s">
        <v>215</v>
      </c>
      <c r="C31" s="247"/>
      <c r="D31" s="290">
        <v>3696</v>
      </c>
      <c r="E31" s="290">
        <v>3243</v>
      </c>
      <c r="F31" s="290">
        <f>E31-D31</f>
        <v>-453</v>
      </c>
      <c r="G31" s="254">
        <f t="shared" si="37"/>
        <v>-0.12256493506493507</v>
      </c>
      <c r="H31" s="255"/>
      <c r="I31" s="290">
        <v>3696</v>
      </c>
      <c r="J31" s="290">
        <v>3243</v>
      </c>
      <c r="K31" s="290">
        <f>J31-I31</f>
        <v>-453</v>
      </c>
      <c r="L31" s="254">
        <f t="shared" si="38"/>
        <v>-0.12256493506493507</v>
      </c>
      <c r="M31" s="231"/>
      <c r="N31" s="290">
        <v>3696</v>
      </c>
      <c r="O31" s="290">
        <v>3243</v>
      </c>
      <c r="P31" s="290">
        <f>O31-N31</f>
        <v>-453</v>
      </c>
      <c r="Q31" s="254">
        <f t="shared" si="39"/>
        <v>-0.12256493506493507</v>
      </c>
      <c r="R31" s="255"/>
      <c r="S31" s="290">
        <v>3696</v>
      </c>
      <c r="T31" s="290">
        <v>3243</v>
      </c>
      <c r="U31" s="290">
        <f>T31-S31</f>
        <v>-453</v>
      </c>
      <c r="V31" s="254">
        <f t="shared" si="40"/>
        <v>-0.12256493506493507</v>
      </c>
      <c r="X31" s="290">
        <f t="shared" si="41"/>
        <v>1000</v>
      </c>
      <c r="Y31" s="290">
        <f t="shared" si="42"/>
        <v>1000</v>
      </c>
      <c r="Z31" s="290">
        <f t="shared" si="43"/>
        <v>0</v>
      </c>
      <c r="AA31" s="254">
        <f t="shared" si="44"/>
        <v>0</v>
      </c>
      <c r="AB31" s="255"/>
      <c r="AC31" s="290">
        <f t="shared" si="45"/>
        <v>1000</v>
      </c>
      <c r="AD31" s="290">
        <f t="shared" si="46"/>
        <v>1000</v>
      </c>
      <c r="AE31" s="290">
        <f t="shared" si="47"/>
        <v>0</v>
      </c>
      <c r="AF31" s="254">
        <f t="shared" si="48"/>
        <v>0</v>
      </c>
    </row>
    <row r="32" spans="1:32" s="223" customFormat="1" hidden="1" outlineLevel="2">
      <c r="A32" s="242"/>
      <c r="B32" s="259" t="s">
        <v>219</v>
      </c>
      <c r="C32" s="247"/>
      <c r="D32" s="317">
        <v>140</v>
      </c>
      <c r="E32" s="317">
        <v>100</v>
      </c>
      <c r="F32" s="317">
        <f>E32-D32</f>
        <v>-40</v>
      </c>
      <c r="G32" s="260">
        <f t="shared" si="37"/>
        <v>-0.2857142857142857</v>
      </c>
      <c r="H32" s="255"/>
      <c r="I32" s="317">
        <v>140</v>
      </c>
      <c r="J32" s="317">
        <v>100</v>
      </c>
      <c r="K32" s="317">
        <f>J32-I32</f>
        <v>-40</v>
      </c>
      <c r="L32" s="260">
        <f t="shared" si="38"/>
        <v>-0.2857142857142857</v>
      </c>
      <c r="M32" s="231"/>
      <c r="N32" s="317">
        <v>140</v>
      </c>
      <c r="O32" s="317">
        <v>100</v>
      </c>
      <c r="P32" s="317">
        <f>O32-N32</f>
        <v>-40</v>
      </c>
      <c r="Q32" s="260">
        <f t="shared" si="39"/>
        <v>-0.2857142857142857</v>
      </c>
      <c r="R32" s="255"/>
      <c r="S32" s="317">
        <v>140</v>
      </c>
      <c r="T32" s="317">
        <v>100</v>
      </c>
      <c r="U32" s="317">
        <f>T32-S32</f>
        <v>-40</v>
      </c>
      <c r="V32" s="260">
        <f t="shared" si="40"/>
        <v>-0.2857142857142857</v>
      </c>
      <c r="X32" s="317">
        <f t="shared" si="41"/>
        <v>1000</v>
      </c>
      <c r="Y32" s="317">
        <f t="shared" si="42"/>
        <v>1000</v>
      </c>
      <c r="Z32" s="317">
        <f t="shared" si="43"/>
        <v>0</v>
      </c>
      <c r="AA32" s="260">
        <f t="shared" si="44"/>
        <v>0</v>
      </c>
      <c r="AB32" s="255"/>
      <c r="AC32" s="317">
        <f t="shared" si="45"/>
        <v>1000</v>
      </c>
      <c r="AD32" s="317">
        <f t="shared" si="46"/>
        <v>1000</v>
      </c>
      <c r="AE32" s="317">
        <f t="shared" si="47"/>
        <v>0</v>
      </c>
      <c r="AF32" s="260">
        <f t="shared" si="48"/>
        <v>0</v>
      </c>
    </row>
    <row r="33" spans="1:32" s="223" customFormat="1" ht="15" outlineLevel="1" collapsed="1">
      <c r="A33" s="242"/>
      <c r="B33" s="275" t="s">
        <v>212</v>
      </c>
      <c r="C33" s="247"/>
      <c r="D33" s="291">
        <f>D34</f>
        <v>1980</v>
      </c>
      <c r="E33" s="291">
        <f>E34</f>
        <v>4290</v>
      </c>
      <c r="F33" s="327">
        <f>F34</f>
        <v>2310</v>
      </c>
      <c r="G33" s="267">
        <f t="shared" si="37"/>
        <v>1.1666666666666667</v>
      </c>
      <c r="H33" s="255"/>
      <c r="I33" s="291">
        <f>I34</f>
        <v>1980</v>
      </c>
      <c r="J33" s="291">
        <f>J34</f>
        <v>4290</v>
      </c>
      <c r="K33" s="327">
        <f>K34</f>
        <v>2310</v>
      </c>
      <c r="L33" s="267">
        <f t="shared" si="38"/>
        <v>1.1666666666666667</v>
      </c>
      <c r="M33" s="231"/>
      <c r="N33" s="291">
        <f>N34</f>
        <v>1980</v>
      </c>
      <c r="O33" s="291">
        <f>O34</f>
        <v>4290</v>
      </c>
      <c r="P33" s="327">
        <f>P34</f>
        <v>2310</v>
      </c>
      <c r="Q33" s="267">
        <f t="shared" si="39"/>
        <v>1.1666666666666667</v>
      </c>
      <c r="R33" s="255"/>
      <c r="S33" s="291">
        <f>S34</f>
        <v>1980</v>
      </c>
      <c r="T33" s="291">
        <f>T34</f>
        <v>4290</v>
      </c>
      <c r="U33" s="327">
        <f>U34</f>
        <v>2310</v>
      </c>
      <c r="V33" s="267">
        <f t="shared" si="40"/>
        <v>1.1666666666666667</v>
      </c>
      <c r="X33" s="291">
        <f t="shared" si="41"/>
        <v>1000</v>
      </c>
      <c r="Y33" s="291">
        <f t="shared" si="42"/>
        <v>1000</v>
      </c>
      <c r="Z33" s="327">
        <f t="shared" si="43"/>
        <v>0</v>
      </c>
      <c r="AA33" s="267">
        <f t="shared" si="44"/>
        <v>0</v>
      </c>
      <c r="AB33" s="255"/>
      <c r="AC33" s="291">
        <f t="shared" si="45"/>
        <v>1000</v>
      </c>
      <c r="AD33" s="291">
        <f t="shared" si="46"/>
        <v>1000</v>
      </c>
      <c r="AE33" s="327">
        <f t="shared" si="47"/>
        <v>0</v>
      </c>
      <c r="AF33" s="267">
        <f t="shared" si="48"/>
        <v>0</v>
      </c>
    </row>
    <row r="34" spans="1:32" s="223" customFormat="1" hidden="1" outlineLevel="2">
      <c r="A34" s="242"/>
      <c r="B34" s="261" t="s">
        <v>216</v>
      </c>
      <c r="C34" s="247"/>
      <c r="D34" s="318">
        <v>1980</v>
      </c>
      <c r="E34" s="318">
        <v>4290</v>
      </c>
      <c r="F34" s="318">
        <f>E34-D34</f>
        <v>2310</v>
      </c>
      <c r="G34" s="262">
        <f t="shared" si="37"/>
        <v>1.1666666666666667</v>
      </c>
      <c r="H34" s="255"/>
      <c r="I34" s="318">
        <v>1980</v>
      </c>
      <c r="J34" s="318">
        <v>4290</v>
      </c>
      <c r="K34" s="318">
        <f>J34-I34</f>
        <v>2310</v>
      </c>
      <c r="L34" s="262">
        <f t="shared" si="38"/>
        <v>1.1666666666666667</v>
      </c>
      <c r="M34" s="231"/>
      <c r="N34" s="318">
        <v>1980</v>
      </c>
      <c r="O34" s="318">
        <v>4290</v>
      </c>
      <c r="P34" s="318">
        <f>O34-N34</f>
        <v>2310</v>
      </c>
      <c r="Q34" s="262">
        <f t="shared" si="39"/>
        <v>1.1666666666666667</v>
      </c>
      <c r="R34" s="255"/>
      <c r="S34" s="318">
        <v>1980</v>
      </c>
      <c r="T34" s="318">
        <v>4290</v>
      </c>
      <c r="U34" s="318">
        <f>T34-S34</f>
        <v>2310</v>
      </c>
      <c r="V34" s="262">
        <f t="shared" si="40"/>
        <v>1.1666666666666667</v>
      </c>
      <c r="X34" s="318">
        <f t="shared" si="41"/>
        <v>1000</v>
      </c>
      <c r="Y34" s="318">
        <f t="shared" si="42"/>
        <v>1000</v>
      </c>
      <c r="Z34" s="318">
        <f t="shared" si="43"/>
        <v>0</v>
      </c>
      <c r="AA34" s="262">
        <f t="shared" si="44"/>
        <v>0</v>
      </c>
      <c r="AB34" s="255"/>
      <c r="AC34" s="318">
        <f t="shared" si="45"/>
        <v>1000</v>
      </c>
      <c r="AD34" s="318">
        <f t="shared" si="46"/>
        <v>1000</v>
      </c>
      <c r="AE34" s="318">
        <f t="shared" si="47"/>
        <v>0</v>
      </c>
      <c r="AF34" s="262">
        <f t="shared" si="48"/>
        <v>0</v>
      </c>
    </row>
    <row r="35" spans="1:32" s="223" customFormat="1" ht="18.75" customHeight="1">
      <c r="A35" s="245"/>
      <c r="B35" s="281" t="s">
        <v>222</v>
      </c>
      <c r="C35" s="247"/>
      <c r="D35" s="288">
        <f>D36+D45</f>
        <v>19754</v>
      </c>
      <c r="E35" s="288">
        <f t="shared" ref="E35" si="49">E36+E45</f>
        <v>21017</v>
      </c>
      <c r="F35" s="288">
        <f t="shared" ref="F35" si="50">F36+F45</f>
        <v>1263</v>
      </c>
      <c r="G35" s="268">
        <f t="shared" si="37"/>
        <v>6.3936417940670245E-2</v>
      </c>
      <c r="H35" s="249"/>
      <c r="I35" s="288">
        <f>I36+I45</f>
        <v>19754</v>
      </c>
      <c r="J35" s="288">
        <f t="shared" ref="J35" si="51">J36+J45</f>
        <v>21017</v>
      </c>
      <c r="K35" s="288">
        <f t="shared" ref="K35" si="52">K36+K45</f>
        <v>1263</v>
      </c>
      <c r="L35" s="268">
        <f t="shared" si="38"/>
        <v>6.3936417940670245E-2</v>
      </c>
      <c r="M35" s="231"/>
      <c r="N35" s="288">
        <f>N36+N45</f>
        <v>19754</v>
      </c>
      <c r="O35" s="288">
        <f t="shared" ref="O35:P35" si="53">O36+O45</f>
        <v>21017</v>
      </c>
      <c r="P35" s="288">
        <f t="shared" si="53"/>
        <v>1263</v>
      </c>
      <c r="Q35" s="268">
        <f t="shared" si="39"/>
        <v>6.3936417940670245E-2</v>
      </c>
      <c r="R35" s="249"/>
      <c r="S35" s="288">
        <f>S36+S45</f>
        <v>19754</v>
      </c>
      <c r="T35" s="288">
        <f t="shared" ref="T35:U35" si="54">T36+T45</f>
        <v>21017</v>
      </c>
      <c r="U35" s="288">
        <f t="shared" si="54"/>
        <v>1263</v>
      </c>
      <c r="V35" s="268">
        <f t="shared" si="40"/>
        <v>6.3936417940670245E-2</v>
      </c>
      <c r="X35" s="288">
        <f t="shared" si="41"/>
        <v>1000</v>
      </c>
      <c r="Y35" s="288">
        <f t="shared" si="42"/>
        <v>1000</v>
      </c>
      <c r="Z35" s="288">
        <f t="shared" si="43"/>
        <v>0</v>
      </c>
      <c r="AA35" s="268">
        <f t="shared" si="44"/>
        <v>0</v>
      </c>
      <c r="AB35" s="249"/>
      <c r="AC35" s="288">
        <f t="shared" si="45"/>
        <v>1000</v>
      </c>
      <c r="AD35" s="288">
        <f t="shared" si="46"/>
        <v>1000</v>
      </c>
      <c r="AE35" s="288">
        <f t="shared" si="47"/>
        <v>0</v>
      </c>
      <c r="AF35" s="268">
        <f t="shared" si="48"/>
        <v>0</v>
      </c>
    </row>
    <row r="36" spans="1:32" s="223" customFormat="1" ht="16.5" customHeight="1" outlineLevel="1">
      <c r="A36" s="245"/>
      <c r="B36" s="246" t="s">
        <v>217</v>
      </c>
      <c r="C36" s="247"/>
      <c r="D36" s="288">
        <f>D37+D42</f>
        <v>11210</v>
      </c>
      <c r="E36" s="288">
        <f>E37+E42</f>
        <v>10997</v>
      </c>
      <c r="F36" s="288">
        <f>F37+F42</f>
        <v>-213</v>
      </c>
      <c r="G36" s="268">
        <f t="shared" ref="G36:G43" si="55">IF(D36=0,,F36/D36)</f>
        <v>-1.9000892060660125E-2</v>
      </c>
      <c r="H36" s="249"/>
      <c r="I36" s="288">
        <f>I37+I42</f>
        <v>11210</v>
      </c>
      <c r="J36" s="288">
        <f>J37+J42</f>
        <v>10997</v>
      </c>
      <c r="K36" s="288">
        <f>K37+K42</f>
        <v>-213</v>
      </c>
      <c r="L36" s="268">
        <f t="shared" ref="L36:L43" si="56">IF(I36=0,,K36/I36)</f>
        <v>-1.9000892060660125E-2</v>
      </c>
      <c r="M36" s="231"/>
      <c r="N36" s="288">
        <f>N37+N42</f>
        <v>11210</v>
      </c>
      <c r="O36" s="288">
        <f>O37+O42</f>
        <v>10997</v>
      </c>
      <c r="P36" s="288">
        <f>P37+P42</f>
        <v>-213</v>
      </c>
      <c r="Q36" s="268">
        <f t="shared" si="39"/>
        <v>-1.9000892060660125E-2</v>
      </c>
      <c r="R36" s="249"/>
      <c r="S36" s="288">
        <f>S37+S42</f>
        <v>11210</v>
      </c>
      <c r="T36" s="288">
        <f>T37+T42</f>
        <v>10997</v>
      </c>
      <c r="U36" s="288">
        <f>U37+U42</f>
        <v>-213</v>
      </c>
      <c r="V36" s="268">
        <f t="shared" si="40"/>
        <v>-1.9000892060660125E-2</v>
      </c>
      <c r="X36" s="288">
        <f t="shared" si="41"/>
        <v>1000</v>
      </c>
      <c r="Y36" s="288">
        <f t="shared" si="42"/>
        <v>1000</v>
      </c>
      <c r="Z36" s="288">
        <f t="shared" si="43"/>
        <v>0</v>
      </c>
      <c r="AA36" s="268">
        <f t="shared" si="44"/>
        <v>0</v>
      </c>
      <c r="AB36" s="249"/>
      <c r="AC36" s="288">
        <f t="shared" si="45"/>
        <v>1000</v>
      </c>
      <c r="AD36" s="288">
        <f t="shared" si="46"/>
        <v>1000</v>
      </c>
      <c r="AE36" s="288">
        <f t="shared" si="47"/>
        <v>0</v>
      </c>
      <c r="AF36" s="268">
        <f t="shared" si="48"/>
        <v>0</v>
      </c>
    </row>
    <row r="37" spans="1:32" s="279" customFormat="1" ht="15" outlineLevel="1" collapsed="1">
      <c r="A37" s="274"/>
      <c r="B37" s="275" t="s">
        <v>211</v>
      </c>
      <c r="C37" s="274"/>
      <c r="D37" s="324">
        <f>SUM(D38:D41)</f>
        <v>6622</v>
      </c>
      <c r="E37" s="324">
        <f>SUM(E38:E41)</f>
        <v>6761</v>
      </c>
      <c r="F37" s="324">
        <f>SUM(F38:F41)</f>
        <v>139</v>
      </c>
      <c r="G37" s="280">
        <f t="shared" si="55"/>
        <v>2.0990637269707037E-2</v>
      </c>
      <c r="H37" s="277"/>
      <c r="I37" s="324">
        <f>SUM(I38:I41)</f>
        <v>6622</v>
      </c>
      <c r="J37" s="324">
        <f>SUM(J38:J41)</f>
        <v>6761</v>
      </c>
      <c r="K37" s="324">
        <f>SUM(K38:K41)</f>
        <v>139</v>
      </c>
      <c r="L37" s="280">
        <f t="shared" si="56"/>
        <v>2.0990637269707037E-2</v>
      </c>
      <c r="M37" s="278"/>
      <c r="N37" s="324">
        <f>SUM(N38:N41)</f>
        <v>6622</v>
      </c>
      <c r="O37" s="324">
        <f>SUM(O38:O41)</f>
        <v>6761</v>
      </c>
      <c r="P37" s="324">
        <f>SUM(P38:P41)</f>
        <v>139</v>
      </c>
      <c r="Q37" s="280">
        <f t="shared" si="39"/>
        <v>2.0990637269707037E-2</v>
      </c>
      <c r="R37" s="277"/>
      <c r="S37" s="324">
        <f>SUM(S38:S41)</f>
        <v>6622</v>
      </c>
      <c r="T37" s="324">
        <f>SUM(T38:T41)</f>
        <v>6761</v>
      </c>
      <c r="U37" s="324">
        <f>SUM(U38:U41)</f>
        <v>139</v>
      </c>
      <c r="V37" s="280">
        <f t="shared" si="40"/>
        <v>2.0990637269707037E-2</v>
      </c>
      <c r="X37" s="324">
        <f t="shared" si="41"/>
        <v>1000</v>
      </c>
      <c r="Y37" s="324">
        <f t="shared" si="42"/>
        <v>1000</v>
      </c>
      <c r="Z37" s="324">
        <f t="shared" si="43"/>
        <v>0</v>
      </c>
      <c r="AA37" s="280">
        <f t="shared" si="44"/>
        <v>0</v>
      </c>
      <c r="AB37" s="277"/>
      <c r="AC37" s="324">
        <f t="shared" si="45"/>
        <v>1000</v>
      </c>
      <c r="AD37" s="324">
        <f t="shared" si="46"/>
        <v>1000</v>
      </c>
      <c r="AE37" s="324">
        <f t="shared" si="47"/>
        <v>0</v>
      </c>
      <c r="AF37" s="280">
        <f t="shared" si="48"/>
        <v>0</v>
      </c>
    </row>
    <row r="38" spans="1:32" s="223" customFormat="1" hidden="1" outlineLevel="2">
      <c r="A38" s="242"/>
      <c r="B38" s="269" t="s">
        <v>213</v>
      </c>
      <c r="C38" s="247"/>
      <c r="D38" s="315">
        <v>4224</v>
      </c>
      <c r="E38" s="315">
        <v>3492</v>
      </c>
      <c r="F38" s="315">
        <f>E38-D38</f>
        <v>-732</v>
      </c>
      <c r="G38" s="254">
        <f t="shared" si="55"/>
        <v>-0.17329545454545456</v>
      </c>
      <c r="H38" s="252"/>
      <c r="I38" s="315">
        <v>4224</v>
      </c>
      <c r="J38" s="315">
        <v>3492</v>
      </c>
      <c r="K38" s="315">
        <f>J38-I38</f>
        <v>-732</v>
      </c>
      <c r="L38" s="254">
        <f t="shared" si="56"/>
        <v>-0.17329545454545456</v>
      </c>
      <c r="M38" s="231"/>
      <c r="N38" s="315">
        <v>4224</v>
      </c>
      <c r="O38" s="315">
        <v>3492</v>
      </c>
      <c r="P38" s="315">
        <f>O38-N38</f>
        <v>-732</v>
      </c>
      <c r="Q38" s="254">
        <f t="shared" si="39"/>
        <v>-0.17329545454545456</v>
      </c>
      <c r="R38" s="252"/>
      <c r="S38" s="315">
        <v>4224</v>
      </c>
      <c r="T38" s="315">
        <v>3492</v>
      </c>
      <c r="U38" s="315">
        <f>T38-S38</f>
        <v>-732</v>
      </c>
      <c r="V38" s="254">
        <f t="shared" si="40"/>
        <v>-0.17329545454545456</v>
      </c>
      <c r="X38" s="315">
        <f t="shared" si="41"/>
        <v>1000</v>
      </c>
      <c r="Y38" s="315">
        <f t="shared" si="42"/>
        <v>1000</v>
      </c>
      <c r="Z38" s="315">
        <f t="shared" si="43"/>
        <v>0</v>
      </c>
      <c r="AA38" s="254">
        <f t="shared" si="44"/>
        <v>0</v>
      </c>
      <c r="AB38" s="252"/>
      <c r="AC38" s="315">
        <f t="shared" si="45"/>
        <v>1000</v>
      </c>
      <c r="AD38" s="315">
        <f t="shared" si="46"/>
        <v>1000</v>
      </c>
      <c r="AE38" s="315">
        <f t="shared" si="47"/>
        <v>0</v>
      </c>
      <c r="AF38" s="254">
        <f t="shared" si="48"/>
        <v>0</v>
      </c>
    </row>
    <row r="39" spans="1:32" s="223" customFormat="1" hidden="1" outlineLevel="2">
      <c r="A39" s="253"/>
      <c r="B39" s="251" t="s">
        <v>214</v>
      </c>
      <c r="C39" s="247"/>
      <c r="D39" s="290">
        <v>682</v>
      </c>
      <c r="E39" s="290">
        <v>726</v>
      </c>
      <c r="F39" s="290">
        <f>E39-D39</f>
        <v>44</v>
      </c>
      <c r="G39" s="254">
        <f t="shared" si="55"/>
        <v>6.4516129032258063E-2</v>
      </c>
      <c r="H39" s="255"/>
      <c r="I39" s="290">
        <v>682</v>
      </c>
      <c r="J39" s="290">
        <v>726</v>
      </c>
      <c r="K39" s="290">
        <f>J39-I39</f>
        <v>44</v>
      </c>
      <c r="L39" s="254">
        <f t="shared" si="56"/>
        <v>6.4516129032258063E-2</v>
      </c>
      <c r="M39" s="231"/>
      <c r="N39" s="290">
        <v>682</v>
      </c>
      <c r="O39" s="290">
        <v>726</v>
      </c>
      <c r="P39" s="290">
        <f>O39-N39</f>
        <v>44</v>
      </c>
      <c r="Q39" s="254">
        <f t="shared" si="39"/>
        <v>6.4516129032258063E-2</v>
      </c>
      <c r="R39" s="255"/>
      <c r="S39" s="290">
        <v>682</v>
      </c>
      <c r="T39" s="290">
        <v>726</v>
      </c>
      <c r="U39" s="290">
        <f>T39-S39</f>
        <v>44</v>
      </c>
      <c r="V39" s="254">
        <f t="shared" si="40"/>
        <v>6.4516129032258063E-2</v>
      </c>
      <c r="X39" s="290">
        <f t="shared" si="41"/>
        <v>1000</v>
      </c>
      <c r="Y39" s="290">
        <f t="shared" si="42"/>
        <v>1000</v>
      </c>
      <c r="Z39" s="290">
        <f t="shared" si="43"/>
        <v>0</v>
      </c>
      <c r="AA39" s="254">
        <f t="shared" si="44"/>
        <v>0</v>
      </c>
      <c r="AB39" s="255"/>
      <c r="AC39" s="290">
        <f t="shared" si="45"/>
        <v>1000</v>
      </c>
      <c r="AD39" s="290">
        <f t="shared" si="46"/>
        <v>1000</v>
      </c>
      <c r="AE39" s="290">
        <f t="shared" si="47"/>
        <v>0</v>
      </c>
      <c r="AF39" s="254">
        <f t="shared" si="48"/>
        <v>0</v>
      </c>
    </row>
    <row r="40" spans="1:32" s="223" customFormat="1" hidden="1" outlineLevel="2">
      <c r="A40" s="253"/>
      <c r="B40" s="251" t="s">
        <v>215</v>
      </c>
      <c r="C40" s="247"/>
      <c r="D40" s="290">
        <v>693</v>
      </c>
      <c r="E40" s="290">
        <v>1179</v>
      </c>
      <c r="F40" s="290">
        <f>E40-D40</f>
        <v>486</v>
      </c>
      <c r="G40" s="254">
        <f t="shared" si="55"/>
        <v>0.70129870129870131</v>
      </c>
      <c r="H40" s="255"/>
      <c r="I40" s="290">
        <v>693</v>
      </c>
      <c r="J40" s="290">
        <v>1179</v>
      </c>
      <c r="K40" s="290">
        <f>J40-I40</f>
        <v>486</v>
      </c>
      <c r="L40" s="254">
        <f t="shared" si="56"/>
        <v>0.70129870129870131</v>
      </c>
      <c r="M40" s="231"/>
      <c r="N40" s="290">
        <v>693</v>
      </c>
      <c r="O40" s="290">
        <v>1179</v>
      </c>
      <c r="P40" s="290">
        <f>O40-N40</f>
        <v>486</v>
      </c>
      <c r="Q40" s="254">
        <f t="shared" si="39"/>
        <v>0.70129870129870131</v>
      </c>
      <c r="R40" s="255"/>
      <c r="S40" s="290">
        <v>693</v>
      </c>
      <c r="T40" s="290">
        <v>1179</v>
      </c>
      <c r="U40" s="290">
        <f>T40-S40</f>
        <v>486</v>
      </c>
      <c r="V40" s="254">
        <f t="shared" si="40"/>
        <v>0.70129870129870131</v>
      </c>
      <c r="X40" s="290">
        <f t="shared" si="41"/>
        <v>1000</v>
      </c>
      <c r="Y40" s="290">
        <f t="shared" si="42"/>
        <v>1000</v>
      </c>
      <c r="Z40" s="290">
        <f t="shared" si="43"/>
        <v>0</v>
      </c>
      <c r="AA40" s="254">
        <f t="shared" si="44"/>
        <v>0</v>
      </c>
      <c r="AB40" s="255"/>
      <c r="AC40" s="290">
        <f t="shared" si="45"/>
        <v>1000</v>
      </c>
      <c r="AD40" s="290">
        <f t="shared" si="46"/>
        <v>1000</v>
      </c>
      <c r="AE40" s="290">
        <f t="shared" si="47"/>
        <v>0</v>
      </c>
      <c r="AF40" s="254">
        <f t="shared" si="48"/>
        <v>0</v>
      </c>
    </row>
    <row r="41" spans="1:32" s="223" customFormat="1" hidden="1" outlineLevel="2">
      <c r="A41" s="253"/>
      <c r="B41" s="251" t="s">
        <v>210</v>
      </c>
      <c r="C41" s="247"/>
      <c r="D41" s="315">
        <v>1023</v>
      </c>
      <c r="E41" s="315">
        <v>1364</v>
      </c>
      <c r="F41" s="315">
        <f>E41-D41</f>
        <v>341</v>
      </c>
      <c r="G41" s="254">
        <f t="shared" si="55"/>
        <v>0.33333333333333331</v>
      </c>
      <c r="H41" s="255"/>
      <c r="I41" s="315">
        <v>1023</v>
      </c>
      <c r="J41" s="315">
        <v>1364</v>
      </c>
      <c r="K41" s="315">
        <f>J41-I41</f>
        <v>341</v>
      </c>
      <c r="L41" s="254">
        <f t="shared" si="56"/>
        <v>0.33333333333333331</v>
      </c>
      <c r="M41" s="231"/>
      <c r="N41" s="315">
        <v>1023</v>
      </c>
      <c r="O41" s="315">
        <v>1364</v>
      </c>
      <c r="P41" s="315">
        <f>O41-N41</f>
        <v>341</v>
      </c>
      <c r="Q41" s="254">
        <f t="shared" si="39"/>
        <v>0.33333333333333331</v>
      </c>
      <c r="R41" s="255"/>
      <c r="S41" s="315">
        <v>1023</v>
      </c>
      <c r="T41" s="315">
        <v>1364</v>
      </c>
      <c r="U41" s="315">
        <f>T41-S41</f>
        <v>341</v>
      </c>
      <c r="V41" s="254">
        <f t="shared" si="40"/>
        <v>0.33333333333333331</v>
      </c>
      <c r="X41" s="315">
        <f t="shared" si="41"/>
        <v>1000</v>
      </c>
      <c r="Y41" s="315">
        <f t="shared" si="42"/>
        <v>1000</v>
      </c>
      <c r="Z41" s="315">
        <f t="shared" si="43"/>
        <v>0</v>
      </c>
      <c r="AA41" s="254">
        <f t="shared" si="44"/>
        <v>0</v>
      </c>
      <c r="AB41" s="255"/>
      <c r="AC41" s="315">
        <f t="shared" si="45"/>
        <v>1000</v>
      </c>
      <c r="AD41" s="315">
        <f t="shared" si="46"/>
        <v>1000</v>
      </c>
      <c r="AE41" s="315">
        <f t="shared" si="47"/>
        <v>0</v>
      </c>
      <c r="AF41" s="254">
        <f t="shared" si="48"/>
        <v>0</v>
      </c>
    </row>
    <row r="42" spans="1:32" s="279" customFormat="1" ht="15" outlineLevel="1" collapsed="1">
      <c r="A42" s="274"/>
      <c r="B42" s="275" t="s">
        <v>212</v>
      </c>
      <c r="C42" s="274"/>
      <c r="D42" s="325">
        <f>D43</f>
        <v>4588</v>
      </c>
      <c r="E42" s="325">
        <f>E43</f>
        <v>4236</v>
      </c>
      <c r="F42" s="326">
        <f>F43</f>
        <v>-352</v>
      </c>
      <c r="G42" s="276">
        <f t="shared" si="55"/>
        <v>-7.6721883173496083E-2</v>
      </c>
      <c r="H42" s="277"/>
      <c r="I42" s="325">
        <f>I43</f>
        <v>4588</v>
      </c>
      <c r="J42" s="325">
        <f>J43</f>
        <v>4236</v>
      </c>
      <c r="K42" s="326">
        <f>K43</f>
        <v>-352</v>
      </c>
      <c r="L42" s="276">
        <f t="shared" si="56"/>
        <v>-7.6721883173496083E-2</v>
      </c>
      <c r="M42" s="278"/>
      <c r="N42" s="325">
        <f>N43</f>
        <v>4588</v>
      </c>
      <c r="O42" s="325">
        <f>O43</f>
        <v>4236</v>
      </c>
      <c r="P42" s="326">
        <f>P43</f>
        <v>-352</v>
      </c>
      <c r="Q42" s="276">
        <f t="shared" si="39"/>
        <v>-7.6721883173496083E-2</v>
      </c>
      <c r="R42" s="277"/>
      <c r="S42" s="325">
        <f>S43</f>
        <v>4588</v>
      </c>
      <c r="T42" s="325">
        <f>T43</f>
        <v>4236</v>
      </c>
      <c r="U42" s="326">
        <f>U43</f>
        <v>-352</v>
      </c>
      <c r="V42" s="276">
        <f t="shared" si="40"/>
        <v>-7.6721883173496083E-2</v>
      </c>
      <c r="X42" s="325">
        <f t="shared" si="41"/>
        <v>1000</v>
      </c>
      <c r="Y42" s="325">
        <f t="shared" si="42"/>
        <v>1000</v>
      </c>
      <c r="Z42" s="326">
        <f t="shared" si="43"/>
        <v>0</v>
      </c>
      <c r="AA42" s="276">
        <f t="shared" si="44"/>
        <v>0</v>
      </c>
      <c r="AB42" s="277"/>
      <c r="AC42" s="325">
        <f t="shared" si="45"/>
        <v>1000</v>
      </c>
      <c r="AD42" s="325">
        <f t="shared" si="46"/>
        <v>1000</v>
      </c>
      <c r="AE42" s="326">
        <f t="shared" si="47"/>
        <v>0</v>
      </c>
      <c r="AF42" s="276">
        <f t="shared" si="48"/>
        <v>0</v>
      </c>
    </row>
    <row r="43" spans="1:32" s="223" customFormat="1" hidden="1" outlineLevel="2">
      <c r="A43" s="242"/>
      <c r="B43" s="251" t="s">
        <v>216</v>
      </c>
      <c r="C43" s="247"/>
      <c r="D43" s="316">
        <v>4588</v>
      </c>
      <c r="E43" s="316">
        <v>4236</v>
      </c>
      <c r="F43" s="316">
        <f>E43-D43</f>
        <v>-352</v>
      </c>
      <c r="G43" s="257">
        <f t="shared" si="55"/>
        <v>-7.6721883173496083E-2</v>
      </c>
      <c r="H43" s="255"/>
      <c r="I43" s="316">
        <v>4588</v>
      </c>
      <c r="J43" s="316">
        <v>4236</v>
      </c>
      <c r="K43" s="316">
        <f>J43-I43</f>
        <v>-352</v>
      </c>
      <c r="L43" s="257">
        <f t="shared" si="56"/>
        <v>-7.6721883173496083E-2</v>
      </c>
      <c r="M43" s="231"/>
      <c r="N43" s="316">
        <v>4588</v>
      </c>
      <c r="O43" s="316">
        <v>4236</v>
      </c>
      <c r="P43" s="316">
        <f>O43-N43</f>
        <v>-352</v>
      </c>
      <c r="Q43" s="257">
        <f t="shared" si="39"/>
        <v>-7.6721883173496083E-2</v>
      </c>
      <c r="R43" s="255"/>
      <c r="S43" s="316">
        <v>4588</v>
      </c>
      <c r="T43" s="316">
        <v>4236</v>
      </c>
      <c r="U43" s="316">
        <f>T43-S43</f>
        <v>-352</v>
      </c>
      <c r="V43" s="257">
        <f t="shared" si="40"/>
        <v>-7.6721883173496083E-2</v>
      </c>
      <c r="X43" s="316">
        <f t="shared" si="41"/>
        <v>1000</v>
      </c>
      <c r="Y43" s="316">
        <f t="shared" si="42"/>
        <v>1000</v>
      </c>
      <c r="Z43" s="316">
        <f t="shared" si="43"/>
        <v>0</v>
      </c>
      <c r="AA43" s="257">
        <f t="shared" si="44"/>
        <v>0</v>
      </c>
      <c r="AB43" s="255"/>
      <c r="AC43" s="316">
        <f t="shared" si="45"/>
        <v>1000</v>
      </c>
      <c r="AD43" s="316">
        <f t="shared" si="46"/>
        <v>1000</v>
      </c>
      <c r="AE43" s="316">
        <f t="shared" si="47"/>
        <v>0</v>
      </c>
      <c r="AF43" s="257">
        <f t="shared" si="48"/>
        <v>0</v>
      </c>
    </row>
    <row r="44" spans="1:32" s="223" customFormat="1" outlineLevel="1" collapsed="1">
      <c r="A44" s="245"/>
      <c r="B44" s="246"/>
      <c r="C44" s="247"/>
      <c r="D44" s="288"/>
      <c r="E44" s="288"/>
      <c r="F44" s="288"/>
      <c r="G44" s="258"/>
      <c r="H44" s="249"/>
      <c r="I44" s="288"/>
      <c r="J44" s="288"/>
      <c r="K44" s="288"/>
      <c r="L44" s="258"/>
      <c r="M44" s="231"/>
      <c r="N44" s="288"/>
      <c r="O44" s="288"/>
      <c r="P44" s="288"/>
      <c r="Q44" s="258"/>
      <c r="R44" s="249"/>
      <c r="S44" s="288"/>
      <c r="T44" s="288"/>
      <c r="U44" s="288"/>
      <c r="V44" s="258"/>
      <c r="X44" s="288"/>
      <c r="Y44" s="288"/>
      <c r="Z44" s="288"/>
      <c r="AA44" s="258"/>
      <c r="AB44" s="249"/>
      <c r="AC44" s="288"/>
      <c r="AD44" s="288"/>
      <c r="AE44" s="288"/>
      <c r="AF44" s="258"/>
    </row>
    <row r="45" spans="1:32" s="223" customFormat="1" outlineLevel="1">
      <c r="A45" s="245"/>
      <c r="B45" s="246" t="s">
        <v>218</v>
      </c>
      <c r="C45" s="247"/>
      <c r="D45" s="288">
        <f>D46+D51</f>
        <v>8544</v>
      </c>
      <c r="E45" s="288">
        <f>E46+E51</f>
        <v>10020</v>
      </c>
      <c r="F45" s="288">
        <f>F46+F51</f>
        <v>1476</v>
      </c>
      <c r="G45" s="268">
        <f t="shared" ref="G45:G53" si="57">IF(D45=0,,F45/D45)</f>
        <v>0.17275280898876405</v>
      </c>
      <c r="H45" s="249"/>
      <c r="I45" s="288">
        <f>I46+I51</f>
        <v>8544</v>
      </c>
      <c r="J45" s="288">
        <f>J46+J51</f>
        <v>10020</v>
      </c>
      <c r="K45" s="288">
        <f>K46+K51</f>
        <v>1476</v>
      </c>
      <c r="L45" s="268">
        <f t="shared" ref="L45:L53" si="58">IF(I45=0,,K45/I45)</f>
        <v>0.17275280898876405</v>
      </c>
      <c r="M45" s="263"/>
      <c r="N45" s="288">
        <f>N46+N51</f>
        <v>8544</v>
      </c>
      <c r="O45" s="288">
        <f>O46+O51</f>
        <v>10020</v>
      </c>
      <c r="P45" s="288">
        <f>P46+P51</f>
        <v>1476</v>
      </c>
      <c r="Q45" s="268">
        <f t="shared" ref="Q45:Q61" si="59">IF(N45=0,,P45/N45)</f>
        <v>0.17275280898876405</v>
      </c>
      <c r="R45" s="249"/>
      <c r="S45" s="288">
        <f>S46+S51</f>
        <v>8544</v>
      </c>
      <c r="T45" s="288">
        <f>T46+T51</f>
        <v>10020</v>
      </c>
      <c r="U45" s="288">
        <f>U46+U51</f>
        <v>1476</v>
      </c>
      <c r="V45" s="268">
        <f t="shared" ref="V45:V61" si="60">IF(S45=0,,U45/S45)</f>
        <v>0.17275280898876405</v>
      </c>
      <c r="X45" s="288">
        <f t="shared" ref="X45:X61" si="61">N45/D45*1000</f>
        <v>1000</v>
      </c>
      <c r="Y45" s="288">
        <f t="shared" ref="Y45:Y61" si="62">O45/E45*1000</f>
        <v>1000</v>
      </c>
      <c r="Z45" s="288">
        <f t="shared" ref="Z45:Z61" si="63">Y45-X45</f>
        <v>0</v>
      </c>
      <c r="AA45" s="268">
        <f t="shared" ref="AA45:AA61" si="64">IF(X45=0,,Z45/X45)</f>
        <v>0</v>
      </c>
      <c r="AB45" s="249"/>
      <c r="AC45" s="288">
        <f t="shared" ref="AC45:AC61" si="65">S45/I45*1000</f>
        <v>1000</v>
      </c>
      <c r="AD45" s="288">
        <f t="shared" ref="AD45:AD61" si="66">T45/J45*1000</f>
        <v>1000</v>
      </c>
      <c r="AE45" s="288">
        <f t="shared" ref="AE45:AE61" si="67">AD45-AC45</f>
        <v>0</v>
      </c>
      <c r="AF45" s="268">
        <f t="shared" ref="AF45:AF61" si="68">IF(AC45=0,,AE45/AC45)</f>
        <v>0</v>
      </c>
    </row>
    <row r="46" spans="1:32" s="279" customFormat="1" ht="15" outlineLevel="1" collapsed="1">
      <c r="A46" s="274"/>
      <c r="B46" s="275" t="s">
        <v>211</v>
      </c>
      <c r="C46" s="274"/>
      <c r="D46" s="325">
        <f>SUM(D47:D50)</f>
        <v>6564</v>
      </c>
      <c r="E46" s="325">
        <f>SUM(E47:E50)</f>
        <v>5730</v>
      </c>
      <c r="F46" s="325">
        <f>SUM(F47:F50)</f>
        <v>-834</v>
      </c>
      <c r="G46" s="276">
        <f t="shared" si="57"/>
        <v>-0.12705667276051189</v>
      </c>
      <c r="H46" s="277"/>
      <c r="I46" s="325">
        <f>SUM(I47:I50)</f>
        <v>6564</v>
      </c>
      <c r="J46" s="325">
        <f>SUM(J47:J50)</f>
        <v>5730</v>
      </c>
      <c r="K46" s="325">
        <f>SUM(K47:K50)</f>
        <v>-834</v>
      </c>
      <c r="L46" s="276">
        <f t="shared" si="58"/>
        <v>-0.12705667276051189</v>
      </c>
      <c r="M46" s="278"/>
      <c r="N46" s="325">
        <f>SUM(N47:N50)</f>
        <v>6564</v>
      </c>
      <c r="O46" s="325">
        <f>SUM(O47:O50)</f>
        <v>5730</v>
      </c>
      <c r="P46" s="325">
        <f>SUM(P47:P50)</f>
        <v>-834</v>
      </c>
      <c r="Q46" s="276">
        <f t="shared" si="59"/>
        <v>-0.12705667276051189</v>
      </c>
      <c r="R46" s="277"/>
      <c r="S46" s="325">
        <f>SUM(S47:S50)</f>
        <v>6564</v>
      </c>
      <c r="T46" s="325">
        <f>SUM(T47:T50)</f>
        <v>5730</v>
      </c>
      <c r="U46" s="325">
        <f>SUM(U47:U50)</f>
        <v>-834</v>
      </c>
      <c r="V46" s="276">
        <f t="shared" si="60"/>
        <v>-0.12705667276051189</v>
      </c>
      <c r="X46" s="325">
        <f t="shared" si="61"/>
        <v>1000</v>
      </c>
      <c r="Y46" s="325">
        <f t="shared" si="62"/>
        <v>1000</v>
      </c>
      <c r="Z46" s="325">
        <f t="shared" si="63"/>
        <v>0</v>
      </c>
      <c r="AA46" s="276">
        <f t="shared" si="64"/>
        <v>0</v>
      </c>
      <c r="AB46" s="277"/>
      <c r="AC46" s="325">
        <f t="shared" si="65"/>
        <v>1000</v>
      </c>
      <c r="AD46" s="325">
        <f t="shared" si="66"/>
        <v>1000</v>
      </c>
      <c r="AE46" s="325">
        <f t="shared" si="67"/>
        <v>0</v>
      </c>
      <c r="AF46" s="276">
        <f t="shared" si="68"/>
        <v>0</v>
      </c>
    </row>
    <row r="47" spans="1:32" s="223" customFormat="1" hidden="1" outlineLevel="2">
      <c r="A47" s="242"/>
      <c r="B47" s="251" t="s">
        <v>213</v>
      </c>
      <c r="C47" s="247"/>
      <c r="D47" s="315">
        <v>1364</v>
      </c>
      <c r="E47" s="315">
        <v>1023</v>
      </c>
      <c r="F47" s="315">
        <f>E47-D47</f>
        <v>-341</v>
      </c>
      <c r="G47" s="248">
        <f t="shared" si="57"/>
        <v>-0.25</v>
      </c>
      <c r="H47" s="252"/>
      <c r="I47" s="315">
        <v>1364</v>
      </c>
      <c r="J47" s="315">
        <v>1023</v>
      </c>
      <c r="K47" s="315">
        <f>J47-I47</f>
        <v>-341</v>
      </c>
      <c r="L47" s="248">
        <f t="shared" si="58"/>
        <v>-0.25</v>
      </c>
      <c r="M47" s="231"/>
      <c r="N47" s="315">
        <v>1364</v>
      </c>
      <c r="O47" s="315">
        <v>1023</v>
      </c>
      <c r="P47" s="315">
        <f>O47-N47</f>
        <v>-341</v>
      </c>
      <c r="Q47" s="248">
        <f t="shared" si="59"/>
        <v>-0.25</v>
      </c>
      <c r="R47" s="252"/>
      <c r="S47" s="315">
        <v>1364</v>
      </c>
      <c r="T47" s="315">
        <v>1023</v>
      </c>
      <c r="U47" s="315">
        <f>T47-S47</f>
        <v>-341</v>
      </c>
      <c r="V47" s="248">
        <f t="shared" si="60"/>
        <v>-0.25</v>
      </c>
      <c r="X47" s="315">
        <f t="shared" si="61"/>
        <v>1000</v>
      </c>
      <c r="Y47" s="315">
        <f t="shared" si="62"/>
        <v>1000</v>
      </c>
      <c r="Z47" s="315">
        <f t="shared" si="63"/>
        <v>0</v>
      </c>
      <c r="AA47" s="248">
        <f t="shared" si="64"/>
        <v>0</v>
      </c>
      <c r="AB47" s="252"/>
      <c r="AC47" s="315">
        <f t="shared" si="65"/>
        <v>1000</v>
      </c>
      <c r="AD47" s="315">
        <f t="shared" si="66"/>
        <v>1000</v>
      </c>
      <c r="AE47" s="315">
        <f t="shared" si="67"/>
        <v>0</v>
      </c>
      <c r="AF47" s="248">
        <f t="shared" si="68"/>
        <v>0</v>
      </c>
    </row>
    <row r="48" spans="1:32" s="223" customFormat="1" hidden="1" outlineLevel="2">
      <c r="A48" s="253"/>
      <c r="B48" s="251" t="s">
        <v>214</v>
      </c>
      <c r="C48" s="247"/>
      <c r="D48" s="290">
        <v>1364</v>
      </c>
      <c r="E48" s="290">
        <v>1364</v>
      </c>
      <c r="F48" s="290">
        <f>E48-D48</f>
        <v>0</v>
      </c>
      <c r="G48" s="254">
        <f t="shared" si="57"/>
        <v>0</v>
      </c>
      <c r="H48" s="255"/>
      <c r="I48" s="290">
        <v>1364</v>
      </c>
      <c r="J48" s="290">
        <v>1364</v>
      </c>
      <c r="K48" s="290">
        <f>J48-I48</f>
        <v>0</v>
      </c>
      <c r="L48" s="254">
        <f t="shared" si="58"/>
        <v>0</v>
      </c>
      <c r="M48" s="231"/>
      <c r="N48" s="290">
        <v>1364</v>
      </c>
      <c r="O48" s="290">
        <v>1364</v>
      </c>
      <c r="P48" s="290">
        <f>O48-N48</f>
        <v>0</v>
      </c>
      <c r="Q48" s="254">
        <f t="shared" si="59"/>
        <v>0</v>
      </c>
      <c r="R48" s="255"/>
      <c r="S48" s="290">
        <v>1364</v>
      </c>
      <c r="T48" s="290">
        <v>1364</v>
      </c>
      <c r="U48" s="290">
        <f>T48-S48</f>
        <v>0</v>
      </c>
      <c r="V48" s="254">
        <f t="shared" si="60"/>
        <v>0</v>
      </c>
      <c r="X48" s="290">
        <f t="shared" si="61"/>
        <v>1000</v>
      </c>
      <c r="Y48" s="290">
        <f t="shared" si="62"/>
        <v>1000</v>
      </c>
      <c r="Z48" s="290">
        <f t="shared" si="63"/>
        <v>0</v>
      </c>
      <c r="AA48" s="254">
        <f t="shared" si="64"/>
        <v>0</v>
      </c>
      <c r="AB48" s="255"/>
      <c r="AC48" s="290">
        <f t="shared" si="65"/>
        <v>1000</v>
      </c>
      <c r="AD48" s="290">
        <f t="shared" si="66"/>
        <v>1000</v>
      </c>
      <c r="AE48" s="290">
        <f t="shared" si="67"/>
        <v>0</v>
      </c>
      <c r="AF48" s="254">
        <f t="shared" si="68"/>
        <v>0</v>
      </c>
    </row>
    <row r="49" spans="1:32" s="223" customFormat="1" hidden="1" outlineLevel="2">
      <c r="A49" s="253"/>
      <c r="B49" s="251" t="s">
        <v>215</v>
      </c>
      <c r="C49" s="247"/>
      <c r="D49" s="290">
        <v>3696</v>
      </c>
      <c r="E49" s="290">
        <v>3243</v>
      </c>
      <c r="F49" s="290">
        <f>E49-D49</f>
        <v>-453</v>
      </c>
      <c r="G49" s="254">
        <f t="shared" si="57"/>
        <v>-0.12256493506493507</v>
      </c>
      <c r="H49" s="255"/>
      <c r="I49" s="290">
        <v>3696</v>
      </c>
      <c r="J49" s="290">
        <v>3243</v>
      </c>
      <c r="K49" s="290">
        <f>J49-I49</f>
        <v>-453</v>
      </c>
      <c r="L49" s="254">
        <f t="shared" si="58"/>
        <v>-0.12256493506493507</v>
      </c>
      <c r="M49" s="231"/>
      <c r="N49" s="290">
        <v>3696</v>
      </c>
      <c r="O49" s="290">
        <v>3243</v>
      </c>
      <c r="P49" s="290">
        <f>O49-N49</f>
        <v>-453</v>
      </c>
      <c r="Q49" s="254">
        <f t="shared" si="59"/>
        <v>-0.12256493506493507</v>
      </c>
      <c r="R49" s="255"/>
      <c r="S49" s="290">
        <v>3696</v>
      </c>
      <c r="T49" s="290">
        <v>3243</v>
      </c>
      <c r="U49" s="290">
        <f>T49-S49</f>
        <v>-453</v>
      </c>
      <c r="V49" s="254">
        <f t="shared" si="60"/>
        <v>-0.12256493506493507</v>
      </c>
      <c r="X49" s="290">
        <f t="shared" si="61"/>
        <v>1000</v>
      </c>
      <c r="Y49" s="290">
        <f t="shared" si="62"/>
        <v>1000</v>
      </c>
      <c r="Z49" s="290">
        <f t="shared" si="63"/>
        <v>0</v>
      </c>
      <c r="AA49" s="254">
        <f t="shared" si="64"/>
        <v>0</v>
      </c>
      <c r="AB49" s="255"/>
      <c r="AC49" s="290">
        <f t="shared" si="65"/>
        <v>1000</v>
      </c>
      <c r="AD49" s="290">
        <f t="shared" si="66"/>
        <v>1000</v>
      </c>
      <c r="AE49" s="290">
        <f t="shared" si="67"/>
        <v>0</v>
      </c>
      <c r="AF49" s="254">
        <f t="shared" si="68"/>
        <v>0</v>
      </c>
    </row>
    <row r="50" spans="1:32" s="223" customFormat="1" hidden="1" outlineLevel="2">
      <c r="A50" s="242"/>
      <c r="B50" s="259" t="s">
        <v>219</v>
      </c>
      <c r="C50" s="247"/>
      <c r="D50" s="317">
        <v>140</v>
      </c>
      <c r="E50" s="317">
        <v>100</v>
      </c>
      <c r="F50" s="317">
        <f>E50-D50</f>
        <v>-40</v>
      </c>
      <c r="G50" s="260">
        <f t="shared" si="57"/>
        <v>-0.2857142857142857</v>
      </c>
      <c r="H50" s="255"/>
      <c r="I50" s="317">
        <v>140</v>
      </c>
      <c r="J50" s="317">
        <v>100</v>
      </c>
      <c r="K50" s="317">
        <f>J50-I50</f>
        <v>-40</v>
      </c>
      <c r="L50" s="260">
        <f t="shared" si="58"/>
        <v>-0.2857142857142857</v>
      </c>
      <c r="M50" s="231"/>
      <c r="N50" s="317">
        <v>140</v>
      </c>
      <c r="O50" s="317">
        <v>100</v>
      </c>
      <c r="P50" s="317">
        <f>O50-N50</f>
        <v>-40</v>
      </c>
      <c r="Q50" s="260">
        <f t="shared" si="59"/>
        <v>-0.2857142857142857</v>
      </c>
      <c r="R50" s="255"/>
      <c r="S50" s="317">
        <v>140</v>
      </c>
      <c r="T50" s="317">
        <v>100</v>
      </c>
      <c r="U50" s="317">
        <f>T50-S50</f>
        <v>-40</v>
      </c>
      <c r="V50" s="260">
        <f t="shared" si="60"/>
        <v>-0.2857142857142857</v>
      </c>
      <c r="X50" s="317">
        <f t="shared" si="61"/>
        <v>1000</v>
      </c>
      <c r="Y50" s="317">
        <f t="shared" si="62"/>
        <v>1000</v>
      </c>
      <c r="Z50" s="317">
        <f t="shared" si="63"/>
        <v>0</v>
      </c>
      <c r="AA50" s="260">
        <f t="shared" si="64"/>
        <v>0</v>
      </c>
      <c r="AB50" s="255"/>
      <c r="AC50" s="317">
        <f t="shared" si="65"/>
        <v>1000</v>
      </c>
      <c r="AD50" s="317">
        <f t="shared" si="66"/>
        <v>1000</v>
      </c>
      <c r="AE50" s="317">
        <f t="shared" si="67"/>
        <v>0</v>
      </c>
      <c r="AF50" s="260">
        <f t="shared" si="68"/>
        <v>0</v>
      </c>
    </row>
    <row r="51" spans="1:32" s="223" customFormat="1" ht="15" outlineLevel="1" collapsed="1">
      <c r="A51" s="242"/>
      <c r="B51" s="275" t="s">
        <v>212</v>
      </c>
      <c r="C51" s="247"/>
      <c r="D51" s="291">
        <f>D52</f>
        <v>1980</v>
      </c>
      <c r="E51" s="291">
        <f>E52</f>
        <v>4290</v>
      </c>
      <c r="F51" s="327">
        <f>F52</f>
        <v>2310</v>
      </c>
      <c r="G51" s="267">
        <f t="shared" si="57"/>
        <v>1.1666666666666667</v>
      </c>
      <c r="H51" s="255"/>
      <c r="I51" s="291">
        <f>I52</f>
        <v>1980</v>
      </c>
      <c r="J51" s="291">
        <f>J52</f>
        <v>4290</v>
      </c>
      <c r="K51" s="327">
        <f>K52</f>
        <v>2310</v>
      </c>
      <c r="L51" s="267">
        <f t="shared" si="58"/>
        <v>1.1666666666666667</v>
      </c>
      <c r="M51" s="231"/>
      <c r="N51" s="291">
        <f>N52</f>
        <v>1980</v>
      </c>
      <c r="O51" s="291">
        <f>O52</f>
        <v>4290</v>
      </c>
      <c r="P51" s="327">
        <f>P52</f>
        <v>2310</v>
      </c>
      <c r="Q51" s="267">
        <f t="shared" si="59"/>
        <v>1.1666666666666667</v>
      </c>
      <c r="R51" s="255"/>
      <c r="S51" s="291">
        <f>S52</f>
        <v>1980</v>
      </c>
      <c r="T51" s="291">
        <f>T52</f>
        <v>4290</v>
      </c>
      <c r="U51" s="327">
        <f>U52</f>
        <v>2310</v>
      </c>
      <c r="V51" s="267">
        <f t="shared" si="60"/>
        <v>1.1666666666666667</v>
      </c>
      <c r="X51" s="291">
        <f t="shared" si="61"/>
        <v>1000</v>
      </c>
      <c r="Y51" s="291">
        <f t="shared" si="62"/>
        <v>1000</v>
      </c>
      <c r="Z51" s="327">
        <f t="shared" si="63"/>
        <v>0</v>
      </c>
      <c r="AA51" s="267">
        <f t="shared" si="64"/>
        <v>0</v>
      </c>
      <c r="AB51" s="255"/>
      <c r="AC51" s="291">
        <f t="shared" si="65"/>
        <v>1000</v>
      </c>
      <c r="AD51" s="291">
        <f t="shared" si="66"/>
        <v>1000</v>
      </c>
      <c r="AE51" s="327">
        <f t="shared" si="67"/>
        <v>0</v>
      </c>
      <c r="AF51" s="267">
        <f t="shared" si="68"/>
        <v>0</v>
      </c>
    </row>
    <row r="52" spans="1:32" s="223" customFormat="1" hidden="1" outlineLevel="2">
      <c r="A52" s="242"/>
      <c r="B52" s="261" t="s">
        <v>216</v>
      </c>
      <c r="C52" s="247"/>
      <c r="D52" s="318">
        <v>1980</v>
      </c>
      <c r="E52" s="318">
        <v>4290</v>
      </c>
      <c r="F52" s="318">
        <f>E52-D52</f>
        <v>2310</v>
      </c>
      <c r="G52" s="262">
        <f t="shared" si="57"/>
        <v>1.1666666666666667</v>
      </c>
      <c r="H52" s="255"/>
      <c r="I52" s="318">
        <v>1980</v>
      </c>
      <c r="J52" s="318">
        <v>4290</v>
      </c>
      <c r="K52" s="318">
        <f>J52-I52</f>
        <v>2310</v>
      </c>
      <c r="L52" s="262">
        <f t="shared" si="58"/>
        <v>1.1666666666666667</v>
      </c>
      <c r="M52" s="231"/>
      <c r="N52" s="318">
        <v>1980</v>
      </c>
      <c r="O52" s="318">
        <v>4290</v>
      </c>
      <c r="P52" s="318">
        <f>O52-N52</f>
        <v>2310</v>
      </c>
      <c r="Q52" s="262">
        <f t="shared" si="59"/>
        <v>1.1666666666666667</v>
      </c>
      <c r="R52" s="255"/>
      <c r="S52" s="318">
        <v>1980</v>
      </c>
      <c r="T52" s="318">
        <v>4290</v>
      </c>
      <c r="U52" s="318">
        <f>T52-S52</f>
        <v>2310</v>
      </c>
      <c r="V52" s="262">
        <f t="shared" si="60"/>
        <v>1.1666666666666667</v>
      </c>
      <c r="X52" s="318">
        <f t="shared" si="61"/>
        <v>1000</v>
      </c>
      <c r="Y52" s="318">
        <f t="shared" si="62"/>
        <v>1000</v>
      </c>
      <c r="Z52" s="318">
        <f t="shared" si="63"/>
        <v>0</v>
      </c>
      <c r="AA52" s="262">
        <f t="shared" si="64"/>
        <v>0</v>
      </c>
      <c r="AB52" s="255"/>
      <c r="AC52" s="318">
        <f t="shared" si="65"/>
        <v>1000</v>
      </c>
      <c r="AD52" s="318">
        <f t="shared" si="66"/>
        <v>1000</v>
      </c>
      <c r="AE52" s="318">
        <f t="shared" si="67"/>
        <v>0</v>
      </c>
      <c r="AF52" s="262">
        <f t="shared" si="68"/>
        <v>0</v>
      </c>
    </row>
    <row r="53" spans="1:32" s="223" customFormat="1" ht="18.75" customHeight="1">
      <c r="A53" s="245"/>
      <c r="B53" s="281" t="s">
        <v>223</v>
      </c>
      <c r="C53" s="247"/>
      <c r="D53" s="288">
        <f>D54+D63</f>
        <v>19754</v>
      </c>
      <c r="E53" s="288">
        <f t="shared" ref="E53" si="69">E54+E63</f>
        <v>21017</v>
      </c>
      <c r="F53" s="288">
        <f t="shared" ref="F53" si="70">F54+F63</f>
        <v>1263</v>
      </c>
      <c r="G53" s="268">
        <f t="shared" si="57"/>
        <v>6.3936417940670245E-2</v>
      </c>
      <c r="H53" s="249"/>
      <c r="I53" s="288">
        <f>I54+I63</f>
        <v>19754</v>
      </c>
      <c r="J53" s="288">
        <f t="shared" ref="J53" si="71">J54+J63</f>
        <v>21017</v>
      </c>
      <c r="K53" s="288">
        <f t="shared" ref="K53" si="72">K54+K63</f>
        <v>1263</v>
      </c>
      <c r="L53" s="268">
        <f t="shared" si="58"/>
        <v>6.3936417940670245E-2</v>
      </c>
      <c r="M53" s="231"/>
      <c r="N53" s="288">
        <f>N54+N63</f>
        <v>19754</v>
      </c>
      <c r="O53" s="288">
        <f t="shared" ref="O53:P53" si="73">O54+O63</f>
        <v>21017</v>
      </c>
      <c r="P53" s="288">
        <f t="shared" si="73"/>
        <v>1263</v>
      </c>
      <c r="Q53" s="268">
        <f t="shared" si="59"/>
        <v>6.3936417940670245E-2</v>
      </c>
      <c r="R53" s="249"/>
      <c r="S53" s="288">
        <f>S54+S63</f>
        <v>19754</v>
      </c>
      <c r="T53" s="288">
        <f t="shared" ref="T53:U53" si="74">T54+T63</f>
        <v>21017</v>
      </c>
      <c r="U53" s="288">
        <f t="shared" si="74"/>
        <v>1263</v>
      </c>
      <c r="V53" s="268">
        <f t="shared" si="60"/>
        <v>6.3936417940670245E-2</v>
      </c>
      <c r="X53" s="288">
        <f t="shared" si="61"/>
        <v>1000</v>
      </c>
      <c r="Y53" s="288">
        <f t="shared" si="62"/>
        <v>1000</v>
      </c>
      <c r="Z53" s="288">
        <f t="shared" si="63"/>
        <v>0</v>
      </c>
      <c r="AA53" s="268">
        <f t="shared" si="64"/>
        <v>0</v>
      </c>
      <c r="AB53" s="249"/>
      <c r="AC53" s="288">
        <f t="shared" si="65"/>
        <v>1000</v>
      </c>
      <c r="AD53" s="288">
        <f t="shared" si="66"/>
        <v>1000</v>
      </c>
      <c r="AE53" s="288">
        <f t="shared" si="67"/>
        <v>0</v>
      </c>
      <c r="AF53" s="268">
        <f t="shared" si="68"/>
        <v>0</v>
      </c>
    </row>
    <row r="54" spans="1:32" s="223" customFormat="1" ht="16.5" customHeight="1" outlineLevel="1">
      <c r="A54" s="245"/>
      <c r="B54" s="246" t="s">
        <v>217</v>
      </c>
      <c r="C54" s="247"/>
      <c r="D54" s="288">
        <f>D55+D60</f>
        <v>11210</v>
      </c>
      <c r="E54" s="288">
        <f>E55+E60</f>
        <v>10997</v>
      </c>
      <c r="F54" s="288">
        <f>F55+F60</f>
        <v>-213</v>
      </c>
      <c r="G54" s="268">
        <f t="shared" ref="G54:G61" si="75">IF(D54=0,,F54/D54)</f>
        <v>-1.9000892060660125E-2</v>
      </c>
      <c r="H54" s="249"/>
      <c r="I54" s="288">
        <f>I55+I60</f>
        <v>11210</v>
      </c>
      <c r="J54" s="288">
        <f>J55+J60</f>
        <v>10997</v>
      </c>
      <c r="K54" s="288">
        <f>K55+K60</f>
        <v>-213</v>
      </c>
      <c r="L54" s="268">
        <f t="shared" ref="L54:L61" si="76">IF(I54=0,,K54/I54)</f>
        <v>-1.9000892060660125E-2</v>
      </c>
      <c r="M54" s="231"/>
      <c r="N54" s="288">
        <f>N55+N60</f>
        <v>11210</v>
      </c>
      <c r="O54" s="288">
        <f>O55+O60</f>
        <v>10997</v>
      </c>
      <c r="P54" s="288">
        <f>P55+P60</f>
        <v>-213</v>
      </c>
      <c r="Q54" s="268">
        <f t="shared" si="59"/>
        <v>-1.9000892060660125E-2</v>
      </c>
      <c r="R54" s="249"/>
      <c r="S54" s="288">
        <f>S55+S60</f>
        <v>11210</v>
      </c>
      <c r="T54" s="288">
        <f>T55+T60</f>
        <v>10997</v>
      </c>
      <c r="U54" s="288">
        <f>U55+U60</f>
        <v>-213</v>
      </c>
      <c r="V54" s="268">
        <f t="shared" si="60"/>
        <v>-1.9000892060660125E-2</v>
      </c>
      <c r="X54" s="288">
        <f t="shared" si="61"/>
        <v>1000</v>
      </c>
      <c r="Y54" s="288">
        <f t="shared" si="62"/>
        <v>1000</v>
      </c>
      <c r="Z54" s="288">
        <f t="shared" si="63"/>
        <v>0</v>
      </c>
      <c r="AA54" s="268">
        <f t="shared" si="64"/>
        <v>0</v>
      </c>
      <c r="AB54" s="249"/>
      <c r="AC54" s="288">
        <f t="shared" si="65"/>
        <v>1000</v>
      </c>
      <c r="AD54" s="288">
        <f t="shared" si="66"/>
        <v>1000</v>
      </c>
      <c r="AE54" s="288">
        <f t="shared" si="67"/>
        <v>0</v>
      </c>
      <c r="AF54" s="268">
        <f t="shared" si="68"/>
        <v>0</v>
      </c>
    </row>
    <row r="55" spans="1:32" s="279" customFormat="1" ht="15" outlineLevel="1" collapsed="1">
      <c r="A55" s="274"/>
      <c r="B55" s="275" t="s">
        <v>211</v>
      </c>
      <c r="C55" s="274"/>
      <c r="D55" s="324">
        <f>SUM(D56:D59)</f>
        <v>6622</v>
      </c>
      <c r="E55" s="324">
        <f>SUM(E56:E59)</f>
        <v>6761</v>
      </c>
      <c r="F55" s="324">
        <f>SUM(F56:F59)</f>
        <v>139</v>
      </c>
      <c r="G55" s="280">
        <f t="shared" si="75"/>
        <v>2.0990637269707037E-2</v>
      </c>
      <c r="H55" s="277"/>
      <c r="I55" s="324">
        <f>SUM(I56:I59)</f>
        <v>6622</v>
      </c>
      <c r="J55" s="324">
        <f>SUM(J56:J59)</f>
        <v>6761</v>
      </c>
      <c r="K55" s="324">
        <f>SUM(K56:K59)</f>
        <v>139</v>
      </c>
      <c r="L55" s="280">
        <f t="shared" si="76"/>
        <v>2.0990637269707037E-2</v>
      </c>
      <c r="M55" s="278"/>
      <c r="N55" s="324">
        <f>SUM(N56:N59)</f>
        <v>6622</v>
      </c>
      <c r="O55" s="324">
        <f>SUM(O56:O59)</f>
        <v>6761</v>
      </c>
      <c r="P55" s="324">
        <f>SUM(P56:P59)</f>
        <v>139</v>
      </c>
      <c r="Q55" s="280">
        <f t="shared" si="59"/>
        <v>2.0990637269707037E-2</v>
      </c>
      <c r="R55" s="277"/>
      <c r="S55" s="324">
        <f>SUM(S56:S59)</f>
        <v>6622</v>
      </c>
      <c r="T55" s="324">
        <f>SUM(T56:T59)</f>
        <v>6761</v>
      </c>
      <c r="U55" s="324">
        <f>SUM(U56:U59)</f>
        <v>139</v>
      </c>
      <c r="V55" s="280">
        <f t="shared" si="60"/>
        <v>2.0990637269707037E-2</v>
      </c>
      <c r="X55" s="324">
        <f t="shared" si="61"/>
        <v>1000</v>
      </c>
      <c r="Y55" s="324">
        <f t="shared" si="62"/>
        <v>1000</v>
      </c>
      <c r="Z55" s="324">
        <f t="shared" si="63"/>
        <v>0</v>
      </c>
      <c r="AA55" s="280">
        <f t="shared" si="64"/>
        <v>0</v>
      </c>
      <c r="AB55" s="277"/>
      <c r="AC55" s="324">
        <f t="shared" si="65"/>
        <v>1000</v>
      </c>
      <c r="AD55" s="324">
        <f t="shared" si="66"/>
        <v>1000</v>
      </c>
      <c r="AE55" s="324">
        <f t="shared" si="67"/>
        <v>0</v>
      </c>
      <c r="AF55" s="280">
        <f t="shared" si="68"/>
        <v>0</v>
      </c>
    </row>
    <row r="56" spans="1:32" s="223" customFormat="1" hidden="1" outlineLevel="2">
      <c r="A56" s="242"/>
      <c r="B56" s="269" t="s">
        <v>213</v>
      </c>
      <c r="C56" s="247"/>
      <c r="D56" s="315">
        <v>4224</v>
      </c>
      <c r="E56" s="315">
        <v>3492</v>
      </c>
      <c r="F56" s="315">
        <f>E56-D56</f>
        <v>-732</v>
      </c>
      <c r="G56" s="254">
        <f t="shared" si="75"/>
        <v>-0.17329545454545456</v>
      </c>
      <c r="H56" s="252"/>
      <c r="I56" s="315">
        <v>4224</v>
      </c>
      <c r="J56" s="315">
        <v>3492</v>
      </c>
      <c r="K56" s="315">
        <f>J56-I56</f>
        <v>-732</v>
      </c>
      <c r="L56" s="254">
        <f t="shared" si="76"/>
        <v>-0.17329545454545456</v>
      </c>
      <c r="M56" s="231"/>
      <c r="N56" s="315">
        <v>4224</v>
      </c>
      <c r="O56" s="315">
        <v>3492</v>
      </c>
      <c r="P56" s="315">
        <f>O56-N56</f>
        <v>-732</v>
      </c>
      <c r="Q56" s="254">
        <f t="shared" si="59"/>
        <v>-0.17329545454545456</v>
      </c>
      <c r="R56" s="252"/>
      <c r="S56" s="315">
        <v>4224</v>
      </c>
      <c r="T56" s="315">
        <v>3492</v>
      </c>
      <c r="U56" s="315">
        <f>T56-S56</f>
        <v>-732</v>
      </c>
      <c r="V56" s="254">
        <f t="shared" si="60"/>
        <v>-0.17329545454545456</v>
      </c>
      <c r="X56" s="315">
        <f t="shared" si="61"/>
        <v>1000</v>
      </c>
      <c r="Y56" s="315">
        <f t="shared" si="62"/>
        <v>1000</v>
      </c>
      <c r="Z56" s="315">
        <f t="shared" si="63"/>
        <v>0</v>
      </c>
      <c r="AA56" s="254">
        <f t="shared" si="64"/>
        <v>0</v>
      </c>
      <c r="AB56" s="252"/>
      <c r="AC56" s="315">
        <f t="shared" si="65"/>
        <v>1000</v>
      </c>
      <c r="AD56" s="315">
        <f t="shared" si="66"/>
        <v>1000</v>
      </c>
      <c r="AE56" s="315">
        <f t="shared" si="67"/>
        <v>0</v>
      </c>
      <c r="AF56" s="254">
        <f t="shared" si="68"/>
        <v>0</v>
      </c>
    </row>
    <row r="57" spans="1:32" s="223" customFormat="1" hidden="1" outlineLevel="2">
      <c r="A57" s="253"/>
      <c r="B57" s="251" t="s">
        <v>214</v>
      </c>
      <c r="C57" s="247"/>
      <c r="D57" s="290">
        <v>682</v>
      </c>
      <c r="E57" s="290">
        <v>726</v>
      </c>
      <c r="F57" s="290">
        <f>E57-D57</f>
        <v>44</v>
      </c>
      <c r="G57" s="254">
        <f t="shared" si="75"/>
        <v>6.4516129032258063E-2</v>
      </c>
      <c r="H57" s="255"/>
      <c r="I57" s="290">
        <v>682</v>
      </c>
      <c r="J57" s="290">
        <v>726</v>
      </c>
      <c r="K57" s="290">
        <f>J57-I57</f>
        <v>44</v>
      </c>
      <c r="L57" s="254">
        <f t="shared" si="76"/>
        <v>6.4516129032258063E-2</v>
      </c>
      <c r="M57" s="231"/>
      <c r="N57" s="290">
        <v>682</v>
      </c>
      <c r="O57" s="290">
        <v>726</v>
      </c>
      <c r="P57" s="290">
        <f>O57-N57</f>
        <v>44</v>
      </c>
      <c r="Q57" s="254">
        <f t="shared" si="59"/>
        <v>6.4516129032258063E-2</v>
      </c>
      <c r="R57" s="255"/>
      <c r="S57" s="290">
        <v>682</v>
      </c>
      <c r="T57" s="290">
        <v>726</v>
      </c>
      <c r="U57" s="290">
        <f>T57-S57</f>
        <v>44</v>
      </c>
      <c r="V57" s="254">
        <f t="shared" si="60"/>
        <v>6.4516129032258063E-2</v>
      </c>
      <c r="X57" s="290">
        <f t="shared" si="61"/>
        <v>1000</v>
      </c>
      <c r="Y57" s="290">
        <f t="shared" si="62"/>
        <v>1000</v>
      </c>
      <c r="Z57" s="290">
        <f t="shared" si="63"/>
        <v>0</v>
      </c>
      <c r="AA57" s="254">
        <f t="shared" si="64"/>
        <v>0</v>
      </c>
      <c r="AB57" s="255"/>
      <c r="AC57" s="290">
        <f t="shared" si="65"/>
        <v>1000</v>
      </c>
      <c r="AD57" s="290">
        <f t="shared" si="66"/>
        <v>1000</v>
      </c>
      <c r="AE57" s="290">
        <f t="shared" si="67"/>
        <v>0</v>
      </c>
      <c r="AF57" s="254">
        <f t="shared" si="68"/>
        <v>0</v>
      </c>
    </row>
    <row r="58" spans="1:32" s="223" customFormat="1" hidden="1" outlineLevel="2">
      <c r="A58" s="253"/>
      <c r="B58" s="251" t="s">
        <v>215</v>
      </c>
      <c r="C58" s="247"/>
      <c r="D58" s="290">
        <v>693</v>
      </c>
      <c r="E58" s="290">
        <v>1179</v>
      </c>
      <c r="F58" s="290">
        <f>E58-D58</f>
        <v>486</v>
      </c>
      <c r="G58" s="254">
        <f t="shared" si="75"/>
        <v>0.70129870129870131</v>
      </c>
      <c r="H58" s="255"/>
      <c r="I58" s="290">
        <v>693</v>
      </c>
      <c r="J58" s="290">
        <v>1179</v>
      </c>
      <c r="K58" s="290">
        <f>J58-I58</f>
        <v>486</v>
      </c>
      <c r="L58" s="254">
        <f t="shared" si="76"/>
        <v>0.70129870129870131</v>
      </c>
      <c r="M58" s="231"/>
      <c r="N58" s="290">
        <v>693</v>
      </c>
      <c r="O58" s="290">
        <v>1179</v>
      </c>
      <c r="P58" s="290">
        <f>O58-N58</f>
        <v>486</v>
      </c>
      <c r="Q58" s="254">
        <f t="shared" si="59"/>
        <v>0.70129870129870131</v>
      </c>
      <c r="R58" s="255"/>
      <c r="S58" s="290">
        <v>693</v>
      </c>
      <c r="T58" s="290">
        <v>1179</v>
      </c>
      <c r="U58" s="290">
        <f>T58-S58</f>
        <v>486</v>
      </c>
      <c r="V58" s="254">
        <f t="shared" si="60"/>
        <v>0.70129870129870131</v>
      </c>
      <c r="X58" s="290">
        <f t="shared" si="61"/>
        <v>1000</v>
      </c>
      <c r="Y58" s="290">
        <f t="shared" si="62"/>
        <v>1000</v>
      </c>
      <c r="Z58" s="290">
        <f t="shared" si="63"/>
        <v>0</v>
      </c>
      <c r="AA58" s="254">
        <f t="shared" si="64"/>
        <v>0</v>
      </c>
      <c r="AB58" s="255"/>
      <c r="AC58" s="290">
        <f t="shared" si="65"/>
        <v>1000</v>
      </c>
      <c r="AD58" s="290">
        <f t="shared" si="66"/>
        <v>1000</v>
      </c>
      <c r="AE58" s="290">
        <f t="shared" si="67"/>
        <v>0</v>
      </c>
      <c r="AF58" s="254">
        <f t="shared" si="68"/>
        <v>0</v>
      </c>
    </row>
    <row r="59" spans="1:32" s="223" customFormat="1" hidden="1" outlineLevel="2">
      <c r="A59" s="253"/>
      <c r="B59" s="251" t="s">
        <v>210</v>
      </c>
      <c r="C59" s="247"/>
      <c r="D59" s="315">
        <v>1023</v>
      </c>
      <c r="E59" s="315">
        <v>1364</v>
      </c>
      <c r="F59" s="315">
        <f>E59-D59</f>
        <v>341</v>
      </c>
      <c r="G59" s="254">
        <f t="shared" si="75"/>
        <v>0.33333333333333331</v>
      </c>
      <c r="H59" s="255"/>
      <c r="I59" s="315">
        <v>1023</v>
      </c>
      <c r="J59" s="315">
        <v>1364</v>
      </c>
      <c r="K59" s="315">
        <f>J59-I59</f>
        <v>341</v>
      </c>
      <c r="L59" s="254">
        <f t="shared" si="76"/>
        <v>0.33333333333333331</v>
      </c>
      <c r="M59" s="231"/>
      <c r="N59" s="315">
        <v>1023</v>
      </c>
      <c r="O59" s="315">
        <v>1364</v>
      </c>
      <c r="P59" s="315">
        <f>O59-N59</f>
        <v>341</v>
      </c>
      <c r="Q59" s="254">
        <f t="shared" si="59"/>
        <v>0.33333333333333331</v>
      </c>
      <c r="R59" s="255"/>
      <c r="S59" s="315">
        <v>1023</v>
      </c>
      <c r="T59" s="315">
        <v>1364</v>
      </c>
      <c r="U59" s="315">
        <f>T59-S59</f>
        <v>341</v>
      </c>
      <c r="V59" s="254">
        <f t="shared" si="60"/>
        <v>0.33333333333333331</v>
      </c>
      <c r="X59" s="315">
        <f t="shared" si="61"/>
        <v>1000</v>
      </c>
      <c r="Y59" s="315">
        <f t="shared" si="62"/>
        <v>1000</v>
      </c>
      <c r="Z59" s="315">
        <f t="shared" si="63"/>
        <v>0</v>
      </c>
      <c r="AA59" s="254">
        <f t="shared" si="64"/>
        <v>0</v>
      </c>
      <c r="AB59" s="255"/>
      <c r="AC59" s="315">
        <f t="shared" si="65"/>
        <v>1000</v>
      </c>
      <c r="AD59" s="315">
        <f t="shared" si="66"/>
        <v>1000</v>
      </c>
      <c r="AE59" s="315">
        <f t="shared" si="67"/>
        <v>0</v>
      </c>
      <c r="AF59" s="254">
        <f t="shared" si="68"/>
        <v>0</v>
      </c>
    </row>
    <row r="60" spans="1:32" s="279" customFormat="1" ht="15" outlineLevel="1" collapsed="1">
      <c r="A60" s="274"/>
      <c r="B60" s="275" t="s">
        <v>212</v>
      </c>
      <c r="C60" s="274"/>
      <c r="D60" s="325">
        <f>D61</f>
        <v>4588</v>
      </c>
      <c r="E60" s="325">
        <f>E61</f>
        <v>4236</v>
      </c>
      <c r="F60" s="326">
        <f>F61</f>
        <v>-352</v>
      </c>
      <c r="G60" s="276">
        <f t="shared" si="75"/>
        <v>-7.6721883173496083E-2</v>
      </c>
      <c r="H60" s="277"/>
      <c r="I60" s="325">
        <f>I61</f>
        <v>4588</v>
      </c>
      <c r="J60" s="325">
        <f>J61</f>
        <v>4236</v>
      </c>
      <c r="K60" s="326">
        <f>K61</f>
        <v>-352</v>
      </c>
      <c r="L60" s="276">
        <f t="shared" si="76"/>
        <v>-7.6721883173496083E-2</v>
      </c>
      <c r="M60" s="278"/>
      <c r="N60" s="325">
        <f>N61</f>
        <v>4588</v>
      </c>
      <c r="O60" s="325">
        <f>O61</f>
        <v>4236</v>
      </c>
      <c r="P60" s="326">
        <f>P61</f>
        <v>-352</v>
      </c>
      <c r="Q60" s="276">
        <f t="shared" si="59"/>
        <v>-7.6721883173496083E-2</v>
      </c>
      <c r="R60" s="277"/>
      <c r="S60" s="325">
        <f>S61</f>
        <v>4588</v>
      </c>
      <c r="T60" s="325">
        <f>T61</f>
        <v>4236</v>
      </c>
      <c r="U60" s="326">
        <f>U61</f>
        <v>-352</v>
      </c>
      <c r="V60" s="276">
        <f t="shared" si="60"/>
        <v>-7.6721883173496083E-2</v>
      </c>
      <c r="X60" s="325">
        <f t="shared" si="61"/>
        <v>1000</v>
      </c>
      <c r="Y60" s="325">
        <f t="shared" si="62"/>
        <v>1000</v>
      </c>
      <c r="Z60" s="326">
        <f t="shared" si="63"/>
        <v>0</v>
      </c>
      <c r="AA60" s="276">
        <f t="shared" si="64"/>
        <v>0</v>
      </c>
      <c r="AB60" s="277"/>
      <c r="AC60" s="325">
        <f t="shared" si="65"/>
        <v>1000</v>
      </c>
      <c r="AD60" s="325">
        <f t="shared" si="66"/>
        <v>1000</v>
      </c>
      <c r="AE60" s="326">
        <f t="shared" si="67"/>
        <v>0</v>
      </c>
      <c r="AF60" s="276">
        <f t="shared" si="68"/>
        <v>0</v>
      </c>
    </row>
    <row r="61" spans="1:32" s="223" customFormat="1" hidden="1" outlineLevel="2">
      <c r="A61" s="242"/>
      <c r="B61" s="251" t="s">
        <v>216</v>
      </c>
      <c r="C61" s="247"/>
      <c r="D61" s="316">
        <v>4588</v>
      </c>
      <c r="E61" s="316">
        <v>4236</v>
      </c>
      <c r="F61" s="316">
        <f>E61-D61</f>
        <v>-352</v>
      </c>
      <c r="G61" s="257">
        <f t="shared" si="75"/>
        <v>-7.6721883173496083E-2</v>
      </c>
      <c r="H61" s="255"/>
      <c r="I61" s="316">
        <v>4588</v>
      </c>
      <c r="J61" s="316">
        <v>4236</v>
      </c>
      <c r="K61" s="316">
        <f>J61-I61</f>
        <v>-352</v>
      </c>
      <c r="L61" s="257">
        <f t="shared" si="76"/>
        <v>-7.6721883173496083E-2</v>
      </c>
      <c r="M61" s="231"/>
      <c r="N61" s="316">
        <v>4588</v>
      </c>
      <c r="O61" s="316">
        <v>4236</v>
      </c>
      <c r="P61" s="316">
        <f>O61-N61</f>
        <v>-352</v>
      </c>
      <c r="Q61" s="257">
        <f t="shared" si="59"/>
        <v>-7.6721883173496083E-2</v>
      </c>
      <c r="R61" s="255"/>
      <c r="S61" s="316">
        <v>4588</v>
      </c>
      <c r="T61" s="316">
        <v>4236</v>
      </c>
      <c r="U61" s="316">
        <f>T61-S61</f>
        <v>-352</v>
      </c>
      <c r="V61" s="257">
        <f t="shared" si="60"/>
        <v>-7.6721883173496083E-2</v>
      </c>
      <c r="X61" s="316">
        <f t="shared" si="61"/>
        <v>1000</v>
      </c>
      <c r="Y61" s="316">
        <f t="shared" si="62"/>
        <v>1000</v>
      </c>
      <c r="Z61" s="316">
        <f t="shared" si="63"/>
        <v>0</v>
      </c>
      <c r="AA61" s="257">
        <f t="shared" si="64"/>
        <v>0</v>
      </c>
      <c r="AB61" s="255"/>
      <c r="AC61" s="316">
        <f t="shared" si="65"/>
        <v>1000</v>
      </c>
      <c r="AD61" s="316">
        <f t="shared" si="66"/>
        <v>1000</v>
      </c>
      <c r="AE61" s="316">
        <f t="shared" si="67"/>
        <v>0</v>
      </c>
      <c r="AF61" s="257">
        <f t="shared" si="68"/>
        <v>0</v>
      </c>
    </row>
    <row r="62" spans="1:32" s="223" customFormat="1" outlineLevel="1" collapsed="1">
      <c r="A62" s="245"/>
      <c r="B62" s="246"/>
      <c r="C62" s="247"/>
      <c r="D62" s="288"/>
      <c r="E62" s="288"/>
      <c r="F62" s="288"/>
      <c r="G62" s="258"/>
      <c r="H62" s="249"/>
      <c r="I62" s="288"/>
      <c r="J62" s="288"/>
      <c r="K62" s="288"/>
      <c r="L62" s="258"/>
      <c r="M62" s="231"/>
      <c r="N62" s="288"/>
      <c r="O62" s="288"/>
      <c r="P62" s="288"/>
      <c r="Q62" s="258"/>
      <c r="R62" s="249"/>
      <c r="S62" s="288"/>
      <c r="T62" s="288"/>
      <c r="U62" s="288"/>
      <c r="V62" s="258"/>
      <c r="X62" s="288"/>
      <c r="Y62" s="288"/>
      <c r="Z62" s="288"/>
      <c r="AA62" s="258"/>
      <c r="AB62" s="249"/>
      <c r="AC62" s="288"/>
      <c r="AD62" s="288"/>
      <c r="AE62" s="288"/>
      <c r="AF62" s="258"/>
    </row>
    <row r="63" spans="1:32" s="223" customFormat="1" outlineLevel="1">
      <c r="A63" s="245"/>
      <c r="B63" s="246" t="s">
        <v>218</v>
      </c>
      <c r="C63" s="247"/>
      <c r="D63" s="288">
        <f>D64+D69</f>
        <v>8544</v>
      </c>
      <c r="E63" s="288">
        <f>E64+E69</f>
        <v>10020</v>
      </c>
      <c r="F63" s="288">
        <f>F64+F69</f>
        <v>1476</v>
      </c>
      <c r="G63" s="268">
        <f t="shared" ref="G63:G71" si="77">IF(D63=0,,F63/D63)</f>
        <v>0.17275280898876405</v>
      </c>
      <c r="H63" s="249"/>
      <c r="I63" s="288">
        <f>I64+I69</f>
        <v>8544</v>
      </c>
      <c r="J63" s="288">
        <f>J64+J69</f>
        <v>10020</v>
      </c>
      <c r="K63" s="288">
        <f>K64+K69</f>
        <v>1476</v>
      </c>
      <c r="L63" s="268">
        <f t="shared" ref="L63:L71" si="78">IF(I63=0,,K63/I63)</f>
        <v>0.17275280898876405</v>
      </c>
      <c r="M63" s="263"/>
      <c r="N63" s="288">
        <f>N64+N69</f>
        <v>8544</v>
      </c>
      <c r="O63" s="288">
        <f>O64+O69</f>
        <v>10020</v>
      </c>
      <c r="P63" s="288">
        <f>P64+P69</f>
        <v>1476</v>
      </c>
      <c r="Q63" s="268">
        <f t="shared" ref="Q63:Q79" si="79">IF(N63=0,,P63/N63)</f>
        <v>0.17275280898876405</v>
      </c>
      <c r="R63" s="249"/>
      <c r="S63" s="288">
        <f>S64+S69</f>
        <v>8544</v>
      </c>
      <c r="T63" s="288">
        <f>T64+T69</f>
        <v>10020</v>
      </c>
      <c r="U63" s="288">
        <f>U64+U69</f>
        <v>1476</v>
      </c>
      <c r="V63" s="268">
        <f t="shared" ref="V63:V79" si="80">IF(S63=0,,U63/S63)</f>
        <v>0.17275280898876405</v>
      </c>
      <c r="X63" s="288">
        <f t="shared" ref="X63:X79" si="81">N63/D63*1000</f>
        <v>1000</v>
      </c>
      <c r="Y63" s="288">
        <f t="shared" ref="Y63:Y79" si="82">O63/E63*1000</f>
        <v>1000</v>
      </c>
      <c r="Z63" s="288">
        <f t="shared" ref="Z63:Z79" si="83">Y63-X63</f>
        <v>0</v>
      </c>
      <c r="AA63" s="268">
        <f t="shared" ref="AA63:AA79" si="84">IF(X63=0,,Z63/X63)</f>
        <v>0</v>
      </c>
      <c r="AB63" s="249"/>
      <c r="AC63" s="288">
        <f t="shared" ref="AC63:AC79" si="85">S63/I63*1000</f>
        <v>1000</v>
      </c>
      <c r="AD63" s="288">
        <f t="shared" ref="AD63:AD79" si="86">T63/J63*1000</f>
        <v>1000</v>
      </c>
      <c r="AE63" s="288">
        <f t="shared" ref="AE63:AE79" si="87">AD63-AC63</f>
        <v>0</v>
      </c>
      <c r="AF63" s="268">
        <f t="shared" ref="AF63:AF79" si="88">IF(AC63=0,,AE63/AC63)</f>
        <v>0</v>
      </c>
    </row>
    <row r="64" spans="1:32" s="279" customFormat="1" ht="15" outlineLevel="1" collapsed="1">
      <c r="A64" s="274"/>
      <c r="B64" s="275" t="s">
        <v>211</v>
      </c>
      <c r="C64" s="274"/>
      <c r="D64" s="325">
        <f>SUM(D65:D68)</f>
        <v>6564</v>
      </c>
      <c r="E64" s="325">
        <f>SUM(E65:E68)</f>
        <v>5730</v>
      </c>
      <c r="F64" s="325">
        <f>SUM(F65:F68)</f>
        <v>-834</v>
      </c>
      <c r="G64" s="276">
        <f t="shared" si="77"/>
        <v>-0.12705667276051189</v>
      </c>
      <c r="H64" s="277"/>
      <c r="I64" s="325">
        <f>SUM(I65:I68)</f>
        <v>6564</v>
      </c>
      <c r="J64" s="325">
        <f>SUM(J65:J68)</f>
        <v>5730</v>
      </c>
      <c r="K64" s="325">
        <f>SUM(K65:K68)</f>
        <v>-834</v>
      </c>
      <c r="L64" s="276">
        <f t="shared" si="78"/>
        <v>-0.12705667276051189</v>
      </c>
      <c r="M64" s="278"/>
      <c r="N64" s="325">
        <f>SUM(N65:N68)</f>
        <v>6564</v>
      </c>
      <c r="O64" s="325">
        <f>SUM(O65:O68)</f>
        <v>5730</v>
      </c>
      <c r="P64" s="325">
        <f>SUM(P65:P68)</f>
        <v>-834</v>
      </c>
      <c r="Q64" s="276">
        <f t="shared" si="79"/>
        <v>-0.12705667276051189</v>
      </c>
      <c r="R64" s="277"/>
      <c r="S64" s="325">
        <f>SUM(S65:S68)</f>
        <v>6564</v>
      </c>
      <c r="T64" s="325">
        <f>SUM(T65:T68)</f>
        <v>5730</v>
      </c>
      <c r="U64" s="325">
        <f>SUM(U65:U68)</f>
        <v>-834</v>
      </c>
      <c r="V64" s="276">
        <f t="shared" si="80"/>
        <v>-0.12705667276051189</v>
      </c>
      <c r="X64" s="325">
        <f t="shared" si="81"/>
        <v>1000</v>
      </c>
      <c r="Y64" s="325">
        <f t="shared" si="82"/>
        <v>1000</v>
      </c>
      <c r="Z64" s="325">
        <f t="shared" si="83"/>
        <v>0</v>
      </c>
      <c r="AA64" s="276">
        <f t="shared" si="84"/>
        <v>0</v>
      </c>
      <c r="AB64" s="277"/>
      <c r="AC64" s="325">
        <f t="shared" si="85"/>
        <v>1000</v>
      </c>
      <c r="AD64" s="325">
        <f t="shared" si="86"/>
        <v>1000</v>
      </c>
      <c r="AE64" s="325">
        <f t="shared" si="87"/>
        <v>0</v>
      </c>
      <c r="AF64" s="276">
        <f t="shared" si="88"/>
        <v>0</v>
      </c>
    </row>
    <row r="65" spans="1:32" s="223" customFormat="1" hidden="1" outlineLevel="2">
      <c r="A65" s="242"/>
      <c r="B65" s="251" t="s">
        <v>213</v>
      </c>
      <c r="C65" s="247"/>
      <c r="D65" s="315">
        <v>1364</v>
      </c>
      <c r="E65" s="315">
        <v>1023</v>
      </c>
      <c r="F65" s="315">
        <f>E65-D65</f>
        <v>-341</v>
      </c>
      <c r="G65" s="248">
        <f t="shared" si="77"/>
        <v>-0.25</v>
      </c>
      <c r="H65" s="252"/>
      <c r="I65" s="315">
        <v>1364</v>
      </c>
      <c r="J65" s="315">
        <v>1023</v>
      </c>
      <c r="K65" s="315">
        <f>J65-I65</f>
        <v>-341</v>
      </c>
      <c r="L65" s="248">
        <f t="shared" si="78"/>
        <v>-0.25</v>
      </c>
      <c r="M65" s="231"/>
      <c r="N65" s="315">
        <v>1364</v>
      </c>
      <c r="O65" s="315">
        <v>1023</v>
      </c>
      <c r="P65" s="315">
        <f>O65-N65</f>
        <v>-341</v>
      </c>
      <c r="Q65" s="248">
        <f t="shared" si="79"/>
        <v>-0.25</v>
      </c>
      <c r="R65" s="252"/>
      <c r="S65" s="315">
        <v>1364</v>
      </c>
      <c r="T65" s="315">
        <v>1023</v>
      </c>
      <c r="U65" s="315">
        <f>T65-S65</f>
        <v>-341</v>
      </c>
      <c r="V65" s="248">
        <f t="shared" si="80"/>
        <v>-0.25</v>
      </c>
      <c r="X65" s="315">
        <f t="shared" si="81"/>
        <v>1000</v>
      </c>
      <c r="Y65" s="315">
        <f t="shared" si="82"/>
        <v>1000</v>
      </c>
      <c r="Z65" s="315">
        <f t="shared" si="83"/>
        <v>0</v>
      </c>
      <c r="AA65" s="248">
        <f t="shared" si="84"/>
        <v>0</v>
      </c>
      <c r="AB65" s="252"/>
      <c r="AC65" s="315">
        <f t="shared" si="85"/>
        <v>1000</v>
      </c>
      <c r="AD65" s="315">
        <f t="shared" si="86"/>
        <v>1000</v>
      </c>
      <c r="AE65" s="315">
        <f t="shared" si="87"/>
        <v>0</v>
      </c>
      <c r="AF65" s="248">
        <f t="shared" si="88"/>
        <v>0</v>
      </c>
    </row>
    <row r="66" spans="1:32" s="223" customFormat="1" hidden="1" outlineLevel="2">
      <c r="A66" s="253"/>
      <c r="B66" s="251" t="s">
        <v>214</v>
      </c>
      <c r="C66" s="247"/>
      <c r="D66" s="290">
        <v>1364</v>
      </c>
      <c r="E66" s="290">
        <v>1364</v>
      </c>
      <c r="F66" s="290">
        <f>E66-D66</f>
        <v>0</v>
      </c>
      <c r="G66" s="254">
        <f t="shared" si="77"/>
        <v>0</v>
      </c>
      <c r="H66" s="255"/>
      <c r="I66" s="290">
        <v>1364</v>
      </c>
      <c r="J66" s="290">
        <v>1364</v>
      </c>
      <c r="K66" s="290">
        <f>J66-I66</f>
        <v>0</v>
      </c>
      <c r="L66" s="254">
        <f t="shared" si="78"/>
        <v>0</v>
      </c>
      <c r="M66" s="231"/>
      <c r="N66" s="290">
        <v>1364</v>
      </c>
      <c r="O66" s="290">
        <v>1364</v>
      </c>
      <c r="P66" s="290">
        <f>O66-N66</f>
        <v>0</v>
      </c>
      <c r="Q66" s="254">
        <f t="shared" si="79"/>
        <v>0</v>
      </c>
      <c r="R66" s="255"/>
      <c r="S66" s="290">
        <v>1364</v>
      </c>
      <c r="T66" s="290">
        <v>1364</v>
      </c>
      <c r="U66" s="290">
        <f>T66-S66</f>
        <v>0</v>
      </c>
      <c r="V66" s="254">
        <f t="shared" si="80"/>
        <v>0</v>
      </c>
      <c r="X66" s="290">
        <f t="shared" si="81"/>
        <v>1000</v>
      </c>
      <c r="Y66" s="290">
        <f t="shared" si="82"/>
        <v>1000</v>
      </c>
      <c r="Z66" s="290">
        <f t="shared" si="83"/>
        <v>0</v>
      </c>
      <c r="AA66" s="254">
        <f t="shared" si="84"/>
        <v>0</v>
      </c>
      <c r="AB66" s="255"/>
      <c r="AC66" s="290">
        <f t="shared" si="85"/>
        <v>1000</v>
      </c>
      <c r="AD66" s="290">
        <f t="shared" si="86"/>
        <v>1000</v>
      </c>
      <c r="AE66" s="290">
        <f t="shared" si="87"/>
        <v>0</v>
      </c>
      <c r="AF66" s="254">
        <f t="shared" si="88"/>
        <v>0</v>
      </c>
    </row>
    <row r="67" spans="1:32" s="223" customFormat="1" hidden="1" outlineLevel="2">
      <c r="A67" s="253"/>
      <c r="B67" s="251" t="s">
        <v>215</v>
      </c>
      <c r="C67" s="247"/>
      <c r="D67" s="290">
        <v>3696</v>
      </c>
      <c r="E67" s="290">
        <v>3243</v>
      </c>
      <c r="F67" s="290">
        <f>E67-D67</f>
        <v>-453</v>
      </c>
      <c r="G67" s="254">
        <f t="shared" si="77"/>
        <v>-0.12256493506493507</v>
      </c>
      <c r="H67" s="255"/>
      <c r="I67" s="290">
        <v>3696</v>
      </c>
      <c r="J67" s="290">
        <v>3243</v>
      </c>
      <c r="K67" s="290">
        <f>J67-I67</f>
        <v>-453</v>
      </c>
      <c r="L67" s="254">
        <f t="shared" si="78"/>
        <v>-0.12256493506493507</v>
      </c>
      <c r="M67" s="231"/>
      <c r="N67" s="290">
        <v>3696</v>
      </c>
      <c r="O67" s="290">
        <v>3243</v>
      </c>
      <c r="P67" s="290">
        <f>O67-N67</f>
        <v>-453</v>
      </c>
      <c r="Q67" s="254">
        <f t="shared" si="79"/>
        <v>-0.12256493506493507</v>
      </c>
      <c r="R67" s="255"/>
      <c r="S67" s="290">
        <v>3696</v>
      </c>
      <c r="T67" s="290">
        <v>3243</v>
      </c>
      <c r="U67" s="290">
        <f>T67-S67</f>
        <v>-453</v>
      </c>
      <c r="V67" s="254">
        <f t="shared" si="80"/>
        <v>-0.12256493506493507</v>
      </c>
      <c r="X67" s="290">
        <f t="shared" si="81"/>
        <v>1000</v>
      </c>
      <c r="Y67" s="290">
        <f t="shared" si="82"/>
        <v>1000</v>
      </c>
      <c r="Z67" s="290">
        <f t="shared" si="83"/>
        <v>0</v>
      </c>
      <c r="AA67" s="254">
        <f t="shared" si="84"/>
        <v>0</v>
      </c>
      <c r="AB67" s="255"/>
      <c r="AC67" s="290">
        <f t="shared" si="85"/>
        <v>1000</v>
      </c>
      <c r="AD67" s="290">
        <f t="shared" si="86"/>
        <v>1000</v>
      </c>
      <c r="AE67" s="290">
        <f t="shared" si="87"/>
        <v>0</v>
      </c>
      <c r="AF67" s="254">
        <f t="shared" si="88"/>
        <v>0</v>
      </c>
    </row>
    <row r="68" spans="1:32" s="223" customFormat="1" hidden="1" outlineLevel="2">
      <c r="A68" s="242"/>
      <c r="B68" s="259" t="s">
        <v>219</v>
      </c>
      <c r="C68" s="247"/>
      <c r="D68" s="317">
        <v>140</v>
      </c>
      <c r="E68" s="317">
        <v>100</v>
      </c>
      <c r="F68" s="317">
        <f>E68-D68</f>
        <v>-40</v>
      </c>
      <c r="G68" s="260">
        <f t="shared" si="77"/>
        <v>-0.2857142857142857</v>
      </c>
      <c r="H68" s="255"/>
      <c r="I68" s="317">
        <v>140</v>
      </c>
      <c r="J68" s="317">
        <v>100</v>
      </c>
      <c r="K68" s="317">
        <f>J68-I68</f>
        <v>-40</v>
      </c>
      <c r="L68" s="260">
        <f t="shared" si="78"/>
        <v>-0.2857142857142857</v>
      </c>
      <c r="M68" s="231"/>
      <c r="N68" s="317">
        <v>140</v>
      </c>
      <c r="O68" s="317">
        <v>100</v>
      </c>
      <c r="P68" s="317">
        <f>O68-N68</f>
        <v>-40</v>
      </c>
      <c r="Q68" s="260">
        <f t="shared" si="79"/>
        <v>-0.2857142857142857</v>
      </c>
      <c r="R68" s="255"/>
      <c r="S68" s="317">
        <v>140</v>
      </c>
      <c r="T68" s="317">
        <v>100</v>
      </c>
      <c r="U68" s="317">
        <f>T68-S68</f>
        <v>-40</v>
      </c>
      <c r="V68" s="260">
        <f t="shared" si="80"/>
        <v>-0.2857142857142857</v>
      </c>
      <c r="X68" s="317">
        <f t="shared" si="81"/>
        <v>1000</v>
      </c>
      <c r="Y68" s="317">
        <f t="shared" si="82"/>
        <v>1000</v>
      </c>
      <c r="Z68" s="317">
        <f t="shared" si="83"/>
        <v>0</v>
      </c>
      <c r="AA68" s="260">
        <f t="shared" si="84"/>
        <v>0</v>
      </c>
      <c r="AB68" s="255"/>
      <c r="AC68" s="317">
        <f t="shared" si="85"/>
        <v>1000</v>
      </c>
      <c r="AD68" s="317">
        <f t="shared" si="86"/>
        <v>1000</v>
      </c>
      <c r="AE68" s="317">
        <f t="shared" si="87"/>
        <v>0</v>
      </c>
      <c r="AF68" s="260">
        <f t="shared" si="88"/>
        <v>0</v>
      </c>
    </row>
    <row r="69" spans="1:32" s="223" customFormat="1" ht="15" outlineLevel="1" collapsed="1">
      <c r="A69" s="242"/>
      <c r="B69" s="275" t="s">
        <v>212</v>
      </c>
      <c r="C69" s="247"/>
      <c r="D69" s="291">
        <f>D70</f>
        <v>1980</v>
      </c>
      <c r="E69" s="291">
        <f>E70</f>
        <v>4290</v>
      </c>
      <c r="F69" s="327">
        <f>F70</f>
        <v>2310</v>
      </c>
      <c r="G69" s="267">
        <f t="shared" si="77"/>
        <v>1.1666666666666667</v>
      </c>
      <c r="H69" s="255"/>
      <c r="I69" s="291">
        <f>I70</f>
        <v>1980</v>
      </c>
      <c r="J69" s="291">
        <f>J70</f>
        <v>4290</v>
      </c>
      <c r="K69" s="327">
        <f>K70</f>
        <v>2310</v>
      </c>
      <c r="L69" s="267">
        <f t="shared" si="78"/>
        <v>1.1666666666666667</v>
      </c>
      <c r="M69" s="231"/>
      <c r="N69" s="291">
        <f>N70</f>
        <v>1980</v>
      </c>
      <c r="O69" s="291">
        <f>O70</f>
        <v>4290</v>
      </c>
      <c r="P69" s="327">
        <f>P70</f>
        <v>2310</v>
      </c>
      <c r="Q69" s="267">
        <f t="shared" si="79"/>
        <v>1.1666666666666667</v>
      </c>
      <c r="R69" s="255"/>
      <c r="S69" s="291">
        <f>S70</f>
        <v>1980</v>
      </c>
      <c r="T69" s="291">
        <f>T70</f>
        <v>4290</v>
      </c>
      <c r="U69" s="327">
        <f>U70</f>
        <v>2310</v>
      </c>
      <c r="V69" s="267">
        <f t="shared" si="80"/>
        <v>1.1666666666666667</v>
      </c>
      <c r="X69" s="291">
        <f t="shared" si="81"/>
        <v>1000</v>
      </c>
      <c r="Y69" s="291">
        <f t="shared" si="82"/>
        <v>1000</v>
      </c>
      <c r="Z69" s="327">
        <f t="shared" si="83"/>
        <v>0</v>
      </c>
      <c r="AA69" s="267">
        <f t="shared" si="84"/>
        <v>0</v>
      </c>
      <c r="AB69" s="255"/>
      <c r="AC69" s="291">
        <f t="shared" si="85"/>
        <v>1000</v>
      </c>
      <c r="AD69" s="291">
        <f t="shared" si="86"/>
        <v>1000</v>
      </c>
      <c r="AE69" s="327">
        <f t="shared" si="87"/>
        <v>0</v>
      </c>
      <c r="AF69" s="267">
        <f t="shared" si="88"/>
        <v>0</v>
      </c>
    </row>
    <row r="70" spans="1:32" s="223" customFormat="1" hidden="1" outlineLevel="2">
      <c r="A70" s="242"/>
      <c r="B70" s="261" t="s">
        <v>216</v>
      </c>
      <c r="C70" s="247"/>
      <c r="D70" s="318">
        <v>1980</v>
      </c>
      <c r="E70" s="318">
        <v>4290</v>
      </c>
      <c r="F70" s="318">
        <f>E70-D70</f>
        <v>2310</v>
      </c>
      <c r="G70" s="262">
        <f t="shared" si="77"/>
        <v>1.1666666666666667</v>
      </c>
      <c r="H70" s="255"/>
      <c r="I70" s="318">
        <v>1980</v>
      </c>
      <c r="J70" s="318">
        <v>4290</v>
      </c>
      <c r="K70" s="318">
        <f>J70-I70</f>
        <v>2310</v>
      </c>
      <c r="L70" s="262">
        <f t="shared" si="78"/>
        <v>1.1666666666666667</v>
      </c>
      <c r="M70" s="231"/>
      <c r="N70" s="318">
        <v>1980</v>
      </c>
      <c r="O70" s="318">
        <v>4290</v>
      </c>
      <c r="P70" s="318">
        <f>O70-N70</f>
        <v>2310</v>
      </c>
      <c r="Q70" s="262">
        <f t="shared" si="79"/>
        <v>1.1666666666666667</v>
      </c>
      <c r="R70" s="255"/>
      <c r="S70" s="318">
        <v>1980</v>
      </c>
      <c r="T70" s="318">
        <v>4290</v>
      </c>
      <c r="U70" s="318">
        <f>T70-S70</f>
        <v>2310</v>
      </c>
      <c r="V70" s="262">
        <f t="shared" si="80"/>
        <v>1.1666666666666667</v>
      </c>
      <c r="X70" s="318">
        <f t="shared" si="81"/>
        <v>1000</v>
      </c>
      <c r="Y70" s="318">
        <f t="shared" si="82"/>
        <v>1000</v>
      </c>
      <c r="Z70" s="318">
        <f t="shared" si="83"/>
        <v>0</v>
      </c>
      <c r="AA70" s="262">
        <f t="shared" si="84"/>
        <v>0</v>
      </c>
      <c r="AB70" s="255"/>
      <c r="AC70" s="318">
        <f t="shared" si="85"/>
        <v>1000</v>
      </c>
      <c r="AD70" s="318">
        <f t="shared" si="86"/>
        <v>1000</v>
      </c>
      <c r="AE70" s="318">
        <f t="shared" si="87"/>
        <v>0</v>
      </c>
      <c r="AF70" s="262">
        <f t="shared" si="88"/>
        <v>0</v>
      </c>
    </row>
    <row r="71" spans="1:32" s="223" customFormat="1" ht="18.75" customHeight="1">
      <c r="A71" s="245"/>
      <c r="B71" s="281" t="s">
        <v>221</v>
      </c>
      <c r="C71" s="247"/>
      <c r="D71" s="288">
        <f>D72+D81</f>
        <v>19754</v>
      </c>
      <c r="E71" s="288">
        <f t="shared" ref="E71" si="89">E72+E81</f>
        <v>21017</v>
      </c>
      <c r="F71" s="288">
        <f t="shared" ref="F71" si="90">F72+F81</f>
        <v>1263</v>
      </c>
      <c r="G71" s="268">
        <f t="shared" si="77"/>
        <v>6.3936417940670245E-2</v>
      </c>
      <c r="H71" s="249"/>
      <c r="I71" s="288">
        <f>I72+I81</f>
        <v>19754</v>
      </c>
      <c r="J71" s="288">
        <f t="shared" ref="J71" si="91">J72+J81</f>
        <v>21017</v>
      </c>
      <c r="K71" s="288">
        <f t="shared" ref="K71" si="92">K72+K81</f>
        <v>1263</v>
      </c>
      <c r="L71" s="268">
        <f t="shared" si="78"/>
        <v>6.3936417940670245E-2</v>
      </c>
      <c r="M71" s="231"/>
      <c r="N71" s="288">
        <f>N72+N81</f>
        <v>19754</v>
      </c>
      <c r="O71" s="288">
        <f t="shared" ref="O71:P71" si="93">O72+O81</f>
        <v>21017</v>
      </c>
      <c r="P71" s="288">
        <f t="shared" si="93"/>
        <v>1263</v>
      </c>
      <c r="Q71" s="268">
        <f t="shared" si="79"/>
        <v>6.3936417940670245E-2</v>
      </c>
      <c r="R71" s="249"/>
      <c r="S71" s="288">
        <f>S72+S81</f>
        <v>19754</v>
      </c>
      <c r="T71" s="288">
        <f t="shared" ref="T71:U71" si="94">T72+T81</f>
        <v>21017</v>
      </c>
      <c r="U71" s="288">
        <f t="shared" si="94"/>
        <v>1263</v>
      </c>
      <c r="V71" s="268">
        <f t="shared" si="80"/>
        <v>6.3936417940670245E-2</v>
      </c>
      <c r="X71" s="288">
        <f t="shared" si="81"/>
        <v>1000</v>
      </c>
      <c r="Y71" s="288">
        <f t="shared" si="82"/>
        <v>1000</v>
      </c>
      <c r="Z71" s="288">
        <f t="shared" si="83"/>
        <v>0</v>
      </c>
      <c r="AA71" s="268">
        <f t="shared" si="84"/>
        <v>0</v>
      </c>
      <c r="AB71" s="249"/>
      <c r="AC71" s="288">
        <f t="shared" si="85"/>
        <v>1000</v>
      </c>
      <c r="AD71" s="288">
        <f t="shared" si="86"/>
        <v>1000</v>
      </c>
      <c r="AE71" s="288">
        <f t="shared" si="87"/>
        <v>0</v>
      </c>
      <c r="AF71" s="268">
        <f t="shared" si="88"/>
        <v>0</v>
      </c>
    </row>
    <row r="72" spans="1:32" s="223" customFormat="1" ht="16.5" customHeight="1" outlineLevel="1">
      <c r="A72" s="245"/>
      <c r="B72" s="246" t="s">
        <v>217</v>
      </c>
      <c r="C72" s="247"/>
      <c r="D72" s="288">
        <f>D73+D78</f>
        <v>11210</v>
      </c>
      <c r="E72" s="288">
        <f>E73+E78</f>
        <v>10997</v>
      </c>
      <c r="F72" s="288">
        <f>F73+F78</f>
        <v>-213</v>
      </c>
      <c r="G72" s="268">
        <f t="shared" ref="G72:G79" si="95">IF(D72=0,,F72/D72)</f>
        <v>-1.9000892060660125E-2</v>
      </c>
      <c r="H72" s="249"/>
      <c r="I72" s="288">
        <f>I73+I78</f>
        <v>11210</v>
      </c>
      <c r="J72" s="288">
        <f>J73+J78</f>
        <v>10997</v>
      </c>
      <c r="K72" s="288">
        <f>K73+K78</f>
        <v>-213</v>
      </c>
      <c r="L72" s="268">
        <f t="shared" ref="L72:L79" si="96">IF(I72=0,,K72/I72)</f>
        <v>-1.9000892060660125E-2</v>
      </c>
      <c r="M72" s="231"/>
      <c r="N72" s="288">
        <f>N73+N78</f>
        <v>11210</v>
      </c>
      <c r="O72" s="288">
        <f>O73+O78</f>
        <v>10997</v>
      </c>
      <c r="P72" s="288">
        <f>P73+P78</f>
        <v>-213</v>
      </c>
      <c r="Q72" s="268">
        <f t="shared" si="79"/>
        <v>-1.9000892060660125E-2</v>
      </c>
      <c r="R72" s="249"/>
      <c r="S72" s="288">
        <f>S73+S78</f>
        <v>11210</v>
      </c>
      <c r="T72" s="288">
        <f>T73+T78</f>
        <v>10997</v>
      </c>
      <c r="U72" s="288">
        <f>U73+U78</f>
        <v>-213</v>
      </c>
      <c r="V72" s="268">
        <f t="shared" si="80"/>
        <v>-1.9000892060660125E-2</v>
      </c>
      <c r="X72" s="288">
        <f t="shared" si="81"/>
        <v>1000</v>
      </c>
      <c r="Y72" s="288">
        <f t="shared" si="82"/>
        <v>1000</v>
      </c>
      <c r="Z72" s="288">
        <f t="shared" si="83"/>
        <v>0</v>
      </c>
      <c r="AA72" s="268">
        <f t="shared" si="84"/>
        <v>0</v>
      </c>
      <c r="AB72" s="249"/>
      <c r="AC72" s="288">
        <f t="shared" si="85"/>
        <v>1000</v>
      </c>
      <c r="AD72" s="288">
        <f t="shared" si="86"/>
        <v>1000</v>
      </c>
      <c r="AE72" s="288">
        <f t="shared" si="87"/>
        <v>0</v>
      </c>
      <c r="AF72" s="268">
        <f t="shared" si="88"/>
        <v>0</v>
      </c>
    </row>
    <row r="73" spans="1:32" s="279" customFormat="1" ht="15" outlineLevel="1" collapsed="1">
      <c r="A73" s="274"/>
      <c r="B73" s="275" t="s">
        <v>211</v>
      </c>
      <c r="C73" s="274"/>
      <c r="D73" s="324">
        <f>SUM(D74:D77)</f>
        <v>6622</v>
      </c>
      <c r="E73" s="324">
        <f>SUM(E74:E77)</f>
        <v>6761</v>
      </c>
      <c r="F73" s="324">
        <f>SUM(F74:F77)</f>
        <v>139</v>
      </c>
      <c r="G73" s="280">
        <f t="shared" si="95"/>
        <v>2.0990637269707037E-2</v>
      </c>
      <c r="H73" s="277"/>
      <c r="I73" s="324">
        <f>SUM(I74:I77)</f>
        <v>6622</v>
      </c>
      <c r="J73" s="324">
        <f>SUM(J74:J77)</f>
        <v>6761</v>
      </c>
      <c r="K73" s="324">
        <f>SUM(K74:K77)</f>
        <v>139</v>
      </c>
      <c r="L73" s="280">
        <f t="shared" si="96"/>
        <v>2.0990637269707037E-2</v>
      </c>
      <c r="M73" s="278"/>
      <c r="N73" s="324">
        <f>SUM(N74:N77)</f>
        <v>6622</v>
      </c>
      <c r="O73" s="324">
        <f>SUM(O74:O77)</f>
        <v>6761</v>
      </c>
      <c r="P73" s="324">
        <f>SUM(P74:P77)</f>
        <v>139</v>
      </c>
      <c r="Q73" s="280">
        <f t="shared" si="79"/>
        <v>2.0990637269707037E-2</v>
      </c>
      <c r="R73" s="277"/>
      <c r="S73" s="324">
        <f>SUM(S74:S77)</f>
        <v>6622</v>
      </c>
      <c r="T73" s="324">
        <f>SUM(T74:T77)</f>
        <v>6761</v>
      </c>
      <c r="U73" s="324">
        <f>SUM(U74:U77)</f>
        <v>139</v>
      </c>
      <c r="V73" s="280">
        <f t="shared" si="80"/>
        <v>2.0990637269707037E-2</v>
      </c>
      <c r="X73" s="324">
        <f t="shared" si="81"/>
        <v>1000</v>
      </c>
      <c r="Y73" s="324">
        <f t="shared" si="82"/>
        <v>1000</v>
      </c>
      <c r="Z73" s="324">
        <f t="shared" si="83"/>
        <v>0</v>
      </c>
      <c r="AA73" s="280">
        <f t="shared" si="84"/>
        <v>0</v>
      </c>
      <c r="AB73" s="277"/>
      <c r="AC73" s="324">
        <f t="shared" si="85"/>
        <v>1000</v>
      </c>
      <c r="AD73" s="324">
        <f t="shared" si="86"/>
        <v>1000</v>
      </c>
      <c r="AE73" s="324">
        <f t="shared" si="87"/>
        <v>0</v>
      </c>
      <c r="AF73" s="280">
        <f t="shared" si="88"/>
        <v>0</v>
      </c>
    </row>
    <row r="74" spans="1:32" s="223" customFormat="1" hidden="1" outlineLevel="2">
      <c r="A74" s="242"/>
      <c r="B74" s="269" t="s">
        <v>213</v>
      </c>
      <c r="C74" s="247"/>
      <c r="D74" s="315">
        <v>4224</v>
      </c>
      <c r="E74" s="315">
        <v>3492</v>
      </c>
      <c r="F74" s="315">
        <f>E74-D74</f>
        <v>-732</v>
      </c>
      <c r="G74" s="254">
        <f t="shared" si="95"/>
        <v>-0.17329545454545456</v>
      </c>
      <c r="H74" s="252"/>
      <c r="I74" s="315">
        <v>4224</v>
      </c>
      <c r="J74" s="315">
        <v>3492</v>
      </c>
      <c r="K74" s="315">
        <f>J74-I74</f>
        <v>-732</v>
      </c>
      <c r="L74" s="254">
        <f t="shared" si="96"/>
        <v>-0.17329545454545456</v>
      </c>
      <c r="M74" s="231"/>
      <c r="N74" s="315">
        <v>4224</v>
      </c>
      <c r="O74" s="315">
        <v>3492</v>
      </c>
      <c r="P74" s="315">
        <f>O74-N74</f>
        <v>-732</v>
      </c>
      <c r="Q74" s="254">
        <f t="shared" si="79"/>
        <v>-0.17329545454545456</v>
      </c>
      <c r="R74" s="252"/>
      <c r="S74" s="315">
        <v>4224</v>
      </c>
      <c r="T74" s="315">
        <v>3492</v>
      </c>
      <c r="U74" s="315">
        <f>T74-S74</f>
        <v>-732</v>
      </c>
      <c r="V74" s="254">
        <f t="shared" si="80"/>
        <v>-0.17329545454545456</v>
      </c>
      <c r="X74" s="315">
        <f t="shared" si="81"/>
        <v>1000</v>
      </c>
      <c r="Y74" s="315">
        <f t="shared" si="82"/>
        <v>1000</v>
      </c>
      <c r="Z74" s="315">
        <f t="shared" si="83"/>
        <v>0</v>
      </c>
      <c r="AA74" s="254">
        <f t="shared" si="84"/>
        <v>0</v>
      </c>
      <c r="AB74" s="252"/>
      <c r="AC74" s="315">
        <f t="shared" si="85"/>
        <v>1000</v>
      </c>
      <c r="AD74" s="315">
        <f t="shared" si="86"/>
        <v>1000</v>
      </c>
      <c r="AE74" s="315">
        <f t="shared" si="87"/>
        <v>0</v>
      </c>
      <c r="AF74" s="254">
        <f t="shared" si="88"/>
        <v>0</v>
      </c>
    </row>
    <row r="75" spans="1:32" s="223" customFormat="1" hidden="1" outlineLevel="2">
      <c r="A75" s="253"/>
      <c r="B75" s="251" t="s">
        <v>214</v>
      </c>
      <c r="C75" s="247"/>
      <c r="D75" s="290">
        <v>682</v>
      </c>
      <c r="E75" s="290">
        <v>726</v>
      </c>
      <c r="F75" s="290">
        <f>E75-D75</f>
        <v>44</v>
      </c>
      <c r="G75" s="254">
        <f t="shared" si="95"/>
        <v>6.4516129032258063E-2</v>
      </c>
      <c r="H75" s="255"/>
      <c r="I75" s="290">
        <v>682</v>
      </c>
      <c r="J75" s="290">
        <v>726</v>
      </c>
      <c r="K75" s="290">
        <f>J75-I75</f>
        <v>44</v>
      </c>
      <c r="L75" s="254">
        <f t="shared" si="96"/>
        <v>6.4516129032258063E-2</v>
      </c>
      <c r="M75" s="231"/>
      <c r="N75" s="290">
        <v>682</v>
      </c>
      <c r="O75" s="290">
        <v>726</v>
      </c>
      <c r="P75" s="290">
        <f>O75-N75</f>
        <v>44</v>
      </c>
      <c r="Q75" s="254">
        <f t="shared" si="79"/>
        <v>6.4516129032258063E-2</v>
      </c>
      <c r="R75" s="255"/>
      <c r="S75" s="290">
        <v>682</v>
      </c>
      <c r="T75" s="290">
        <v>726</v>
      </c>
      <c r="U75" s="290">
        <f>T75-S75</f>
        <v>44</v>
      </c>
      <c r="V75" s="254">
        <f t="shared" si="80"/>
        <v>6.4516129032258063E-2</v>
      </c>
      <c r="X75" s="290">
        <f t="shared" si="81"/>
        <v>1000</v>
      </c>
      <c r="Y75" s="290">
        <f t="shared" si="82"/>
        <v>1000</v>
      </c>
      <c r="Z75" s="290">
        <f t="shared" si="83"/>
        <v>0</v>
      </c>
      <c r="AA75" s="254">
        <f t="shared" si="84"/>
        <v>0</v>
      </c>
      <c r="AB75" s="255"/>
      <c r="AC75" s="290">
        <f t="shared" si="85"/>
        <v>1000</v>
      </c>
      <c r="AD75" s="290">
        <f t="shared" si="86"/>
        <v>1000</v>
      </c>
      <c r="AE75" s="290">
        <f t="shared" si="87"/>
        <v>0</v>
      </c>
      <c r="AF75" s="254">
        <f t="shared" si="88"/>
        <v>0</v>
      </c>
    </row>
    <row r="76" spans="1:32" s="223" customFormat="1" hidden="1" outlineLevel="2">
      <c r="A76" s="253"/>
      <c r="B76" s="251" t="s">
        <v>215</v>
      </c>
      <c r="C76" s="247"/>
      <c r="D76" s="290">
        <v>693</v>
      </c>
      <c r="E76" s="290">
        <v>1179</v>
      </c>
      <c r="F76" s="290">
        <f>E76-D76</f>
        <v>486</v>
      </c>
      <c r="G76" s="254">
        <f t="shared" si="95"/>
        <v>0.70129870129870131</v>
      </c>
      <c r="H76" s="255"/>
      <c r="I76" s="290">
        <v>693</v>
      </c>
      <c r="J76" s="290">
        <v>1179</v>
      </c>
      <c r="K76" s="290">
        <f>J76-I76</f>
        <v>486</v>
      </c>
      <c r="L76" s="254">
        <f t="shared" si="96"/>
        <v>0.70129870129870131</v>
      </c>
      <c r="M76" s="231"/>
      <c r="N76" s="290">
        <v>693</v>
      </c>
      <c r="O76" s="290">
        <v>1179</v>
      </c>
      <c r="P76" s="290">
        <f>O76-N76</f>
        <v>486</v>
      </c>
      <c r="Q76" s="254">
        <f t="shared" si="79"/>
        <v>0.70129870129870131</v>
      </c>
      <c r="R76" s="255"/>
      <c r="S76" s="290">
        <v>693</v>
      </c>
      <c r="T76" s="290">
        <v>1179</v>
      </c>
      <c r="U76" s="290">
        <f>T76-S76</f>
        <v>486</v>
      </c>
      <c r="V76" s="254">
        <f t="shared" si="80"/>
        <v>0.70129870129870131</v>
      </c>
      <c r="X76" s="290">
        <f t="shared" si="81"/>
        <v>1000</v>
      </c>
      <c r="Y76" s="290">
        <f t="shared" si="82"/>
        <v>1000</v>
      </c>
      <c r="Z76" s="290">
        <f t="shared" si="83"/>
        <v>0</v>
      </c>
      <c r="AA76" s="254">
        <f t="shared" si="84"/>
        <v>0</v>
      </c>
      <c r="AB76" s="255"/>
      <c r="AC76" s="290">
        <f t="shared" si="85"/>
        <v>1000</v>
      </c>
      <c r="AD76" s="290">
        <f t="shared" si="86"/>
        <v>1000</v>
      </c>
      <c r="AE76" s="290">
        <f t="shared" si="87"/>
        <v>0</v>
      </c>
      <c r="AF76" s="254">
        <f t="shared" si="88"/>
        <v>0</v>
      </c>
    </row>
    <row r="77" spans="1:32" s="223" customFormat="1" hidden="1" outlineLevel="2">
      <c r="A77" s="253"/>
      <c r="B77" s="251" t="s">
        <v>210</v>
      </c>
      <c r="C77" s="247"/>
      <c r="D77" s="315">
        <v>1023</v>
      </c>
      <c r="E77" s="315">
        <v>1364</v>
      </c>
      <c r="F77" s="315">
        <f>E77-D77</f>
        <v>341</v>
      </c>
      <c r="G77" s="254">
        <f t="shared" si="95"/>
        <v>0.33333333333333331</v>
      </c>
      <c r="H77" s="255"/>
      <c r="I77" s="315">
        <v>1023</v>
      </c>
      <c r="J77" s="315">
        <v>1364</v>
      </c>
      <c r="K77" s="315">
        <f>J77-I77</f>
        <v>341</v>
      </c>
      <c r="L77" s="254">
        <f t="shared" si="96"/>
        <v>0.33333333333333331</v>
      </c>
      <c r="M77" s="231"/>
      <c r="N77" s="315">
        <v>1023</v>
      </c>
      <c r="O77" s="315">
        <v>1364</v>
      </c>
      <c r="P77" s="315">
        <f>O77-N77</f>
        <v>341</v>
      </c>
      <c r="Q77" s="254">
        <f t="shared" si="79"/>
        <v>0.33333333333333331</v>
      </c>
      <c r="R77" s="255"/>
      <c r="S77" s="315">
        <v>1023</v>
      </c>
      <c r="T77" s="315">
        <v>1364</v>
      </c>
      <c r="U77" s="315">
        <f>T77-S77</f>
        <v>341</v>
      </c>
      <c r="V77" s="254">
        <f t="shared" si="80"/>
        <v>0.33333333333333331</v>
      </c>
      <c r="X77" s="315">
        <f t="shared" si="81"/>
        <v>1000</v>
      </c>
      <c r="Y77" s="315">
        <f t="shared" si="82"/>
        <v>1000</v>
      </c>
      <c r="Z77" s="315">
        <f t="shared" si="83"/>
        <v>0</v>
      </c>
      <c r="AA77" s="254">
        <f t="shared" si="84"/>
        <v>0</v>
      </c>
      <c r="AB77" s="255"/>
      <c r="AC77" s="315">
        <f t="shared" si="85"/>
        <v>1000</v>
      </c>
      <c r="AD77" s="315">
        <f t="shared" si="86"/>
        <v>1000</v>
      </c>
      <c r="AE77" s="315">
        <f t="shared" si="87"/>
        <v>0</v>
      </c>
      <c r="AF77" s="254">
        <f t="shared" si="88"/>
        <v>0</v>
      </c>
    </row>
    <row r="78" spans="1:32" s="279" customFormat="1" ht="15" outlineLevel="1" collapsed="1">
      <c r="A78" s="274"/>
      <c r="B78" s="275" t="s">
        <v>212</v>
      </c>
      <c r="C78" s="274"/>
      <c r="D78" s="325">
        <f>D79</f>
        <v>4588</v>
      </c>
      <c r="E78" s="325">
        <f>E79</f>
        <v>4236</v>
      </c>
      <c r="F78" s="326">
        <f>F79</f>
        <v>-352</v>
      </c>
      <c r="G78" s="276">
        <f t="shared" si="95"/>
        <v>-7.6721883173496083E-2</v>
      </c>
      <c r="H78" s="277"/>
      <c r="I78" s="325">
        <f>I79</f>
        <v>4588</v>
      </c>
      <c r="J78" s="325">
        <f>J79</f>
        <v>4236</v>
      </c>
      <c r="K78" s="326">
        <f>K79</f>
        <v>-352</v>
      </c>
      <c r="L78" s="276">
        <f t="shared" si="96"/>
        <v>-7.6721883173496083E-2</v>
      </c>
      <c r="M78" s="278"/>
      <c r="N78" s="325">
        <f>N79</f>
        <v>4588</v>
      </c>
      <c r="O78" s="325">
        <f>O79</f>
        <v>4236</v>
      </c>
      <c r="P78" s="326">
        <f>P79</f>
        <v>-352</v>
      </c>
      <c r="Q78" s="276">
        <f t="shared" si="79"/>
        <v>-7.6721883173496083E-2</v>
      </c>
      <c r="R78" s="277"/>
      <c r="S78" s="325">
        <f>S79</f>
        <v>4588</v>
      </c>
      <c r="T78" s="325">
        <f>T79</f>
        <v>4236</v>
      </c>
      <c r="U78" s="326">
        <f>U79</f>
        <v>-352</v>
      </c>
      <c r="V78" s="276">
        <f t="shared" si="80"/>
        <v>-7.6721883173496083E-2</v>
      </c>
      <c r="X78" s="325">
        <f t="shared" si="81"/>
        <v>1000</v>
      </c>
      <c r="Y78" s="325">
        <f t="shared" si="82"/>
        <v>1000</v>
      </c>
      <c r="Z78" s="326">
        <f t="shared" si="83"/>
        <v>0</v>
      </c>
      <c r="AA78" s="276">
        <f t="shared" si="84"/>
        <v>0</v>
      </c>
      <c r="AB78" s="277"/>
      <c r="AC78" s="325">
        <f t="shared" si="85"/>
        <v>1000</v>
      </c>
      <c r="AD78" s="325">
        <f t="shared" si="86"/>
        <v>1000</v>
      </c>
      <c r="AE78" s="326">
        <f t="shared" si="87"/>
        <v>0</v>
      </c>
      <c r="AF78" s="276">
        <f t="shared" si="88"/>
        <v>0</v>
      </c>
    </row>
    <row r="79" spans="1:32" s="223" customFormat="1" hidden="1" outlineLevel="2">
      <c r="A79" s="242"/>
      <c r="B79" s="251" t="s">
        <v>216</v>
      </c>
      <c r="C79" s="247"/>
      <c r="D79" s="316">
        <v>4588</v>
      </c>
      <c r="E79" s="316">
        <v>4236</v>
      </c>
      <c r="F79" s="316">
        <f>E79-D79</f>
        <v>-352</v>
      </c>
      <c r="G79" s="257">
        <f t="shared" si="95"/>
        <v>-7.6721883173496083E-2</v>
      </c>
      <c r="H79" s="255"/>
      <c r="I79" s="316">
        <v>4588</v>
      </c>
      <c r="J79" s="316">
        <v>4236</v>
      </c>
      <c r="K79" s="316">
        <f>J79-I79</f>
        <v>-352</v>
      </c>
      <c r="L79" s="257">
        <f t="shared" si="96"/>
        <v>-7.6721883173496083E-2</v>
      </c>
      <c r="M79" s="231"/>
      <c r="N79" s="316">
        <v>4588</v>
      </c>
      <c r="O79" s="316">
        <v>4236</v>
      </c>
      <c r="P79" s="316">
        <f>O79-N79</f>
        <v>-352</v>
      </c>
      <c r="Q79" s="257">
        <f t="shared" si="79"/>
        <v>-7.6721883173496083E-2</v>
      </c>
      <c r="R79" s="255"/>
      <c r="S79" s="316">
        <v>4588</v>
      </c>
      <c r="T79" s="316">
        <v>4236</v>
      </c>
      <c r="U79" s="316">
        <f>T79-S79</f>
        <v>-352</v>
      </c>
      <c r="V79" s="257">
        <f t="shared" si="80"/>
        <v>-7.6721883173496083E-2</v>
      </c>
      <c r="X79" s="316">
        <f t="shared" si="81"/>
        <v>1000</v>
      </c>
      <c r="Y79" s="316">
        <f t="shared" si="82"/>
        <v>1000</v>
      </c>
      <c r="Z79" s="316">
        <f t="shared" si="83"/>
        <v>0</v>
      </c>
      <c r="AA79" s="257">
        <f t="shared" si="84"/>
        <v>0</v>
      </c>
      <c r="AB79" s="255"/>
      <c r="AC79" s="316">
        <f t="shared" si="85"/>
        <v>1000</v>
      </c>
      <c r="AD79" s="316">
        <f t="shared" si="86"/>
        <v>1000</v>
      </c>
      <c r="AE79" s="316">
        <f t="shared" si="87"/>
        <v>0</v>
      </c>
      <c r="AF79" s="257">
        <f t="shared" si="88"/>
        <v>0</v>
      </c>
    </row>
    <row r="80" spans="1:32" s="223" customFormat="1" outlineLevel="1" collapsed="1">
      <c r="A80" s="245"/>
      <c r="B80" s="246"/>
      <c r="C80" s="247"/>
      <c r="D80" s="288"/>
      <c r="E80" s="288"/>
      <c r="F80" s="288"/>
      <c r="G80" s="258"/>
      <c r="H80" s="249"/>
      <c r="I80" s="288"/>
      <c r="J80" s="288"/>
      <c r="K80" s="288"/>
      <c r="L80" s="258"/>
      <c r="M80" s="231"/>
      <c r="N80" s="288"/>
      <c r="O80" s="288"/>
      <c r="P80" s="288"/>
      <c r="Q80" s="258"/>
      <c r="R80" s="249"/>
      <c r="S80" s="288"/>
      <c r="T80" s="288"/>
      <c r="U80" s="288"/>
      <c r="V80" s="258"/>
      <c r="X80" s="288"/>
      <c r="Y80" s="288"/>
      <c r="Z80" s="288"/>
      <c r="AA80" s="258"/>
      <c r="AB80" s="249"/>
      <c r="AC80" s="288"/>
      <c r="AD80" s="288"/>
      <c r="AE80" s="288"/>
      <c r="AF80" s="258"/>
    </row>
    <row r="81" spans="1:32" s="223" customFormat="1" outlineLevel="1">
      <c r="A81" s="245"/>
      <c r="B81" s="246" t="s">
        <v>218</v>
      </c>
      <c r="C81" s="247"/>
      <c r="D81" s="288">
        <f>D82+D87</f>
        <v>8544</v>
      </c>
      <c r="E81" s="288">
        <f>E82+E87</f>
        <v>10020</v>
      </c>
      <c r="F81" s="288">
        <f>F82+F87</f>
        <v>1476</v>
      </c>
      <c r="G81" s="268">
        <f t="shared" ref="G81:G89" si="97">IF(D81=0,,F81/D81)</f>
        <v>0.17275280898876405</v>
      </c>
      <c r="H81" s="249"/>
      <c r="I81" s="288">
        <f>I82+I87</f>
        <v>8544</v>
      </c>
      <c r="J81" s="288">
        <f>J82+J87</f>
        <v>10020</v>
      </c>
      <c r="K81" s="288">
        <f>K82+K87</f>
        <v>1476</v>
      </c>
      <c r="L81" s="268">
        <f t="shared" ref="L81:L89" si="98">IF(I81=0,,K81/I81)</f>
        <v>0.17275280898876405</v>
      </c>
      <c r="M81" s="263"/>
      <c r="N81" s="288">
        <f>N82+N87</f>
        <v>8544</v>
      </c>
      <c r="O81" s="288">
        <f>O82+O87</f>
        <v>10020</v>
      </c>
      <c r="P81" s="288">
        <f>P82+P87</f>
        <v>1476</v>
      </c>
      <c r="Q81" s="268">
        <f t="shared" ref="Q81:Q97" si="99">IF(N81=0,,P81/N81)</f>
        <v>0.17275280898876405</v>
      </c>
      <c r="R81" s="249"/>
      <c r="S81" s="288">
        <f>S82+S87</f>
        <v>8544</v>
      </c>
      <c r="T81" s="288">
        <f>T82+T87</f>
        <v>10020</v>
      </c>
      <c r="U81" s="288">
        <f>U82+U87</f>
        <v>1476</v>
      </c>
      <c r="V81" s="268">
        <f t="shared" ref="V81:V97" si="100">IF(S81=0,,U81/S81)</f>
        <v>0.17275280898876405</v>
      </c>
      <c r="X81" s="288">
        <f t="shared" ref="X81:X97" si="101">N81/D81*1000</f>
        <v>1000</v>
      </c>
      <c r="Y81" s="288">
        <f t="shared" ref="Y81:Y97" si="102">O81/E81*1000</f>
        <v>1000</v>
      </c>
      <c r="Z81" s="288">
        <f t="shared" ref="Z81:Z97" si="103">Y81-X81</f>
        <v>0</v>
      </c>
      <c r="AA81" s="268">
        <f t="shared" ref="AA81:AA97" si="104">IF(X81=0,,Z81/X81)</f>
        <v>0</v>
      </c>
      <c r="AB81" s="249"/>
      <c r="AC81" s="288">
        <f t="shared" ref="AC81:AC97" si="105">S81/I81*1000</f>
        <v>1000</v>
      </c>
      <c r="AD81" s="288">
        <f t="shared" ref="AD81:AD97" si="106">T81/J81*1000</f>
        <v>1000</v>
      </c>
      <c r="AE81" s="288">
        <f t="shared" ref="AE81:AE97" si="107">AD81-AC81</f>
        <v>0</v>
      </c>
      <c r="AF81" s="268">
        <f t="shared" ref="AF81:AF97" si="108">IF(AC81=0,,AE81/AC81)</f>
        <v>0</v>
      </c>
    </row>
    <row r="82" spans="1:32" s="279" customFormat="1" ht="15" outlineLevel="1" collapsed="1">
      <c r="A82" s="274"/>
      <c r="B82" s="275" t="s">
        <v>211</v>
      </c>
      <c r="C82" s="274"/>
      <c r="D82" s="325">
        <f>SUM(D83:D86)</f>
        <v>6564</v>
      </c>
      <c r="E82" s="325">
        <f>SUM(E83:E86)</f>
        <v>5730</v>
      </c>
      <c r="F82" s="325">
        <f>SUM(F83:F86)</f>
        <v>-834</v>
      </c>
      <c r="G82" s="276">
        <f t="shared" si="97"/>
        <v>-0.12705667276051189</v>
      </c>
      <c r="H82" s="277"/>
      <c r="I82" s="325">
        <f>SUM(I83:I86)</f>
        <v>6564</v>
      </c>
      <c r="J82" s="325">
        <f>SUM(J83:J86)</f>
        <v>5730</v>
      </c>
      <c r="K82" s="325">
        <f>SUM(K83:K86)</f>
        <v>-834</v>
      </c>
      <c r="L82" s="276">
        <f t="shared" si="98"/>
        <v>-0.12705667276051189</v>
      </c>
      <c r="M82" s="278"/>
      <c r="N82" s="325">
        <f>SUM(N83:N86)</f>
        <v>6564</v>
      </c>
      <c r="O82" s="325">
        <f>SUM(O83:O86)</f>
        <v>5730</v>
      </c>
      <c r="P82" s="325">
        <f>SUM(P83:P86)</f>
        <v>-834</v>
      </c>
      <c r="Q82" s="276">
        <f t="shared" si="99"/>
        <v>-0.12705667276051189</v>
      </c>
      <c r="R82" s="277"/>
      <c r="S82" s="325">
        <f>SUM(S83:S86)</f>
        <v>6564</v>
      </c>
      <c r="T82" s="325">
        <f>SUM(T83:T86)</f>
        <v>5730</v>
      </c>
      <c r="U82" s="325">
        <f>SUM(U83:U86)</f>
        <v>-834</v>
      </c>
      <c r="V82" s="276">
        <f t="shared" si="100"/>
        <v>-0.12705667276051189</v>
      </c>
      <c r="X82" s="325">
        <f t="shared" si="101"/>
        <v>1000</v>
      </c>
      <c r="Y82" s="325">
        <f t="shared" si="102"/>
        <v>1000</v>
      </c>
      <c r="Z82" s="325">
        <f t="shared" si="103"/>
        <v>0</v>
      </c>
      <c r="AA82" s="276">
        <f t="shared" si="104"/>
        <v>0</v>
      </c>
      <c r="AB82" s="277"/>
      <c r="AC82" s="325">
        <f t="shared" si="105"/>
        <v>1000</v>
      </c>
      <c r="AD82" s="325">
        <f t="shared" si="106"/>
        <v>1000</v>
      </c>
      <c r="AE82" s="325">
        <f t="shared" si="107"/>
        <v>0</v>
      </c>
      <c r="AF82" s="276">
        <f t="shared" si="108"/>
        <v>0</v>
      </c>
    </row>
    <row r="83" spans="1:32" s="223" customFormat="1" hidden="1" outlineLevel="2">
      <c r="A83" s="242"/>
      <c r="B83" s="251" t="s">
        <v>213</v>
      </c>
      <c r="C83" s="247"/>
      <c r="D83" s="315">
        <v>1364</v>
      </c>
      <c r="E83" s="315">
        <v>1023</v>
      </c>
      <c r="F83" s="315">
        <f>E83-D83</f>
        <v>-341</v>
      </c>
      <c r="G83" s="248">
        <f t="shared" si="97"/>
        <v>-0.25</v>
      </c>
      <c r="H83" s="252"/>
      <c r="I83" s="315">
        <v>1364</v>
      </c>
      <c r="J83" s="315">
        <v>1023</v>
      </c>
      <c r="K83" s="315">
        <f>J83-I83</f>
        <v>-341</v>
      </c>
      <c r="L83" s="248">
        <f t="shared" si="98"/>
        <v>-0.25</v>
      </c>
      <c r="M83" s="231"/>
      <c r="N83" s="315">
        <v>1364</v>
      </c>
      <c r="O83" s="315">
        <v>1023</v>
      </c>
      <c r="P83" s="315">
        <f>O83-N83</f>
        <v>-341</v>
      </c>
      <c r="Q83" s="248">
        <f t="shared" si="99"/>
        <v>-0.25</v>
      </c>
      <c r="R83" s="252"/>
      <c r="S83" s="315">
        <v>1364</v>
      </c>
      <c r="T83" s="315">
        <v>1023</v>
      </c>
      <c r="U83" s="315">
        <f>T83-S83</f>
        <v>-341</v>
      </c>
      <c r="V83" s="248">
        <f t="shared" si="100"/>
        <v>-0.25</v>
      </c>
      <c r="X83" s="315">
        <f t="shared" si="101"/>
        <v>1000</v>
      </c>
      <c r="Y83" s="315">
        <f t="shared" si="102"/>
        <v>1000</v>
      </c>
      <c r="Z83" s="315">
        <f t="shared" si="103"/>
        <v>0</v>
      </c>
      <c r="AA83" s="248">
        <f t="shared" si="104"/>
        <v>0</v>
      </c>
      <c r="AB83" s="252"/>
      <c r="AC83" s="315">
        <f t="shared" si="105"/>
        <v>1000</v>
      </c>
      <c r="AD83" s="315">
        <f t="shared" si="106"/>
        <v>1000</v>
      </c>
      <c r="AE83" s="315">
        <f t="shared" si="107"/>
        <v>0</v>
      </c>
      <c r="AF83" s="248">
        <f t="shared" si="108"/>
        <v>0</v>
      </c>
    </row>
    <row r="84" spans="1:32" s="223" customFormat="1" hidden="1" outlineLevel="2">
      <c r="A84" s="253"/>
      <c r="B84" s="251" t="s">
        <v>214</v>
      </c>
      <c r="C84" s="247"/>
      <c r="D84" s="290">
        <v>1364</v>
      </c>
      <c r="E84" s="290">
        <v>1364</v>
      </c>
      <c r="F84" s="290">
        <f>E84-D84</f>
        <v>0</v>
      </c>
      <c r="G84" s="254">
        <f t="shared" si="97"/>
        <v>0</v>
      </c>
      <c r="H84" s="255"/>
      <c r="I84" s="290">
        <v>1364</v>
      </c>
      <c r="J84" s="290">
        <v>1364</v>
      </c>
      <c r="K84" s="290">
        <f>J84-I84</f>
        <v>0</v>
      </c>
      <c r="L84" s="254">
        <f t="shared" si="98"/>
        <v>0</v>
      </c>
      <c r="M84" s="231"/>
      <c r="N84" s="290">
        <v>1364</v>
      </c>
      <c r="O84" s="290">
        <v>1364</v>
      </c>
      <c r="P84" s="290">
        <f>O84-N84</f>
        <v>0</v>
      </c>
      <c r="Q84" s="254">
        <f t="shared" si="99"/>
        <v>0</v>
      </c>
      <c r="R84" s="255"/>
      <c r="S84" s="290">
        <v>1364</v>
      </c>
      <c r="T84" s="290">
        <v>1364</v>
      </c>
      <c r="U84" s="290">
        <f>T84-S84</f>
        <v>0</v>
      </c>
      <c r="V84" s="254">
        <f t="shared" si="100"/>
        <v>0</v>
      </c>
      <c r="X84" s="290">
        <f t="shared" si="101"/>
        <v>1000</v>
      </c>
      <c r="Y84" s="290">
        <f t="shared" si="102"/>
        <v>1000</v>
      </c>
      <c r="Z84" s="290">
        <f t="shared" si="103"/>
        <v>0</v>
      </c>
      <c r="AA84" s="254">
        <f t="shared" si="104"/>
        <v>0</v>
      </c>
      <c r="AB84" s="255"/>
      <c r="AC84" s="290">
        <f t="shared" si="105"/>
        <v>1000</v>
      </c>
      <c r="AD84" s="290">
        <f t="shared" si="106"/>
        <v>1000</v>
      </c>
      <c r="AE84" s="290">
        <f t="shared" si="107"/>
        <v>0</v>
      </c>
      <c r="AF84" s="254">
        <f t="shared" si="108"/>
        <v>0</v>
      </c>
    </row>
    <row r="85" spans="1:32" s="223" customFormat="1" hidden="1" outlineLevel="2">
      <c r="A85" s="253"/>
      <c r="B85" s="251" t="s">
        <v>215</v>
      </c>
      <c r="C85" s="247"/>
      <c r="D85" s="290">
        <v>3696</v>
      </c>
      <c r="E85" s="290">
        <v>3243</v>
      </c>
      <c r="F85" s="290">
        <f>E85-D85</f>
        <v>-453</v>
      </c>
      <c r="G85" s="254">
        <f t="shared" si="97"/>
        <v>-0.12256493506493507</v>
      </c>
      <c r="H85" s="255"/>
      <c r="I85" s="290">
        <v>3696</v>
      </c>
      <c r="J85" s="290">
        <v>3243</v>
      </c>
      <c r="K85" s="290">
        <f>J85-I85</f>
        <v>-453</v>
      </c>
      <c r="L85" s="254">
        <f t="shared" si="98"/>
        <v>-0.12256493506493507</v>
      </c>
      <c r="M85" s="231"/>
      <c r="N85" s="290">
        <v>3696</v>
      </c>
      <c r="O85" s="290">
        <v>3243</v>
      </c>
      <c r="P85" s="290">
        <f>O85-N85</f>
        <v>-453</v>
      </c>
      <c r="Q85" s="254">
        <f t="shared" si="99"/>
        <v>-0.12256493506493507</v>
      </c>
      <c r="R85" s="255"/>
      <c r="S85" s="290">
        <v>3696</v>
      </c>
      <c r="T85" s="290">
        <v>3243</v>
      </c>
      <c r="U85" s="290">
        <f>T85-S85</f>
        <v>-453</v>
      </c>
      <c r="V85" s="254">
        <f t="shared" si="100"/>
        <v>-0.12256493506493507</v>
      </c>
      <c r="X85" s="290">
        <f t="shared" si="101"/>
        <v>1000</v>
      </c>
      <c r="Y85" s="290">
        <f t="shared" si="102"/>
        <v>1000</v>
      </c>
      <c r="Z85" s="290">
        <f t="shared" si="103"/>
        <v>0</v>
      </c>
      <c r="AA85" s="254">
        <f t="shared" si="104"/>
        <v>0</v>
      </c>
      <c r="AB85" s="255"/>
      <c r="AC85" s="290">
        <f t="shared" si="105"/>
        <v>1000</v>
      </c>
      <c r="AD85" s="290">
        <f t="shared" si="106"/>
        <v>1000</v>
      </c>
      <c r="AE85" s="290">
        <f t="shared" si="107"/>
        <v>0</v>
      </c>
      <c r="AF85" s="254">
        <f t="shared" si="108"/>
        <v>0</v>
      </c>
    </row>
    <row r="86" spans="1:32" s="223" customFormat="1" hidden="1" outlineLevel="2">
      <c r="A86" s="242"/>
      <c r="B86" s="259" t="s">
        <v>219</v>
      </c>
      <c r="C86" s="247"/>
      <c r="D86" s="317">
        <v>140</v>
      </c>
      <c r="E86" s="317">
        <v>100</v>
      </c>
      <c r="F86" s="317">
        <f>E86-D86</f>
        <v>-40</v>
      </c>
      <c r="G86" s="260">
        <f t="shared" si="97"/>
        <v>-0.2857142857142857</v>
      </c>
      <c r="H86" s="255"/>
      <c r="I86" s="317">
        <v>140</v>
      </c>
      <c r="J86" s="317">
        <v>100</v>
      </c>
      <c r="K86" s="317">
        <f>J86-I86</f>
        <v>-40</v>
      </c>
      <c r="L86" s="260">
        <f t="shared" si="98"/>
        <v>-0.2857142857142857</v>
      </c>
      <c r="M86" s="231"/>
      <c r="N86" s="317">
        <v>140</v>
      </c>
      <c r="O86" s="317">
        <v>100</v>
      </c>
      <c r="P86" s="317">
        <f>O86-N86</f>
        <v>-40</v>
      </c>
      <c r="Q86" s="260">
        <f t="shared" si="99"/>
        <v>-0.2857142857142857</v>
      </c>
      <c r="R86" s="255"/>
      <c r="S86" s="317">
        <v>140</v>
      </c>
      <c r="T86" s="317">
        <v>100</v>
      </c>
      <c r="U86" s="317">
        <f>T86-S86</f>
        <v>-40</v>
      </c>
      <c r="V86" s="260">
        <f t="shared" si="100"/>
        <v>-0.2857142857142857</v>
      </c>
      <c r="X86" s="317">
        <f t="shared" si="101"/>
        <v>1000</v>
      </c>
      <c r="Y86" s="317">
        <f t="shared" si="102"/>
        <v>1000</v>
      </c>
      <c r="Z86" s="317">
        <f t="shared" si="103"/>
        <v>0</v>
      </c>
      <c r="AA86" s="260">
        <f t="shared" si="104"/>
        <v>0</v>
      </c>
      <c r="AB86" s="255"/>
      <c r="AC86" s="317">
        <f t="shared" si="105"/>
        <v>1000</v>
      </c>
      <c r="AD86" s="317">
        <f t="shared" si="106"/>
        <v>1000</v>
      </c>
      <c r="AE86" s="317">
        <f t="shared" si="107"/>
        <v>0</v>
      </c>
      <c r="AF86" s="260">
        <f t="shared" si="108"/>
        <v>0</v>
      </c>
    </row>
    <row r="87" spans="1:32" s="223" customFormat="1" ht="15" outlineLevel="1" collapsed="1">
      <c r="A87" s="242"/>
      <c r="B87" s="275" t="s">
        <v>212</v>
      </c>
      <c r="C87" s="247"/>
      <c r="D87" s="291">
        <f>D88</f>
        <v>1980</v>
      </c>
      <c r="E87" s="291">
        <f>E88</f>
        <v>4290</v>
      </c>
      <c r="F87" s="327">
        <f>F88</f>
        <v>2310</v>
      </c>
      <c r="G87" s="267">
        <f t="shared" si="97"/>
        <v>1.1666666666666667</v>
      </c>
      <c r="H87" s="255"/>
      <c r="I87" s="291">
        <f>I88</f>
        <v>1980</v>
      </c>
      <c r="J87" s="291">
        <f>J88</f>
        <v>4290</v>
      </c>
      <c r="K87" s="327">
        <f>K88</f>
        <v>2310</v>
      </c>
      <c r="L87" s="267">
        <f t="shared" si="98"/>
        <v>1.1666666666666667</v>
      </c>
      <c r="M87" s="231"/>
      <c r="N87" s="291">
        <f>N88</f>
        <v>1980</v>
      </c>
      <c r="O87" s="291">
        <f>O88</f>
        <v>4290</v>
      </c>
      <c r="P87" s="327">
        <f>P88</f>
        <v>2310</v>
      </c>
      <c r="Q87" s="267">
        <f t="shared" si="99"/>
        <v>1.1666666666666667</v>
      </c>
      <c r="R87" s="255"/>
      <c r="S87" s="291">
        <f>S88</f>
        <v>1980</v>
      </c>
      <c r="T87" s="291">
        <f>T88</f>
        <v>4290</v>
      </c>
      <c r="U87" s="327">
        <f>U88</f>
        <v>2310</v>
      </c>
      <c r="V87" s="267">
        <f t="shared" si="100"/>
        <v>1.1666666666666667</v>
      </c>
      <c r="X87" s="291">
        <f t="shared" si="101"/>
        <v>1000</v>
      </c>
      <c r="Y87" s="291">
        <f t="shared" si="102"/>
        <v>1000</v>
      </c>
      <c r="Z87" s="327">
        <f t="shared" si="103"/>
        <v>0</v>
      </c>
      <c r="AA87" s="267">
        <f t="shared" si="104"/>
        <v>0</v>
      </c>
      <c r="AB87" s="255"/>
      <c r="AC87" s="291">
        <f t="shared" si="105"/>
        <v>1000</v>
      </c>
      <c r="AD87" s="291">
        <f t="shared" si="106"/>
        <v>1000</v>
      </c>
      <c r="AE87" s="327">
        <f t="shared" si="107"/>
        <v>0</v>
      </c>
      <c r="AF87" s="267">
        <f t="shared" si="108"/>
        <v>0</v>
      </c>
    </row>
    <row r="88" spans="1:32" s="223" customFormat="1" hidden="1" outlineLevel="2">
      <c r="A88" s="242"/>
      <c r="B88" s="261" t="s">
        <v>216</v>
      </c>
      <c r="C88" s="247"/>
      <c r="D88" s="318">
        <v>1980</v>
      </c>
      <c r="E88" s="318">
        <v>4290</v>
      </c>
      <c r="F88" s="318">
        <f>E88-D88</f>
        <v>2310</v>
      </c>
      <c r="G88" s="262">
        <f t="shared" si="97"/>
        <v>1.1666666666666667</v>
      </c>
      <c r="H88" s="255"/>
      <c r="I88" s="318">
        <v>1980</v>
      </c>
      <c r="J88" s="318">
        <v>4290</v>
      </c>
      <c r="K88" s="318">
        <f>J88-I88</f>
        <v>2310</v>
      </c>
      <c r="L88" s="262">
        <f t="shared" si="98"/>
        <v>1.1666666666666667</v>
      </c>
      <c r="M88" s="231"/>
      <c r="N88" s="318">
        <v>1980</v>
      </c>
      <c r="O88" s="318">
        <v>4290</v>
      </c>
      <c r="P88" s="318">
        <f>O88-N88</f>
        <v>2310</v>
      </c>
      <c r="Q88" s="262">
        <f t="shared" si="99"/>
        <v>1.1666666666666667</v>
      </c>
      <c r="R88" s="255"/>
      <c r="S88" s="318">
        <v>1980</v>
      </c>
      <c r="T88" s="318">
        <v>4290</v>
      </c>
      <c r="U88" s="318">
        <f>T88-S88</f>
        <v>2310</v>
      </c>
      <c r="V88" s="262">
        <f t="shared" si="100"/>
        <v>1.1666666666666667</v>
      </c>
      <c r="X88" s="318">
        <f t="shared" si="101"/>
        <v>1000</v>
      </c>
      <c r="Y88" s="318">
        <f t="shared" si="102"/>
        <v>1000</v>
      </c>
      <c r="Z88" s="318">
        <f t="shared" si="103"/>
        <v>0</v>
      </c>
      <c r="AA88" s="262">
        <f t="shared" si="104"/>
        <v>0</v>
      </c>
      <c r="AB88" s="255"/>
      <c r="AC88" s="318">
        <f t="shared" si="105"/>
        <v>1000</v>
      </c>
      <c r="AD88" s="318">
        <f t="shared" si="106"/>
        <v>1000</v>
      </c>
      <c r="AE88" s="318">
        <f t="shared" si="107"/>
        <v>0</v>
      </c>
      <c r="AF88" s="262">
        <f t="shared" si="108"/>
        <v>0</v>
      </c>
    </row>
    <row r="89" spans="1:32" s="223" customFormat="1" ht="18.75" customHeight="1">
      <c r="A89" s="245"/>
      <c r="B89" s="281" t="s">
        <v>224</v>
      </c>
      <c r="C89" s="247"/>
      <c r="D89" s="288">
        <f>D90+D99</f>
        <v>19754</v>
      </c>
      <c r="E89" s="288">
        <f t="shared" ref="E89" si="109">E90+E99</f>
        <v>21017</v>
      </c>
      <c r="F89" s="288">
        <f t="shared" ref="F89" si="110">F90+F99</f>
        <v>1263</v>
      </c>
      <c r="G89" s="268">
        <f t="shared" si="97"/>
        <v>6.3936417940670245E-2</v>
      </c>
      <c r="H89" s="249"/>
      <c r="I89" s="288">
        <f>I90+I99</f>
        <v>19754</v>
      </c>
      <c r="J89" s="288">
        <f t="shared" ref="J89" si="111">J90+J99</f>
        <v>21017</v>
      </c>
      <c r="K89" s="288">
        <f t="shared" ref="K89" si="112">K90+K99</f>
        <v>1263</v>
      </c>
      <c r="L89" s="268">
        <f t="shared" si="98"/>
        <v>6.3936417940670245E-2</v>
      </c>
      <c r="M89" s="231"/>
      <c r="N89" s="288">
        <f>N90+N99</f>
        <v>19754</v>
      </c>
      <c r="O89" s="288">
        <f t="shared" ref="O89:P89" si="113">O90+O99</f>
        <v>21017</v>
      </c>
      <c r="P89" s="288">
        <f t="shared" si="113"/>
        <v>1263</v>
      </c>
      <c r="Q89" s="268">
        <f t="shared" si="99"/>
        <v>6.3936417940670245E-2</v>
      </c>
      <c r="R89" s="249"/>
      <c r="S89" s="288">
        <f>S90+S99</f>
        <v>19754</v>
      </c>
      <c r="T89" s="288">
        <f t="shared" ref="T89:U89" si="114">T90+T99</f>
        <v>21017</v>
      </c>
      <c r="U89" s="288">
        <f t="shared" si="114"/>
        <v>1263</v>
      </c>
      <c r="V89" s="268">
        <f t="shared" si="100"/>
        <v>6.3936417940670245E-2</v>
      </c>
      <c r="X89" s="288">
        <f t="shared" si="101"/>
        <v>1000</v>
      </c>
      <c r="Y89" s="288">
        <f t="shared" si="102"/>
        <v>1000</v>
      </c>
      <c r="Z89" s="288">
        <f t="shared" si="103"/>
        <v>0</v>
      </c>
      <c r="AA89" s="268">
        <f t="shared" si="104"/>
        <v>0</v>
      </c>
      <c r="AB89" s="249"/>
      <c r="AC89" s="288">
        <f t="shared" si="105"/>
        <v>1000</v>
      </c>
      <c r="AD89" s="288">
        <f t="shared" si="106"/>
        <v>1000</v>
      </c>
      <c r="AE89" s="288">
        <f t="shared" si="107"/>
        <v>0</v>
      </c>
      <c r="AF89" s="268">
        <f t="shared" si="108"/>
        <v>0</v>
      </c>
    </row>
    <row r="90" spans="1:32" s="223" customFormat="1" ht="16.5" customHeight="1" outlineLevel="1">
      <c r="A90" s="245"/>
      <c r="B90" s="246" t="s">
        <v>217</v>
      </c>
      <c r="C90" s="247"/>
      <c r="D90" s="288">
        <f>D91+D96</f>
        <v>11210</v>
      </c>
      <c r="E90" s="288">
        <f>E91+E96</f>
        <v>10997</v>
      </c>
      <c r="F90" s="288">
        <f>F91+F96</f>
        <v>-213</v>
      </c>
      <c r="G90" s="268">
        <f t="shared" ref="G90:G97" si="115">IF(D90=0,,F90/D90)</f>
        <v>-1.9000892060660125E-2</v>
      </c>
      <c r="H90" s="249"/>
      <c r="I90" s="288">
        <f>I91+I96</f>
        <v>11210</v>
      </c>
      <c r="J90" s="288">
        <f>J91+J96</f>
        <v>10997</v>
      </c>
      <c r="K90" s="288">
        <f>K91+K96</f>
        <v>-213</v>
      </c>
      <c r="L90" s="268">
        <f t="shared" ref="L90:L97" si="116">IF(I90=0,,K90/I90)</f>
        <v>-1.9000892060660125E-2</v>
      </c>
      <c r="M90" s="231"/>
      <c r="N90" s="288">
        <f>N91+N96</f>
        <v>11210</v>
      </c>
      <c r="O90" s="288">
        <f>O91+O96</f>
        <v>10997</v>
      </c>
      <c r="P90" s="288">
        <f>P91+P96</f>
        <v>-213</v>
      </c>
      <c r="Q90" s="268">
        <f t="shared" si="99"/>
        <v>-1.9000892060660125E-2</v>
      </c>
      <c r="R90" s="249"/>
      <c r="S90" s="288">
        <f>S91+S96</f>
        <v>11210</v>
      </c>
      <c r="T90" s="288">
        <f>T91+T96</f>
        <v>10997</v>
      </c>
      <c r="U90" s="288">
        <f>U91+U96</f>
        <v>-213</v>
      </c>
      <c r="V90" s="268">
        <f t="shared" si="100"/>
        <v>-1.9000892060660125E-2</v>
      </c>
      <c r="X90" s="288">
        <f t="shared" si="101"/>
        <v>1000</v>
      </c>
      <c r="Y90" s="288">
        <f t="shared" si="102"/>
        <v>1000</v>
      </c>
      <c r="Z90" s="288">
        <f t="shared" si="103"/>
        <v>0</v>
      </c>
      <c r="AA90" s="268">
        <f t="shared" si="104"/>
        <v>0</v>
      </c>
      <c r="AB90" s="249"/>
      <c r="AC90" s="288">
        <f t="shared" si="105"/>
        <v>1000</v>
      </c>
      <c r="AD90" s="288">
        <f t="shared" si="106"/>
        <v>1000</v>
      </c>
      <c r="AE90" s="288">
        <f t="shared" si="107"/>
        <v>0</v>
      </c>
      <c r="AF90" s="268">
        <f t="shared" si="108"/>
        <v>0</v>
      </c>
    </row>
    <row r="91" spans="1:32" s="279" customFormat="1" ht="15" outlineLevel="1" collapsed="1">
      <c r="A91" s="274"/>
      <c r="B91" s="275" t="s">
        <v>211</v>
      </c>
      <c r="C91" s="274"/>
      <c r="D91" s="324">
        <f>SUM(D92:D95)</f>
        <v>6622</v>
      </c>
      <c r="E91" s="324">
        <f>SUM(E92:E95)</f>
        <v>6761</v>
      </c>
      <c r="F91" s="324">
        <f>SUM(F92:F95)</f>
        <v>139</v>
      </c>
      <c r="G91" s="280">
        <f t="shared" si="115"/>
        <v>2.0990637269707037E-2</v>
      </c>
      <c r="H91" s="277"/>
      <c r="I91" s="324">
        <f>SUM(I92:I95)</f>
        <v>6622</v>
      </c>
      <c r="J91" s="324">
        <f>SUM(J92:J95)</f>
        <v>6761</v>
      </c>
      <c r="K91" s="324">
        <f>SUM(K92:K95)</f>
        <v>139</v>
      </c>
      <c r="L91" s="280">
        <f t="shared" si="116"/>
        <v>2.0990637269707037E-2</v>
      </c>
      <c r="M91" s="278"/>
      <c r="N91" s="324">
        <f>SUM(N92:N95)</f>
        <v>6622</v>
      </c>
      <c r="O91" s="324">
        <f>SUM(O92:O95)</f>
        <v>6761</v>
      </c>
      <c r="P91" s="324">
        <f>SUM(P92:P95)</f>
        <v>139</v>
      </c>
      <c r="Q91" s="280">
        <f t="shared" si="99"/>
        <v>2.0990637269707037E-2</v>
      </c>
      <c r="R91" s="277"/>
      <c r="S91" s="324">
        <f>SUM(S92:S95)</f>
        <v>6622</v>
      </c>
      <c r="T91" s="324">
        <f>SUM(T92:T95)</f>
        <v>6761</v>
      </c>
      <c r="U91" s="324">
        <f>SUM(U92:U95)</f>
        <v>139</v>
      </c>
      <c r="V91" s="280">
        <f t="shared" si="100"/>
        <v>2.0990637269707037E-2</v>
      </c>
      <c r="X91" s="324">
        <f t="shared" si="101"/>
        <v>1000</v>
      </c>
      <c r="Y91" s="324">
        <f t="shared" si="102"/>
        <v>1000</v>
      </c>
      <c r="Z91" s="324">
        <f t="shared" si="103"/>
        <v>0</v>
      </c>
      <c r="AA91" s="280">
        <f t="shared" si="104"/>
        <v>0</v>
      </c>
      <c r="AB91" s="277"/>
      <c r="AC91" s="324">
        <f t="shared" si="105"/>
        <v>1000</v>
      </c>
      <c r="AD91" s="324">
        <f t="shared" si="106"/>
        <v>1000</v>
      </c>
      <c r="AE91" s="324">
        <f t="shared" si="107"/>
        <v>0</v>
      </c>
      <c r="AF91" s="280">
        <f t="shared" si="108"/>
        <v>0</v>
      </c>
    </row>
    <row r="92" spans="1:32" s="223" customFormat="1" hidden="1" outlineLevel="2">
      <c r="A92" s="242"/>
      <c r="B92" s="269" t="s">
        <v>213</v>
      </c>
      <c r="C92" s="247"/>
      <c r="D92" s="315">
        <v>4224</v>
      </c>
      <c r="E92" s="315">
        <v>3492</v>
      </c>
      <c r="F92" s="315">
        <f>E92-D92</f>
        <v>-732</v>
      </c>
      <c r="G92" s="254">
        <f t="shared" si="115"/>
        <v>-0.17329545454545456</v>
      </c>
      <c r="H92" s="252"/>
      <c r="I92" s="315">
        <v>4224</v>
      </c>
      <c r="J92" s="315">
        <v>3492</v>
      </c>
      <c r="K92" s="315">
        <f>J92-I92</f>
        <v>-732</v>
      </c>
      <c r="L92" s="254">
        <f t="shared" si="116"/>
        <v>-0.17329545454545456</v>
      </c>
      <c r="M92" s="231"/>
      <c r="N92" s="315">
        <v>4224</v>
      </c>
      <c r="O92" s="315">
        <v>3492</v>
      </c>
      <c r="P92" s="315">
        <f>O92-N92</f>
        <v>-732</v>
      </c>
      <c r="Q92" s="254">
        <f t="shared" si="99"/>
        <v>-0.17329545454545456</v>
      </c>
      <c r="R92" s="252"/>
      <c r="S92" s="315">
        <v>4224</v>
      </c>
      <c r="T92" s="315">
        <v>3492</v>
      </c>
      <c r="U92" s="315">
        <f>T92-S92</f>
        <v>-732</v>
      </c>
      <c r="V92" s="254">
        <f t="shared" si="100"/>
        <v>-0.17329545454545456</v>
      </c>
      <c r="X92" s="315">
        <f t="shared" si="101"/>
        <v>1000</v>
      </c>
      <c r="Y92" s="315">
        <f t="shared" si="102"/>
        <v>1000</v>
      </c>
      <c r="Z92" s="315">
        <f t="shared" si="103"/>
        <v>0</v>
      </c>
      <c r="AA92" s="254">
        <f t="shared" si="104"/>
        <v>0</v>
      </c>
      <c r="AB92" s="252"/>
      <c r="AC92" s="315">
        <f t="shared" si="105"/>
        <v>1000</v>
      </c>
      <c r="AD92" s="315">
        <f t="shared" si="106"/>
        <v>1000</v>
      </c>
      <c r="AE92" s="315">
        <f t="shared" si="107"/>
        <v>0</v>
      </c>
      <c r="AF92" s="254">
        <f t="shared" si="108"/>
        <v>0</v>
      </c>
    </row>
    <row r="93" spans="1:32" s="223" customFormat="1" hidden="1" outlineLevel="2">
      <c r="A93" s="253"/>
      <c r="B93" s="251" t="s">
        <v>214</v>
      </c>
      <c r="C93" s="247"/>
      <c r="D93" s="290">
        <v>682</v>
      </c>
      <c r="E93" s="290">
        <v>726</v>
      </c>
      <c r="F93" s="290">
        <f>E93-D93</f>
        <v>44</v>
      </c>
      <c r="G93" s="254">
        <f t="shared" si="115"/>
        <v>6.4516129032258063E-2</v>
      </c>
      <c r="H93" s="255"/>
      <c r="I93" s="290">
        <v>682</v>
      </c>
      <c r="J93" s="290">
        <v>726</v>
      </c>
      <c r="K93" s="290">
        <f>J93-I93</f>
        <v>44</v>
      </c>
      <c r="L93" s="254">
        <f t="shared" si="116"/>
        <v>6.4516129032258063E-2</v>
      </c>
      <c r="M93" s="231"/>
      <c r="N93" s="290">
        <v>682</v>
      </c>
      <c r="O93" s="290">
        <v>726</v>
      </c>
      <c r="P93" s="290">
        <f>O93-N93</f>
        <v>44</v>
      </c>
      <c r="Q93" s="254">
        <f t="shared" si="99"/>
        <v>6.4516129032258063E-2</v>
      </c>
      <c r="R93" s="255"/>
      <c r="S93" s="290">
        <v>682</v>
      </c>
      <c r="T93" s="290">
        <v>726</v>
      </c>
      <c r="U93" s="290">
        <f>T93-S93</f>
        <v>44</v>
      </c>
      <c r="V93" s="254">
        <f t="shared" si="100"/>
        <v>6.4516129032258063E-2</v>
      </c>
      <c r="X93" s="290">
        <f t="shared" si="101"/>
        <v>1000</v>
      </c>
      <c r="Y93" s="290">
        <f t="shared" si="102"/>
        <v>1000</v>
      </c>
      <c r="Z93" s="290">
        <f t="shared" si="103"/>
        <v>0</v>
      </c>
      <c r="AA93" s="254">
        <f t="shared" si="104"/>
        <v>0</v>
      </c>
      <c r="AB93" s="255"/>
      <c r="AC93" s="290">
        <f t="shared" si="105"/>
        <v>1000</v>
      </c>
      <c r="AD93" s="290">
        <f t="shared" si="106"/>
        <v>1000</v>
      </c>
      <c r="AE93" s="290">
        <f t="shared" si="107"/>
        <v>0</v>
      </c>
      <c r="AF93" s="254">
        <f t="shared" si="108"/>
        <v>0</v>
      </c>
    </row>
    <row r="94" spans="1:32" s="223" customFormat="1" hidden="1" outlineLevel="2">
      <c r="A94" s="253"/>
      <c r="B94" s="251" t="s">
        <v>215</v>
      </c>
      <c r="C94" s="247"/>
      <c r="D94" s="290">
        <v>693</v>
      </c>
      <c r="E94" s="290">
        <v>1179</v>
      </c>
      <c r="F94" s="290">
        <f>E94-D94</f>
        <v>486</v>
      </c>
      <c r="G94" s="254">
        <f t="shared" si="115"/>
        <v>0.70129870129870131</v>
      </c>
      <c r="H94" s="255"/>
      <c r="I94" s="290">
        <v>693</v>
      </c>
      <c r="J94" s="290">
        <v>1179</v>
      </c>
      <c r="K94" s="290">
        <f>J94-I94</f>
        <v>486</v>
      </c>
      <c r="L94" s="254">
        <f t="shared" si="116"/>
        <v>0.70129870129870131</v>
      </c>
      <c r="M94" s="231"/>
      <c r="N94" s="290">
        <v>693</v>
      </c>
      <c r="O94" s="290">
        <v>1179</v>
      </c>
      <c r="P94" s="290">
        <f>O94-N94</f>
        <v>486</v>
      </c>
      <c r="Q94" s="254">
        <f t="shared" si="99"/>
        <v>0.70129870129870131</v>
      </c>
      <c r="R94" s="255"/>
      <c r="S94" s="290">
        <v>693</v>
      </c>
      <c r="T94" s="290">
        <v>1179</v>
      </c>
      <c r="U94" s="290">
        <f>T94-S94</f>
        <v>486</v>
      </c>
      <c r="V94" s="254">
        <f t="shared" si="100"/>
        <v>0.70129870129870131</v>
      </c>
      <c r="X94" s="290">
        <f t="shared" si="101"/>
        <v>1000</v>
      </c>
      <c r="Y94" s="290">
        <f t="shared" si="102"/>
        <v>1000</v>
      </c>
      <c r="Z94" s="290">
        <f t="shared" si="103"/>
        <v>0</v>
      </c>
      <c r="AA94" s="254">
        <f t="shared" si="104"/>
        <v>0</v>
      </c>
      <c r="AB94" s="255"/>
      <c r="AC94" s="290">
        <f t="shared" si="105"/>
        <v>1000</v>
      </c>
      <c r="AD94" s="290">
        <f t="shared" si="106"/>
        <v>1000</v>
      </c>
      <c r="AE94" s="290">
        <f t="shared" si="107"/>
        <v>0</v>
      </c>
      <c r="AF94" s="254">
        <f t="shared" si="108"/>
        <v>0</v>
      </c>
    </row>
    <row r="95" spans="1:32" s="223" customFormat="1" hidden="1" outlineLevel="2">
      <c r="A95" s="253"/>
      <c r="B95" s="251" t="s">
        <v>210</v>
      </c>
      <c r="C95" s="247"/>
      <c r="D95" s="315">
        <v>1023</v>
      </c>
      <c r="E95" s="315">
        <v>1364</v>
      </c>
      <c r="F95" s="315">
        <f>E95-D95</f>
        <v>341</v>
      </c>
      <c r="G95" s="254">
        <f t="shared" si="115"/>
        <v>0.33333333333333331</v>
      </c>
      <c r="H95" s="255"/>
      <c r="I95" s="315">
        <v>1023</v>
      </c>
      <c r="J95" s="315">
        <v>1364</v>
      </c>
      <c r="K95" s="315">
        <f>J95-I95</f>
        <v>341</v>
      </c>
      <c r="L95" s="254">
        <f t="shared" si="116"/>
        <v>0.33333333333333331</v>
      </c>
      <c r="M95" s="231"/>
      <c r="N95" s="315">
        <v>1023</v>
      </c>
      <c r="O95" s="315">
        <v>1364</v>
      </c>
      <c r="P95" s="315">
        <f>O95-N95</f>
        <v>341</v>
      </c>
      <c r="Q95" s="254">
        <f t="shared" si="99"/>
        <v>0.33333333333333331</v>
      </c>
      <c r="R95" s="255"/>
      <c r="S95" s="315">
        <v>1023</v>
      </c>
      <c r="T95" s="315">
        <v>1364</v>
      </c>
      <c r="U95" s="315">
        <f>T95-S95</f>
        <v>341</v>
      </c>
      <c r="V95" s="254">
        <f t="shared" si="100"/>
        <v>0.33333333333333331</v>
      </c>
      <c r="X95" s="315">
        <f t="shared" si="101"/>
        <v>1000</v>
      </c>
      <c r="Y95" s="315">
        <f t="shared" si="102"/>
        <v>1000</v>
      </c>
      <c r="Z95" s="315">
        <f t="shared" si="103"/>
        <v>0</v>
      </c>
      <c r="AA95" s="254">
        <f t="shared" si="104"/>
        <v>0</v>
      </c>
      <c r="AB95" s="255"/>
      <c r="AC95" s="315">
        <f t="shared" si="105"/>
        <v>1000</v>
      </c>
      <c r="AD95" s="315">
        <f t="shared" si="106"/>
        <v>1000</v>
      </c>
      <c r="AE95" s="315">
        <f t="shared" si="107"/>
        <v>0</v>
      </c>
      <c r="AF95" s="254">
        <f t="shared" si="108"/>
        <v>0</v>
      </c>
    </row>
    <row r="96" spans="1:32" s="279" customFormat="1" ht="15" outlineLevel="1" collapsed="1">
      <c r="A96" s="274"/>
      <c r="B96" s="275" t="s">
        <v>212</v>
      </c>
      <c r="C96" s="274"/>
      <c r="D96" s="325">
        <f>D97</f>
        <v>4588</v>
      </c>
      <c r="E96" s="325">
        <f>E97</f>
        <v>4236</v>
      </c>
      <c r="F96" s="326">
        <f>F97</f>
        <v>-352</v>
      </c>
      <c r="G96" s="276">
        <f t="shared" si="115"/>
        <v>-7.6721883173496083E-2</v>
      </c>
      <c r="H96" s="277"/>
      <c r="I96" s="325">
        <f>I97</f>
        <v>4588</v>
      </c>
      <c r="J96" s="325">
        <f>J97</f>
        <v>4236</v>
      </c>
      <c r="K96" s="326">
        <f>K97</f>
        <v>-352</v>
      </c>
      <c r="L96" s="276">
        <f t="shared" si="116"/>
        <v>-7.6721883173496083E-2</v>
      </c>
      <c r="M96" s="278"/>
      <c r="N96" s="325">
        <f>N97</f>
        <v>4588</v>
      </c>
      <c r="O96" s="325">
        <f>O97</f>
        <v>4236</v>
      </c>
      <c r="P96" s="326">
        <f>P97</f>
        <v>-352</v>
      </c>
      <c r="Q96" s="276">
        <f t="shared" si="99"/>
        <v>-7.6721883173496083E-2</v>
      </c>
      <c r="R96" s="277"/>
      <c r="S96" s="325">
        <f>S97</f>
        <v>4588</v>
      </c>
      <c r="T96" s="325">
        <f>T97</f>
        <v>4236</v>
      </c>
      <c r="U96" s="326">
        <f>U97</f>
        <v>-352</v>
      </c>
      <c r="V96" s="276">
        <f t="shared" si="100"/>
        <v>-7.6721883173496083E-2</v>
      </c>
      <c r="X96" s="325">
        <f t="shared" si="101"/>
        <v>1000</v>
      </c>
      <c r="Y96" s="325">
        <f t="shared" si="102"/>
        <v>1000</v>
      </c>
      <c r="Z96" s="326">
        <f t="shared" si="103"/>
        <v>0</v>
      </c>
      <c r="AA96" s="276">
        <f t="shared" si="104"/>
        <v>0</v>
      </c>
      <c r="AB96" s="277"/>
      <c r="AC96" s="325">
        <f t="shared" si="105"/>
        <v>1000</v>
      </c>
      <c r="AD96" s="325">
        <f t="shared" si="106"/>
        <v>1000</v>
      </c>
      <c r="AE96" s="326">
        <f t="shared" si="107"/>
        <v>0</v>
      </c>
      <c r="AF96" s="276">
        <f t="shared" si="108"/>
        <v>0</v>
      </c>
    </row>
    <row r="97" spans="1:32" s="223" customFormat="1" hidden="1" outlineLevel="2">
      <c r="A97" s="242"/>
      <c r="B97" s="251" t="s">
        <v>216</v>
      </c>
      <c r="C97" s="247"/>
      <c r="D97" s="316">
        <v>4588</v>
      </c>
      <c r="E97" s="316">
        <v>4236</v>
      </c>
      <c r="F97" s="316">
        <f>E97-D97</f>
        <v>-352</v>
      </c>
      <c r="G97" s="257">
        <f t="shared" si="115"/>
        <v>-7.6721883173496083E-2</v>
      </c>
      <c r="H97" s="255"/>
      <c r="I97" s="316">
        <v>4588</v>
      </c>
      <c r="J97" s="316">
        <v>4236</v>
      </c>
      <c r="K97" s="316">
        <f>J97-I97</f>
        <v>-352</v>
      </c>
      <c r="L97" s="257">
        <f t="shared" si="116"/>
        <v>-7.6721883173496083E-2</v>
      </c>
      <c r="M97" s="231"/>
      <c r="N97" s="316">
        <v>4588</v>
      </c>
      <c r="O97" s="316">
        <v>4236</v>
      </c>
      <c r="P97" s="316">
        <f>O97-N97</f>
        <v>-352</v>
      </c>
      <c r="Q97" s="257">
        <f t="shared" si="99"/>
        <v>-7.6721883173496083E-2</v>
      </c>
      <c r="R97" s="255"/>
      <c r="S97" s="316">
        <v>4588</v>
      </c>
      <c r="T97" s="316">
        <v>4236</v>
      </c>
      <c r="U97" s="316">
        <f>T97-S97</f>
        <v>-352</v>
      </c>
      <c r="V97" s="257">
        <f t="shared" si="100"/>
        <v>-7.6721883173496083E-2</v>
      </c>
      <c r="X97" s="316">
        <f t="shared" si="101"/>
        <v>1000</v>
      </c>
      <c r="Y97" s="316">
        <f t="shared" si="102"/>
        <v>1000</v>
      </c>
      <c r="Z97" s="316">
        <f t="shared" si="103"/>
        <v>0</v>
      </c>
      <c r="AA97" s="257">
        <f t="shared" si="104"/>
        <v>0</v>
      </c>
      <c r="AB97" s="255"/>
      <c r="AC97" s="316">
        <f t="shared" si="105"/>
        <v>1000</v>
      </c>
      <c r="AD97" s="316">
        <f t="shared" si="106"/>
        <v>1000</v>
      </c>
      <c r="AE97" s="316">
        <f t="shared" si="107"/>
        <v>0</v>
      </c>
      <c r="AF97" s="257">
        <f t="shared" si="108"/>
        <v>0</v>
      </c>
    </row>
    <row r="98" spans="1:32" s="223" customFormat="1" outlineLevel="1" collapsed="1">
      <c r="A98" s="245"/>
      <c r="B98" s="246"/>
      <c r="C98" s="247"/>
      <c r="D98" s="288"/>
      <c r="E98" s="288"/>
      <c r="F98" s="288"/>
      <c r="G98" s="258"/>
      <c r="H98" s="249"/>
      <c r="I98" s="288"/>
      <c r="J98" s="288"/>
      <c r="K98" s="288"/>
      <c r="L98" s="258"/>
      <c r="M98" s="231"/>
      <c r="N98" s="288"/>
      <c r="O98" s="288"/>
      <c r="P98" s="288"/>
      <c r="Q98" s="258"/>
      <c r="R98" s="249"/>
      <c r="S98" s="288"/>
      <c r="T98" s="288"/>
      <c r="U98" s="288"/>
      <c r="V98" s="258"/>
      <c r="X98" s="288"/>
      <c r="Y98" s="288"/>
      <c r="Z98" s="288"/>
      <c r="AA98" s="258"/>
      <c r="AB98" s="249"/>
      <c r="AC98" s="288"/>
      <c r="AD98" s="288"/>
      <c r="AE98" s="288"/>
      <c r="AF98" s="258"/>
    </row>
    <row r="99" spans="1:32" s="223" customFormat="1" outlineLevel="1">
      <c r="A99" s="245"/>
      <c r="B99" s="246" t="s">
        <v>218</v>
      </c>
      <c r="C99" s="247"/>
      <c r="D99" s="288">
        <f>D100+D105</f>
        <v>8544</v>
      </c>
      <c r="E99" s="288">
        <f>E100+E105</f>
        <v>10020</v>
      </c>
      <c r="F99" s="288">
        <f>F100+F105</f>
        <v>1476</v>
      </c>
      <c r="G99" s="268">
        <f t="shared" ref="G99:G106" si="117">IF(D99=0,,F99/D99)</f>
        <v>0.17275280898876405</v>
      </c>
      <c r="H99" s="249"/>
      <c r="I99" s="288">
        <f>I100+I105</f>
        <v>8544</v>
      </c>
      <c r="J99" s="288">
        <f>J100+J105</f>
        <v>10020</v>
      </c>
      <c r="K99" s="288">
        <f>K100+K105</f>
        <v>1476</v>
      </c>
      <c r="L99" s="268">
        <f t="shared" ref="L99:L106" si="118">IF(I99=0,,K99/I99)</f>
        <v>0.17275280898876405</v>
      </c>
      <c r="M99" s="263"/>
      <c r="N99" s="288">
        <f>N100+N105</f>
        <v>8544</v>
      </c>
      <c r="O99" s="288">
        <f>O100+O105</f>
        <v>10020</v>
      </c>
      <c r="P99" s="288">
        <f>P100+P105</f>
        <v>1476</v>
      </c>
      <c r="Q99" s="268">
        <f t="shared" ref="Q99:Q106" si="119">IF(N99=0,,P99/N99)</f>
        <v>0.17275280898876405</v>
      </c>
      <c r="R99" s="249"/>
      <c r="S99" s="288">
        <f>S100+S105</f>
        <v>8544</v>
      </c>
      <c r="T99" s="288">
        <f>T100+T105</f>
        <v>10020</v>
      </c>
      <c r="U99" s="288">
        <f>U100+U105</f>
        <v>1476</v>
      </c>
      <c r="V99" s="268">
        <f t="shared" ref="V99:V106" si="120">IF(S99=0,,U99/S99)</f>
        <v>0.17275280898876405</v>
      </c>
      <c r="X99" s="288">
        <f t="shared" ref="X99:X106" si="121">N99/D99*1000</f>
        <v>1000</v>
      </c>
      <c r="Y99" s="288">
        <f t="shared" ref="Y99:Y106" si="122">O99/E99*1000</f>
        <v>1000</v>
      </c>
      <c r="Z99" s="288">
        <f t="shared" ref="Z99:Z106" si="123">Y99-X99</f>
        <v>0</v>
      </c>
      <c r="AA99" s="268">
        <f t="shared" ref="AA99:AA106" si="124">IF(X99=0,,Z99/X99)</f>
        <v>0</v>
      </c>
      <c r="AB99" s="249"/>
      <c r="AC99" s="288">
        <f t="shared" ref="AC99:AC106" si="125">S99/I99*1000</f>
        <v>1000</v>
      </c>
      <c r="AD99" s="288">
        <f t="shared" ref="AD99:AD106" si="126">T99/J99*1000</f>
        <v>1000</v>
      </c>
      <c r="AE99" s="288">
        <f t="shared" ref="AE99:AE106" si="127">AD99-AC99</f>
        <v>0</v>
      </c>
      <c r="AF99" s="268">
        <f t="shared" ref="AF99:AF106" si="128">IF(AC99=0,,AE99/AC99)</f>
        <v>0</v>
      </c>
    </row>
    <row r="100" spans="1:32" s="279" customFormat="1" ht="15" outlineLevel="1" collapsed="1">
      <c r="A100" s="274"/>
      <c r="B100" s="275" t="s">
        <v>211</v>
      </c>
      <c r="C100" s="274"/>
      <c r="D100" s="325">
        <f>SUM(D101:D104)</f>
        <v>6564</v>
      </c>
      <c r="E100" s="325">
        <f>SUM(E101:E104)</f>
        <v>5730</v>
      </c>
      <c r="F100" s="325">
        <f>SUM(F101:F104)</f>
        <v>-834</v>
      </c>
      <c r="G100" s="276">
        <f t="shared" si="117"/>
        <v>-0.12705667276051189</v>
      </c>
      <c r="H100" s="277"/>
      <c r="I100" s="325">
        <f>SUM(I101:I104)</f>
        <v>6564</v>
      </c>
      <c r="J100" s="325">
        <f>SUM(J101:J104)</f>
        <v>5730</v>
      </c>
      <c r="K100" s="325">
        <f>SUM(K101:K104)</f>
        <v>-834</v>
      </c>
      <c r="L100" s="276">
        <f t="shared" si="118"/>
        <v>-0.12705667276051189</v>
      </c>
      <c r="M100" s="278"/>
      <c r="N100" s="325">
        <f>SUM(N101:N104)</f>
        <v>6564</v>
      </c>
      <c r="O100" s="325">
        <f>SUM(O101:O104)</f>
        <v>5730</v>
      </c>
      <c r="P100" s="325">
        <f>SUM(P101:P104)</f>
        <v>-834</v>
      </c>
      <c r="Q100" s="276">
        <f t="shared" si="119"/>
        <v>-0.12705667276051189</v>
      </c>
      <c r="R100" s="277"/>
      <c r="S100" s="325">
        <f>SUM(S101:S104)</f>
        <v>6564</v>
      </c>
      <c r="T100" s="325">
        <f>SUM(T101:T104)</f>
        <v>5730</v>
      </c>
      <c r="U100" s="325">
        <f>SUM(U101:U104)</f>
        <v>-834</v>
      </c>
      <c r="V100" s="276">
        <f t="shared" si="120"/>
        <v>-0.12705667276051189</v>
      </c>
      <c r="X100" s="325">
        <f t="shared" si="121"/>
        <v>1000</v>
      </c>
      <c r="Y100" s="325">
        <f t="shared" si="122"/>
        <v>1000</v>
      </c>
      <c r="Z100" s="325">
        <f t="shared" si="123"/>
        <v>0</v>
      </c>
      <c r="AA100" s="276">
        <f t="shared" si="124"/>
        <v>0</v>
      </c>
      <c r="AB100" s="277"/>
      <c r="AC100" s="325">
        <f t="shared" si="125"/>
        <v>1000</v>
      </c>
      <c r="AD100" s="325">
        <f t="shared" si="126"/>
        <v>1000</v>
      </c>
      <c r="AE100" s="325">
        <f t="shared" si="127"/>
        <v>0</v>
      </c>
      <c r="AF100" s="276">
        <f t="shared" si="128"/>
        <v>0</v>
      </c>
    </row>
    <row r="101" spans="1:32" s="223" customFormat="1" hidden="1" outlineLevel="2">
      <c r="A101" s="242"/>
      <c r="B101" s="251" t="s">
        <v>213</v>
      </c>
      <c r="C101" s="247"/>
      <c r="D101" s="315">
        <v>1364</v>
      </c>
      <c r="E101" s="315">
        <v>1023</v>
      </c>
      <c r="F101" s="315">
        <f>E101-D101</f>
        <v>-341</v>
      </c>
      <c r="G101" s="248">
        <f t="shared" si="117"/>
        <v>-0.25</v>
      </c>
      <c r="H101" s="252"/>
      <c r="I101" s="315">
        <v>1364</v>
      </c>
      <c r="J101" s="315">
        <v>1023</v>
      </c>
      <c r="K101" s="315">
        <f>J101-I101</f>
        <v>-341</v>
      </c>
      <c r="L101" s="248">
        <f t="shared" si="118"/>
        <v>-0.25</v>
      </c>
      <c r="M101" s="231"/>
      <c r="N101" s="315">
        <v>1364</v>
      </c>
      <c r="O101" s="315">
        <v>1023</v>
      </c>
      <c r="P101" s="315">
        <f>O101-N101</f>
        <v>-341</v>
      </c>
      <c r="Q101" s="248">
        <f t="shared" si="119"/>
        <v>-0.25</v>
      </c>
      <c r="R101" s="252"/>
      <c r="S101" s="315">
        <v>1364</v>
      </c>
      <c r="T101" s="315">
        <v>1023</v>
      </c>
      <c r="U101" s="315">
        <f>T101-S101</f>
        <v>-341</v>
      </c>
      <c r="V101" s="248">
        <f t="shared" si="120"/>
        <v>-0.25</v>
      </c>
      <c r="X101" s="315">
        <f t="shared" si="121"/>
        <v>1000</v>
      </c>
      <c r="Y101" s="315">
        <f t="shared" si="122"/>
        <v>1000</v>
      </c>
      <c r="Z101" s="315">
        <f t="shared" si="123"/>
        <v>0</v>
      </c>
      <c r="AA101" s="248">
        <f t="shared" si="124"/>
        <v>0</v>
      </c>
      <c r="AB101" s="252"/>
      <c r="AC101" s="315">
        <f t="shared" si="125"/>
        <v>1000</v>
      </c>
      <c r="AD101" s="315">
        <f t="shared" si="126"/>
        <v>1000</v>
      </c>
      <c r="AE101" s="315">
        <f t="shared" si="127"/>
        <v>0</v>
      </c>
      <c r="AF101" s="248">
        <f t="shared" si="128"/>
        <v>0</v>
      </c>
    </row>
    <row r="102" spans="1:32" s="223" customFormat="1" hidden="1" outlineLevel="2">
      <c r="A102" s="253"/>
      <c r="B102" s="251" t="s">
        <v>214</v>
      </c>
      <c r="C102" s="247"/>
      <c r="D102" s="290">
        <v>1364</v>
      </c>
      <c r="E102" s="290">
        <v>1364</v>
      </c>
      <c r="F102" s="290">
        <f>E102-D102</f>
        <v>0</v>
      </c>
      <c r="G102" s="254">
        <f t="shared" si="117"/>
        <v>0</v>
      </c>
      <c r="H102" s="255"/>
      <c r="I102" s="290">
        <v>1364</v>
      </c>
      <c r="J102" s="290">
        <v>1364</v>
      </c>
      <c r="K102" s="290">
        <f>J102-I102</f>
        <v>0</v>
      </c>
      <c r="L102" s="254">
        <f t="shared" si="118"/>
        <v>0</v>
      </c>
      <c r="M102" s="231"/>
      <c r="N102" s="290">
        <v>1364</v>
      </c>
      <c r="O102" s="290">
        <v>1364</v>
      </c>
      <c r="P102" s="290">
        <f>O102-N102</f>
        <v>0</v>
      </c>
      <c r="Q102" s="254">
        <f t="shared" si="119"/>
        <v>0</v>
      </c>
      <c r="R102" s="255"/>
      <c r="S102" s="290">
        <v>1364</v>
      </c>
      <c r="T102" s="290">
        <v>1364</v>
      </c>
      <c r="U102" s="290">
        <f>T102-S102</f>
        <v>0</v>
      </c>
      <c r="V102" s="254">
        <f t="shared" si="120"/>
        <v>0</v>
      </c>
      <c r="X102" s="290">
        <f t="shared" si="121"/>
        <v>1000</v>
      </c>
      <c r="Y102" s="290">
        <f t="shared" si="122"/>
        <v>1000</v>
      </c>
      <c r="Z102" s="290">
        <f t="shared" si="123"/>
        <v>0</v>
      </c>
      <c r="AA102" s="254">
        <f t="shared" si="124"/>
        <v>0</v>
      </c>
      <c r="AB102" s="255"/>
      <c r="AC102" s="290">
        <f t="shared" si="125"/>
        <v>1000</v>
      </c>
      <c r="AD102" s="290">
        <f t="shared" si="126"/>
        <v>1000</v>
      </c>
      <c r="AE102" s="290">
        <f t="shared" si="127"/>
        <v>0</v>
      </c>
      <c r="AF102" s="254">
        <f t="shared" si="128"/>
        <v>0</v>
      </c>
    </row>
    <row r="103" spans="1:32" s="223" customFormat="1" hidden="1" outlineLevel="2">
      <c r="A103" s="253"/>
      <c r="B103" s="251" t="s">
        <v>215</v>
      </c>
      <c r="C103" s="247"/>
      <c r="D103" s="290">
        <v>3696</v>
      </c>
      <c r="E103" s="290">
        <v>3243</v>
      </c>
      <c r="F103" s="290">
        <f>E103-D103</f>
        <v>-453</v>
      </c>
      <c r="G103" s="254">
        <f t="shared" si="117"/>
        <v>-0.12256493506493507</v>
      </c>
      <c r="H103" s="255"/>
      <c r="I103" s="290">
        <v>3696</v>
      </c>
      <c r="J103" s="290">
        <v>3243</v>
      </c>
      <c r="K103" s="290">
        <f>J103-I103</f>
        <v>-453</v>
      </c>
      <c r="L103" s="254">
        <f t="shared" si="118"/>
        <v>-0.12256493506493507</v>
      </c>
      <c r="M103" s="231"/>
      <c r="N103" s="290">
        <v>3696</v>
      </c>
      <c r="O103" s="290">
        <v>3243</v>
      </c>
      <c r="P103" s="290">
        <f>O103-N103</f>
        <v>-453</v>
      </c>
      <c r="Q103" s="254">
        <f t="shared" si="119"/>
        <v>-0.12256493506493507</v>
      </c>
      <c r="R103" s="255"/>
      <c r="S103" s="290">
        <v>3696</v>
      </c>
      <c r="T103" s="290">
        <v>3243</v>
      </c>
      <c r="U103" s="290">
        <f>T103-S103</f>
        <v>-453</v>
      </c>
      <c r="V103" s="254">
        <f t="shared" si="120"/>
        <v>-0.12256493506493507</v>
      </c>
      <c r="X103" s="290">
        <f t="shared" si="121"/>
        <v>1000</v>
      </c>
      <c r="Y103" s="290">
        <f t="shared" si="122"/>
        <v>1000</v>
      </c>
      <c r="Z103" s="290">
        <f t="shared" si="123"/>
        <v>0</v>
      </c>
      <c r="AA103" s="254">
        <f t="shared" si="124"/>
        <v>0</v>
      </c>
      <c r="AB103" s="255"/>
      <c r="AC103" s="290">
        <f t="shared" si="125"/>
        <v>1000</v>
      </c>
      <c r="AD103" s="290">
        <f t="shared" si="126"/>
        <v>1000</v>
      </c>
      <c r="AE103" s="290">
        <f t="shared" si="127"/>
        <v>0</v>
      </c>
      <c r="AF103" s="254">
        <f t="shared" si="128"/>
        <v>0</v>
      </c>
    </row>
    <row r="104" spans="1:32" s="223" customFormat="1" hidden="1" outlineLevel="2">
      <c r="A104" s="242"/>
      <c r="B104" s="259" t="s">
        <v>219</v>
      </c>
      <c r="C104" s="247"/>
      <c r="D104" s="317">
        <v>140</v>
      </c>
      <c r="E104" s="317">
        <v>100</v>
      </c>
      <c r="F104" s="317">
        <f>E104-D104</f>
        <v>-40</v>
      </c>
      <c r="G104" s="260">
        <f t="shared" si="117"/>
        <v>-0.2857142857142857</v>
      </c>
      <c r="H104" s="255"/>
      <c r="I104" s="317">
        <v>140</v>
      </c>
      <c r="J104" s="317">
        <v>100</v>
      </c>
      <c r="K104" s="317">
        <f>J104-I104</f>
        <v>-40</v>
      </c>
      <c r="L104" s="260">
        <f t="shared" si="118"/>
        <v>-0.2857142857142857</v>
      </c>
      <c r="M104" s="231"/>
      <c r="N104" s="317">
        <v>140</v>
      </c>
      <c r="O104" s="317">
        <v>100</v>
      </c>
      <c r="P104" s="317">
        <f>O104-N104</f>
        <v>-40</v>
      </c>
      <c r="Q104" s="260">
        <f t="shared" si="119"/>
        <v>-0.2857142857142857</v>
      </c>
      <c r="R104" s="255"/>
      <c r="S104" s="317">
        <v>140</v>
      </c>
      <c r="T104" s="317">
        <v>100</v>
      </c>
      <c r="U104" s="317">
        <f>T104-S104</f>
        <v>-40</v>
      </c>
      <c r="V104" s="260">
        <f t="shared" si="120"/>
        <v>-0.2857142857142857</v>
      </c>
      <c r="X104" s="317">
        <f t="shared" si="121"/>
        <v>1000</v>
      </c>
      <c r="Y104" s="317">
        <f t="shared" si="122"/>
        <v>1000</v>
      </c>
      <c r="Z104" s="317">
        <f t="shared" si="123"/>
        <v>0</v>
      </c>
      <c r="AA104" s="260">
        <f t="shared" si="124"/>
        <v>0</v>
      </c>
      <c r="AB104" s="255"/>
      <c r="AC104" s="317">
        <f t="shared" si="125"/>
        <v>1000</v>
      </c>
      <c r="AD104" s="317">
        <f t="shared" si="126"/>
        <v>1000</v>
      </c>
      <c r="AE104" s="317">
        <f t="shared" si="127"/>
        <v>0</v>
      </c>
      <c r="AF104" s="260">
        <f t="shared" si="128"/>
        <v>0</v>
      </c>
    </row>
    <row r="105" spans="1:32" s="223" customFormat="1" ht="15" outlineLevel="1" collapsed="1">
      <c r="A105" s="242"/>
      <c r="B105" s="275" t="s">
        <v>212</v>
      </c>
      <c r="C105" s="247"/>
      <c r="D105" s="327">
        <f>D106</f>
        <v>1980</v>
      </c>
      <c r="E105" s="327">
        <f>E106</f>
        <v>4290</v>
      </c>
      <c r="F105" s="327">
        <f>F106</f>
        <v>2310</v>
      </c>
      <c r="G105" s="267">
        <f t="shared" si="117"/>
        <v>1.1666666666666667</v>
      </c>
      <c r="H105" s="255"/>
      <c r="I105" s="327">
        <f>I106</f>
        <v>1980</v>
      </c>
      <c r="J105" s="327">
        <f>J106</f>
        <v>4290</v>
      </c>
      <c r="K105" s="327">
        <f>K106</f>
        <v>2310</v>
      </c>
      <c r="L105" s="267">
        <f t="shared" si="118"/>
        <v>1.1666666666666667</v>
      </c>
      <c r="M105" s="231"/>
      <c r="N105" s="327">
        <f>N106</f>
        <v>1980</v>
      </c>
      <c r="O105" s="327">
        <f>O106</f>
        <v>4290</v>
      </c>
      <c r="P105" s="327">
        <f>P106</f>
        <v>2310</v>
      </c>
      <c r="Q105" s="267">
        <f t="shared" si="119"/>
        <v>1.1666666666666667</v>
      </c>
      <c r="R105" s="255"/>
      <c r="S105" s="327">
        <f>S106</f>
        <v>1980</v>
      </c>
      <c r="T105" s="327">
        <f>T106</f>
        <v>4290</v>
      </c>
      <c r="U105" s="327">
        <f>U106</f>
        <v>2310</v>
      </c>
      <c r="V105" s="267">
        <f t="shared" si="120"/>
        <v>1.1666666666666667</v>
      </c>
      <c r="X105" s="327">
        <f t="shared" si="121"/>
        <v>1000</v>
      </c>
      <c r="Y105" s="327">
        <f t="shared" si="122"/>
        <v>1000</v>
      </c>
      <c r="Z105" s="327">
        <f t="shared" si="123"/>
        <v>0</v>
      </c>
      <c r="AA105" s="267">
        <f t="shared" si="124"/>
        <v>0</v>
      </c>
      <c r="AB105" s="255"/>
      <c r="AC105" s="327">
        <f t="shared" si="125"/>
        <v>1000</v>
      </c>
      <c r="AD105" s="327">
        <f t="shared" si="126"/>
        <v>1000</v>
      </c>
      <c r="AE105" s="327">
        <f t="shared" si="127"/>
        <v>0</v>
      </c>
      <c r="AF105" s="267">
        <f t="shared" si="128"/>
        <v>0</v>
      </c>
    </row>
    <row r="106" spans="1:32" s="223" customFormat="1" hidden="1" outlineLevel="2">
      <c r="A106" s="242"/>
      <c r="B106" s="261" t="s">
        <v>216</v>
      </c>
      <c r="C106" s="247"/>
      <c r="D106" s="318">
        <v>1980</v>
      </c>
      <c r="E106" s="318">
        <v>4290</v>
      </c>
      <c r="F106" s="318">
        <f>E106-D106</f>
        <v>2310</v>
      </c>
      <c r="G106" s="262">
        <f t="shared" si="117"/>
        <v>1.1666666666666667</v>
      </c>
      <c r="H106" s="255"/>
      <c r="I106" s="318">
        <v>1980</v>
      </c>
      <c r="J106" s="318">
        <v>4290</v>
      </c>
      <c r="K106" s="318">
        <f>J106-I106</f>
        <v>2310</v>
      </c>
      <c r="L106" s="262">
        <f t="shared" si="118"/>
        <v>1.1666666666666667</v>
      </c>
      <c r="M106" s="231"/>
      <c r="N106" s="318">
        <v>1980</v>
      </c>
      <c r="O106" s="318">
        <v>4290</v>
      </c>
      <c r="P106" s="318">
        <f>O106-N106</f>
        <v>2310</v>
      </c>
      <c r="Q106" s="262">
        <f t="shared" si="119"/>
        <v>1.1666666666666667</v>
      </c>
      <c r="R106" s="255"/>
      <c r="S106" s="318">
        <v>1980</v>
      </c>
      <c r="T106" s="318">
        <v>4290</v>
      </c>
      <c r="U106" s="318">
        <f>T106-S106</f>
        <v>2310</v>
      </c>
      <c r="V106" s="262">
        <f t="shared" si="120"/>
        <v>1.1666666666666667</v>
      </c>
      <c r="X106" s="318">
        <f t="shared" si="121"/>
        <v>1000</v>
      </c>
      <c r="Y106" s="318">
        <f t="shared" si="122"/>
        <v>1000</v>
      </c>
      <c r="Z106" s="318">
        <f t="shared" si="123"/>
        <v>0</v>
      </c>
      <c r="AA106" s="262">
        <f t="shared" si="124"/>
        <v>0</v>
      </c>
      <c r="AB106" s="255"/>
      <c r="AC106" s="318">
        <f t="shared" si="125"/>
        <v>1000</v>
      </c>
      <c r="AD106" s="318">
        <f t="shared" si="126"/>
        <v>1000</v>
      </c>
      <c r="AE106" s="318">
        <f t="shared" si="127"/>
        <v>0</v>
      </c>
      <c r="AF106" s="262">
        <f t="shared" si="128"/>
        <v>0</v>
      </c>
    </row>
    <row r="107" spans="1:32">
      <c r="I107" s="291"/>
      <c r="S107" s="291"/>
      <c r="AC107" s="291"/>
    </row>
    <row r="108" spans="1:32">
      <c r="I108" s="328"/>
      <c r="S108" s="328"/>
      <c r="AC108" s="328"/>
    </row>
  </sheetData>
  <mergeCells count="22">
    <mergeCell ref="X3:AF3"/>
    <mergeCell ref="X6:X7"/>
    <mergeCell ref="Y6:Y7"/>
    <mergeCell ref="Z6:AA6"/>
    <mergeCell ref="AC6:AC7"/>
    <mergeCell ref="AD6:AD7"/>
    <mergeCell ref="AE6:AF6"/>
    <mergeCell ref="N3:V3"/>
    <mergeCell ref="N6:N7"/>
    <mergeCell ref="O6:O7"/>
    <mergeCell ref="P6:Q6"/>
    <mergeCell ref="S6:S7"/>
    <mergeCell ref="T6:T7"/>
    <mergeCell ref="U6:V6"/>
    <mergeCell ref="K6:L6"/>
    <mergeCell ref="D3:L3"/>
    <mergeCell ref="B6:B7"/>
    <mergeCell ref="D6:D7"/>
    <mergeCell ref="E6:E7"/>
    <mergeCell ref="F6:G6"/>
    <mergeCell ref="I6:I7"/>
    <mergeCell ref="J6:J7"/>
  </mergeCells>
  <conditionalFormatting sqref="G19:G26 L19:L26 G72:G88 G28:G34 G36:G52 G54:G70 L28:L34 L36:L52 L54:L70 L72:L88">
    <cfRule type="cellIs" dxfId="58" priority="46" stopIfTrue="1" operator="lessThan">
      <formula>0</formula>
    </cfRule>
  </conditionalFormatting>
  <conditionalFormatting sqref="G90:G106 L90:L106">
    <cfRule type="cellIs" dxfId="57" priority="8" stopIfTrue="1" operator="lessThan">
      <formula>0</formula>
    </cfRule>
  </conditionalFormatting>
  <conditionalFormatting sqref="Q19:Q26 V19:V26 Q72:Q88 Q28:Q34 Q36:Q52 Q54:Q70 V28:V34 V36:V52 V54:V70 V72:V88">
    <cfRule type="cellIs" dxfId="56" priority="7" stopIfTrue="1" operator="lessThan">
      <formula>0</formula>
    </cfRule>
  </conditionalFormatting>
  <conditionalFormatting sqref="Q90:Q106 V90:V106">
    <cfRule type="cellIs" dxfId="55" priority="6" stopIfTrue="1" operator="lessThan">
      <formula>0</formula>
    </cfRule>
  </conditionalFormatting>
  <conditionalFormatting sqref="AA19:AA26 AF19:AF26 AA72:AA88 AA28:AA34 AA36:AA52 AA54:AA70 AF28:AF34 AF36:AF52 AF54:AF70 AF72:AF88">
    <cfRule type="cellIs" dxfId="54" priority="5" stopIfTrue="1" operator="lessThan">
      <formula>0</formula>
    </cfRule>
  </conditionalFormatting>
  <conditionalFormatting sqref="AA90:AA106 AF90:AF106">
    <cfRule type="cellIs" dxfId="53" priority="4" stopIfTrue="1" operator="lessThan">
      <formula>0</formula>
    </cfRule>
  </conditionalFormatting>
  <conditionalFormatting sqref="G10:G16 L10:L16">
    <cfRule type="cellIs" dxfId="52" priority="3" stopIfTrue="1" operator="lessThan">
      <formula>0</formula>
    </cfRule>
  </conditionalFormatting>
  <conditionalFormatting sqref="Q10:Q16 V10:V16">
    <cfRule type="cellIs" dxfId="51" priority="2" stopIfTrue="1" operator="lessThan">
      <formula>0</formula>
    </cfRule>
  </conditionalFormatting>
  <conditionalFormatting sqref="AA10:AA16 AF10:AF16">
    <cfRule type="cellIs" dxfId="50" priority="1" stopIfTrue="1" operator="lessThan">
      <formula>0</formula>
    </cfRule>
  </conditionalFormatting>
  <pageMargins left="0.19685039370078741" right="0.19685039370078741" top="0.19685039370078741" bottom="0.19685039370078741" header="0.11811023622047245" footer="0.11811023622047245"/>
  <pageSetup paperSize="9" scale="73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AR107"/>
  <sheetViews>
    <sheetView showGridLines="0" zoomScale="80" zoomScaleNormal="80" workbookViewId="0">
      <pane xSplit="3" ySplit="7" topLeftCell="D8" activePane="bottomRight" state="frozen"/>
      <selection activeCell="F75" sqref="F75"/>
      <selection pane="topRight" activeCell="F75" sqref="F75"/>
      <selection pane="bottomLeft" activeCell="F75" sqref="F75"/>
      <selection pane="bottomRight" activeCell="H17" sqref="H17"/>
    </sheetView>
  </sheetViews>
  <sheetFormatPr defaultColWidth="8.85546875" defaultRowHeight="12.75" outlineLevelRow="2" outlineLevelCol="1"/>
  <cols>
    <col min="1" max="1" width="8.85546875" style="231" customWidth="1"/>
    <col min="2" max="2" width="39.5703125" style="231" customWidth="1"/>
    <col min="3" max="3" width="8" style="231" customWidth="1"/>
    <col min="4" max="4" width="11" style="292" customWidth="1" outlineLevel="1"/>
    <col min="5" max="15" width="11.140625" style="292" customWidth="1" outlineLevel="1"/>
    <col min="16" max="16" width="12.28515625" style="292" customWidth="1"/>
    <col min="17" max="17" width="5.140625" style="231" customWidth="1"/>
    <col min="18" max="18" width="11" style="292" customWidth="1" outlineLevel="1"/>
    <col min="19" max="29" width="11.140625" style="292" customWidth="1" outlineLevel="1"/>
    <col min="30" max="30" width="11.140625" style="292" customWidth="1"/>
    <col min="31" max="31" width="5.140625" style="231" customWidth="1"/>
    <col min="32" max="32" width="11" style="292" hidden="1" customWidth="1" outlineLevel="1"/>
    <col min="33" max="43" width="11.140625" style="292" hidden="1" customWidth="1" outlineLevel="1"/>
    <col min="44" max="44" width="11.140625" style="292" customWidth="1" collapsed="1"/>
    <col min="45" max="16384" width="8.85546875" style="231"/>
  </cols>
  <sheetData>
    <row r="1" spans="1:44" ht="15">
      <c r="A1" s="227"/>
      <c r="B1" s="228" t="s">
        <v>231</v>
      </c>
      <c r="C1" s="229"/>
      <c r="D1" s="286"/>
      <c r="E1" s="286"/>
      <c r="F1" s="286"/>
      <c r="G1" s="286"/>
      <c r="H1" s="286"/>
      <c r="I1" s="286"/>
      <c r="J1" s="286"/>
      <c r="K1" s="286"/>
      <c r="L1" s="286"/>
      <c r="M1" s="286"/>
      <c r="N1" s="286"/>
      <c r="O1" s="286"/>
      <c r="P1" s="286"/>
      <c r="Q1" s="230"/>
      <c r="R1" s="286"/>
      <c r="S1" s="286"/>
      <c r="T1" s="286"/>
      <c r="U1" s="286"/>
      <c r="V1" s="286"/>
      <c r="W1" s="286"/>
      <c r="X1" s="286"/>
      <c r="Y1" s="286"/>
      <c r="Z1" s="286"/>
      <c r="AA1" s="286"/>
      <c r="AB1" s="286"/>
      <c r="AC1" s="286"/>
      <c r="AD1" s="286"/>
      <c r="AE1" s="230"/>
      <c r="AF1" s="286"/>
      <c r="AG1" s="286"/>
      <c r="AH1" s="286"/>
      <c r="AI1" s="286"/>
      <c r="AJ1" s="286"/>
      <c r="AK1" s="286"/>
      <c r="AL1" s="286"/>
      <c r="AM1" s="286"/>
      <c r="AN1" s="286"/>
      <c r="AO1" s="286"/>
      <c r="AP1" s="286"/>
      <c r="AQ1" s="286"/>
      <c r="AR1" s="286"/>
    </row>
    <row r="2" spans="1:44">
      <c r="A2" s="227"/>
      <c r="B2" s="232" t="str">
        <f>Name</f>
        <v>ООО ТРАНСФЕР ПЛЮС</v>
      </c>
      <c r="C2" s="229"/>
      <c r="D2" s="286"/>
      <c r="E2" s="286"/>
      <c r="F2" s="286"/>
      <c r="G2" s="286"/>
      <c r="H2" s="286"/>
      <c r="I2" s="286"/>
      <c r="J2" s="286"/>
      <c r="K2" s="286"/>
      <c r="L2" s="286"/>
      <c r="M2" s="286"/>
      <c r="N2" s="286"/>
      <c r="O2" s="286"/>
      <c r="P2" s="286"/>
      <c r="Q2" s="234"/>
      <c r="R2" s="286"/>
      <c r="S2" s="286"/>
      <c r="T2" s="286"/>
      <c r="U2" s="286"/>
      <c r="V2" s="286"/>
      <c r="W2" s="286"/>
      <c r="X2" s="286"/>
      <c r="Y2" s="286"/>
      <c r="Z2" s="286"/>
      <c r="AA2" s="286"/>
      <c r="AB2" s="286"/>
      <c r="AC2" s="286"/>
      <c r="AD2" s="286"/>
      <c r="AE2" s="234"/>
      <c r="AF2" s="286"/>
      <c r="AG2" s="286"/>
      <c r="AH2" s="286"/>
      <c r="AI2" s="286"/>
      <c r="AJ2" s="286"/>
      <c r="AK2" s="286"/>
      <c r="AL2" s="286"/>
      <c r="AM2" s="286"/>
      <c r="AN2" s="286"/>
      <c r="AO2" s="286"/>
      <c r="AP2" s="286"/>
      <c r="AQ2" s="286"/>
      <c r="AR2" s="286"/>
    </row>
    <row r="3" spans="1:44" s="223" customFormat="1" ht="56.25" customHeight="1">
      <c r="A3" s="319"/>
      <c r="B3" s="320" t="str">
        <f>"Отчетный период: "&amp;Период</f>
        <v>Отчетный период: Март</v>
      </c>
      <c r="C3" s="321"/>
      <c r="D3" s="566" t="s">
        <v>255</v>
      </c>
      <c r="E3" s="566"/>
      <c r="F3" s="566"/>
      <c r="G3" s="566"/>
      <c r="H3" s="566"/>
      <c r="I3" s="566"/>
      <c r="J3" s="566"/>
      <c r="K3" s="566"/>
      <c r="L3" s="566"/>
      <c r="M3" s="566"/>
      <c r="N3" s="566"/>
      <c r="O3" s="566"/>
      <c r="P3" s="566"/>
      <c r="Q3" s="330"/>
      <c r="R3" s="566" t="s">
        <v>230</v>
      </c>
      <c r="S3" s="566"/>
      <c r="T3" s="566"/>
      <c r="U3" s="566"/>
      <c r="V3" s="566"/>
      <c r="W3" s="566"/>
      <c r="X3" s="566"/>
      <c r="Y3" s="566"/>
      <c r="Z3" s="566"/>
      <c r="AA3" s="566"/>
      <c r="AB3" s="566"/>
      <c r="AC3" s="566"/>
      <c r="AD3" s="566"/>
      <c r="AE3" s="330"/>
      <c r="AF3" s="566" t="s">
        <v>246</v>
      </c>
      <c r="AG3" s="566"/>
      <c r="AH3" s="566"/>
      <c r="AI3" s="566"/>
      <c r="AJ3" s="566"/>
      <c r="AK3" s="566"/>
      <c r="AL3" s="566"/>
      <c r="AM3" s="566"/>
      <c r="AN3" s="566"/>
      <c r="AO3" s="566"/>
      <c r="AP3" s="566"/>
      <c r="AQ3" s="566"/>
      <c r="AR3" s="566"/>
    </row>
    <row r="4" spans="1:44">
      <c r="A4" s="227"/>
      <c r="B4" s="235" t="s">
        <v>208</v>
      </c>
      <c r="C4" s="236"/>
      <c r="D4" s="286"/>
      <c r="E4" s="286"/>
      <c r="F4" s="286"/>
      <c r="G4" s="286"/>
      <c r="H4" s="286"/>
      <c r="I4" s="286"/>
      <c r="J4" s="286"/>
      <c r="K4" s="286"/>
      <c r="L4" s="286"/>
      <c r="M4" s="286"/>
      <c r="N4" s="286"/>
      <c r="O4" s="286"/>
      <c r="P4" s="286"/>
      <c r="Q4" s="234"/>
      <c r="R4" s="286"/>
      <c r="S4" s="286"/>
      <c r="T4" s="286"/>
      <c r="U4" s="286"/>
      <c r="V4" s="286"/>
      <c r="W4" s="286"/>
      <c r="X4" s="286"/>
      <c r="Y4" s="286"/>
      <c r="Z4" s="286"/>
      <c r="AA4" s="286"/>
      <c r="AB4" s="286"/>
      <c r="AC4" s="286"/>
      <c r="AD4" s="286"/>
      <c r="AE4" s="234"/>
      <c r="AF4" s="286"/>
      <c r="AG4" s="286"/>
      <c r="AH4" s="286"/>
      <c r="AI4" s="286"/>
      <c r="AJ4" s="286"/>
      <c r="AK4" s="286"/>
      <c r="AL4" s="286"/>
      <c r="AM4" s="286"/>
      <c r="AN4" s="286"/>
      <c r="AO4" s="286"/>
      <c r="AP4" s="286"/>
      <c r="AQ4" s="286"/>
      <c r="AR4" s="286"/>
    </row>
    <row r="5" spans="1:44" ht="15">
      <c r="A5" s="237"/>
      <c r="B5" s="238"/>
      <c r="C5" s="239"/>
      <c r="D5" s="287" t="str">
        <f>Период</f>
        <v>Март</v>
      </c>
      <c r="E5" s="287"/>
      <c r="F5" s="337"/>
      <c r="G5" s="337"/>
      <c r="H5" s="337"/>
      <c r="I5" s="337"/>
      <c r="J5" s="337"/>
      <c r="K5" s="337"/>
      <c r="L5" s="337"/>
      <c r="M5" s="337"/>
      <c r="N5" s="337"/>
      <c r="O5" s="337"/>
      <c r="P5" s="337"/>
      <c r="Q5" s="241"/>
      <c r="R5" s="287" t="str">
        <f>Период</f>
        <v>Март</v>
      </c>
      <c r="S5" s="287"/>
      <c r="T5" s="337"/>
      <c r="U5" s="337"/>
      <c r="V5" s="337"/>
      <c r="W5" s="337"/>
      <c r="X5" s="337"/>
      <c r="Y5" s="337"/>
      <c r="Z5" s="337"/>
      <c r="AA5" s="337"/>
      <c r="AB5" s="337"/>
      <c r="AC5" s="337"/>
      <c r="AD5" s="337"/>
      <c r="AE5" s="241"/>
      <c r="AF5" s="287" t="str">
        <f>Период</f>
        <v>Март</v>
      </c>
      <c r="AG5" s="287"/>
      <c r="AH5" s="337"/>
      <c r="AI5" s="337"/>
      <c r="AJ5" s="337"/>
      <c r="AK5" s="337"/>
      <c r="AL5" s="337"/>
      <c r="AM5" s="337"/>
      <c r="AN5" s="337"/>
      <c r="AO5" s="337"/>
      <c r="AP5" s="337"/>
      <c r="AQ5" s="337"/>
      <c r="AR5" s="337"/>
    </row>
    <row r="6" spans="1:44" ht="18.75" customHeight="1">
      <c r="A6" s="242"/>
      <c r="B6" s="562" t="s">
        <v>207</v>
      </c>
      <c r="C6" s="236"/>
      <c r="D6" s="564" t="s">
        <v>232</v>
      </c>
      <c r="E6" s="564" t="s">
        <v>233</v>
      </c>
      <c r="F6" s="564" t="s">
        <v>234</v>
      </c>
      <c r="G6" s="564" t="s">
        <v>235</v>
      </c>
      <c r="H6" s="564" t="s">
        <v>236</v>
      </c>
      <c r="I6" s="564" t="s">
        <v>237</v>
      </c>
      <c r="J6" s="564" t="s">
        <v>238</v>
      </c>
      <c r="K6" s="564" t="s">
        <v>239</v>
      </c>
      <c r="L6" s="564" t="s">
        <v>240</v>
      </c>
      <c r="M6" s="564" t="s">
        <v>241</v>
      </c>
      <c r="N6" s="564" t="s">
        <v>242</v>
      </c>
      <c r="O6" s="564" t="s">
        <v>243</v>
      </c>
      <c r="P6" s="564" t="s">
        <v>83</v>
      </c>
      <c r="Q6" s="224"/>
      <c r="R6" s="564" t="s">
        <v>232</v>
      </c>
      <c r="S6" s="564" t="s">
        <v>233</v>
      </c>
      <c r="T6" s="564" t="s">
        <v>234</v>
      </c>
      <c r="U6" s="564" t="s">
        <v>235</v>
      </c>
      <c r="V6" s="564" t="s">
        <v>236</v>
      </c>
      <c r="W6" s="564" t="s">
        <v>237</v>
      </c>
      <c r="X6" s="564" t="s">
        <v>238</v>
      </c>
      <c r="Y6" s="564" t="s">
        <v>239</v>
      </c>
      <c r="Z6" s="564" t="s">
        <v>240</v>
      </c>
      <c r="AA6" s="564" t="s">
        <v>241</v>
      </c>
      <c r="AB6" s="564" t="s">
        <v>242</v>
      </c>
      <c r="AC6" s="564" t="s">
        <v>243</v>
      </c>
      <c r="AD6" s="564" t="s">
        <v>83</v>
      </c>
      <c r="AE6" s="224"/>
      <c r="AF6" s="564" t="s">
        <v>232</v>
      </c>
      <c r="AG6" s="564" t="s">
        <v>233</v>
      </c>
      <c r="AH6" s="564" t="s">
        <v>234</v>
      </c>
      <c r="AI6" s="564" t="s">
        <v>235</v>
      </c>
      <c r="AJ6" s="564" t="s">
        <v>236</v>
      </c>
      <c r="AK6" s="564" t="s">
        <v>237</v>
      </c>
      <c r="AL6" s="564" t="s">
        <v>238</v>
      </c>
      <c r="AM6" s="564" t="s">
        <v>239</v>
      </c>
      <c r="AN6" s="564" t="s">
        <v>240</v>
      </c>
      <c r="AO6" s="564" t="s">
        <v>241</v>
      </c>
      <c r="AP6" s="564" t="s">
        <v>242</v>
      </c>
      <c r="AQ6" s="564" t="s">
        <v>243</v>
      </c>
      <c r="AR6" s="564" t="s">
        <v>83</v>
      </c>
    </row>
    <row r="7" spans="1:44" ht="18.75" customHeight="1">
      <c r="A7" s="242"/>
      <c r="B7" s="563"/>
      <c r="C7" s="236"/>
      <c r="D7" s="565"/>
      <c r="E7" s="565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565"/>
      <c r="Q7" s="224"/>
      <c r="R7" s="565"/>
      <c r="S7" s="565"/>
      <c r="T7" s="565"/>
      <c r="U7" s="565"/>
      <c r="V7" s="565"/>
      <c r="W7" s="565"/>
      <c r="X7" s="565"/>
      <c r="Y7" s="565"/>
      <c r="Z7" s="565"/>
      <c r="AA7" s="565"/>
      <c r="AB7" s="565"/>
      <c r="AC7" s="565"/>
      <c r="AD7" s="565"/>
      <c r="AE7" s="224"/>
      <c r="AF7" s="565"/>
      <c r="AG7" s="565"/>
      <c r="AH7" s="565"/>
      <c r="AI7" s="565"/>
      <c r="AJ7" s="565"/>
      <c r="AK7" s="565"/>
      <c r="AL7" s="565"/>
      <c r="AM7" s="565"/>
      <c r="AN7" s="565"/>
      <c r="AO7" s="565"/>
      <c r="AP7" s="565"/>
      <c r="AQ7" s="565"/>
      <c r="AR7" s="565"/>
    </row>
    <row r="8" spans="1:44" s="223" customFormat="1" ht="18.75" customHeight="1">
      <c r="A8" s="245"/>
      <c r="B8" s="281" t="s">
        <v>83</v>
      </c>
      <c r="C8" s="247"/>
      <c r="D8" s="288"/>
      <c r="E8" s="288"/>
      <c r="F8" s="288"/>
      <c r="G8" s="288"/>
      <c r="H8" s="288"/>
      <c r="I8" s="288"/>
      <c r="J8" s="288"/>
      <c r="K8" s="288"/>
      <c r="L8" s="288"/>
      <c r="M8" s="288"/>
      <c r="N8" s="288"/>
      <c r="O8" s="288"/>
      <c r="P8" s="288"/>
      <c r="Q8" s="249"/>
      <c r="R8" s="288"/>
      <c r="S8" s="288"/>
      <c r="T8" s="288"/>
      <c r="U8" s="288"/>
      <c r="V8" s="288"/>
      <c r="W8" s="288"/>
      <c r="X8" s="288"/>
      <c r="Y8" s="288"/>
      <c r="Z8" s="288"/>
      <c r="AA8" s="288"/>
      <c r="AB8" s="288"/>
      <c r="AC8" s="288"/>
      <c r="AD8" s="288"/>
      <c r="AE8" s="249"/>
      <c r="AF8" s="288"/>
      <c r="AG8" s="288"/>
      <c r="AH8" s="288"/>
      <c r="AI8" s="288"/>
      <c r="AJ8" s="288"/>
      <c r="AK8" s="288"/>
      <c r="AL8" s="288"/>
      <c r="AM8" s="288"/>
      <c r="AN8" s="288"/>
      <c r="AO8" s="288"/>
      <c r="AP8" s="288"/>
      <c r="AQ8" s="288"/>
      <c r="AR8" s="288"/>
    </row>
    <row r="9" spans="1:44" s="223" customFormat="1" ht="16.5" customHeight="1" outlineLevel="1">
      <c r="A9" s="245"/>
      <c r="B9" s="246" t="s">
        <v>217</v>
      </c>
      <c r="C9" s="247"/>
      <c r="D9" s="288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249"/>
      <c r="R9" s="288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249"/>
      <c r="AF9" s="288"/>
      <c r="AG9" s="288"/>
      <c r="AH9" s="288"/>
      <c r="AI9" s="288"/>
      <c r="AJ9" s="288"/>
      <c r="AK9" s="288"/>
      <c r="AL9" s="288"/>
      <c r="AM9" s="288"/>
      <c r="AN9" s="288"/>
      <c r="AO9" s="288"/>
      <c r="AP9" s="288"/>
      <c r="AQ9" s="288"/>
      <c r="AR9" s="288"/>
    </row>
    <row r="10" spans="1:44" s="279" customFormat="1" ht="15" outlineLevel="1">
      <c r="A10" s="274"/>
      <c r="B10" s="275" t="s">
        <v>211</v>
      </c>
      <c r="C10" s="274"/>
      <c r="D10" s="324"/>
      <c r="E10" s="324"/>
      <c r="F10" s="324"/>
      <c r="G10" s="324"/>
      <c r="H10" s="324"/>
      <c r="I10" s="324"/>
      <c r="J10" s="324"/>
      <c r="K10" s="324"/>
      <c r="L10" s="324"/>
      <c r="M10" s="324"/>
      <c r="N10" s="324"/>
      <c r="O10" s="324"/>
      <c r="P10" s="324"/>
      <c r="Q10" s="277"/>
      <c r="R10" s="324"/>
      <c r="S10" s="324"/>
      <c r="T10" s="324"/>
      <c r="U10" s="324"/>
      <c r="V10" s="324"/>
      <c r="W10" s="324"/>
      <c r="X10" s="324"/>
      <c r="Y10" s="324"/>
      <c r="Z10" s="324"/>
      <c r="AA10" s="324"/>
      <c r="AB10" s="324"/>
      <c r="AC10" s="324"/>
      <c r="AD10" s="324"/>
      <c r="AE10" s="277"/>
      <c r="AF10" s="324"/>
      <c r="AG10" s="324"/>
      <c r="AH10" s="324"/>
      <c r="AI10" s="324"/>
      <c r="AJ10" s="324"/>
      <c r="AK10" s="324"/>
      <c r="AL10" s="324"/>
      <c r="AM10" s="324"/>
      <c r="AN10" s="324"/>
      <c r="AO10" s="324"/>
      <c r="AP10" s="324"/>
      <c r="AQ10" s="324"/>
      <c r="AR10" s="324"/>
    </row>
    <row r="11" spans="1:44" s="223" customFormat="1" outlineLevel="2">
      <c r="A11" s="242"/>
      <c r="B11" s="269" t="s">
        <v>213</v>
      </c>
      <c r="C11" s="247"/>
      <c r="D11" s="315"/>
      <c r="E11" s="315"/>
      <c r="F11" s="315"/>
      <c r="G11" s="315"/>
      <c r="H11" s="315"/>
      <c r="I11" s="315"/>
      <c r="J11" s="315"/>
      <c r="K11" s="315"/>
      <c r="L11" s="315"/>
      <c r="M11" s="315"/>
      <c r="N11" s="315"/>
      <c r="O11" s="315"/>
      <c r="P11" s="315"/>
      <c r="Q11" s="252"/>
      <c r="R11" s="315"/>
      <c r="S11" s="315"/>
      <c r="T11" s="315"/>
      <c r="U11" s="315"/>
      <c r="V11" s="315"/>
      <c r="W11" s="315"/>
      <c r="X11" s="315"/>
      <c r="Y11" s="315"/>
      <c r="Z11" s="315"/>
      <c r="AA11" s="315"/>
      <c r="AB11" s="315"/>
      <c r="AC11" s="315"/>
      <c r="AD11" s="315"/>
      <c r="AE11" s="252"/>
      <c r="AF11" s="315"/>
      <c r="AG11" s="315"/>
      <c r="AH11" s="315"/>
      <c r="AI11" s="315"/>
      <c r="AJ11" s="315"/>
      <c r="AK11" s="315"/>
      <c r="AL11" s="315"/>
      <c r="AM11" s="315"/>
      <c r="AN11" s="315"/>
      <c r="AO11" s="315"/>
      <c r="AP11" s="315"/>
      <c r="AQ11" s="315"/>
      <c r="AR11" s="315"/>
    </row>
    <row r="12" spans="1:44" s="223" customFormat="1" outlineLevel="2">
      <c r="A12" s="253"/>
      <c r="B12" s="251" t="s">
        <v>214</v>
      </c>
      <c r="C12" s="247"/>
      <c r="D12" s="290"/>
      <c r="E12" s="290"/>
      <c r="F12" s="290"/>
      <c r="G12" s="290"/>
      <c r="H12" s="290"/>
      <c r="I12" s="290"/>
      <c r="J12" s="290"/>
      <c r="K12" s="290"/>
      <c r="L12" s="290"/>
      <c r="M12" s="290"/>
      <c r="N12" s="290"/>
      <c r="O12" s="290"/>
      <c r="P12" s="290"/>
      <c r="Q12" s="255"/>
      <c r="R12" s="290"/>
      <c r="S12" s="290"/>
      <c r="T12" s="290"/>
      <c r="U12" s="290"/>
      <c r="V12" s="290"/>
      <c r="W12" s="290"/>
      <c r="X12" s="290"/>
      <c r="Y12" s="290"/>
      <c r="Z12" s="290"/>
      <c r="AA12" s="290"/>
      <c r="AB12" s="290"/>
      <c r="AC12" s="290"/>
      <c r="AD12" s="290"/>
      <c r="AE12" s="255"/>
      <c r="AF12" s="290"/>
      <c r="AG12" s="290"/>
      <c r="AH12" s="290"/>
      <c r="AI12" s="290"/>
      <c r="AJ12" s="290"/>
      <c r="AK12" s="290"/>
      <c r="AL12" s="290"/>
      <c r="AM12" s="290"/>
      <c r="AN12" s="290"/>
      <c r="AO12" s="290"/>
      <c r="AP12" s="290"/>
      <c r="AQ12" s="290"/>
      <c r="AR12" s="290"/>
    </row>
    <row r="13" spans="1:44" s="223" customFormat="1" outlineLevel="2">
      <c r="A13" s="253"/>
      <c r="B13" s="251" t="s">
        <v>215</v>
      </c>
      <c r="C13" s="247"/>
      <c r="D13" s="290"/>
      <c r="E13" s="290"/>
      <c r="F13" s="290"/>
      <c r="G13" s="290"/>
      <c r="H13" s="290"/>
      <c r="I13" s="290"/>
      <c r="J13" s="290"/>
      <c r="K13" s="290"/>
      <c r="L13" s="290"/>
      <c r="M13" s="290"/>
      <c r="N13" s="290"/>
      <c r="O13" s="290"/>
      <c r="P13" s="290"/>
      <c r="Q13" s="255"/>
      <c r="R13" s="290"/>
      <c r="S13" s="290"/>
      <c r="T13" s="290"/>
      <c r="U13" s="290"/>
      <c r="V13" s="290"/>
      <c r="W13" s="290"/>
      <c r="X13" s="290"/>
      <c r="Y13" s="290"/>
      <c r="Z13" s="290"/>
      <c r="AA13" s="290"/>
      <c r="AB13" s="290"/>
      <c r="AC13" s="290"/>
      <c r="AD13" s="290"/>
      <c r="AE13" s="255"/>
      <c r="AF13" s="290"/>
      <c r="AG13" s="290"/>
      <c r="AH13" s="290"/>
      <c r="AI13" s="290"/>
      <c r="AJ13" s="290"/>
      <c r="AK13" s="290"/>
      <c r="AL13" s="290"/>
      <c r="AM13" s="290"/>
      <c r="AN13" s="290"/>
      <c r="AO13" s="290"/>
      <c r="AP13" s="290"/>
      <c r="AQ13" s="290"/>
      <c r="AR13" s="290"/>
    </row>
    <row r="14" spans="1:44" s="223" customFormat="1" outlineLevel="2">
      <c r="A14" s="253"/>
      <c r="B14" s="251" t="s">
        <v>210</v>
      </c>
      <c r="C14" s="247"/>
      <c r="D14" s="315"/>
      <c r="E14" s="315"/>
      <c r="F14" s="315"/>
      <c r="G14" s="315"/>
      <c r="H14" s="315"/>
      <c r="I14" s="315"/>
      <c r="J14" s="315"/>
      <c r="K14" s="315"/>
      <c r="L14" s="315"/>
      <c r="M14" s="315"/>
      <c r="N14" s="315"/>
      <c r="O14" s="315"/>
      <c r="P14" s="315"/>
      <c r="Q14" s="255"/>
      <c r="R14" s="315"/>
      <c r="S14" s="315"/>
      <c r="T14" s="315"/>
      <c r="U14" s="315"/>
      <c r="V14" s="315"/>
      <c r="W14" s="315"/>
      <c r="X14" s="315"/>
      <c r="Y14" s="315"/>
      <c r="Z14" s="315"/>
      <c r="AA14" s="315"/>
      <c r="AB14" s="315"/>
      <c r="AC14" s="315"/>
      <c r="AD14" s="315"/>
      <c r="AE14" s="255"/>
      <c r="AF14" s="315"/>
      <c r="AG14" s="315"/>
      <c r="AH14" s="315"/>
      <c r="AI14" s="315"/>
      <c r="AJ14" s="315"/>
      <c r="AK14" s="315"/>
      <c r="AL14" s="315"/>
      <c r="AM14" s="315"/>
      <c r="AN14" s="315"/>
      <c r="AO14" s="315"/>
      <c r="AP14" s="315"/>
      <c r="AQ14" s="315"/>
      <c r="AR14" s="315"/>
    </row>
    <row r="15" spans="1:44" s="279" customFormat="1" ht="15" outlineLevel="1">
      <c r="A15" s="274"/>
      <c r="B15" s="275" t="s">
        <v>212</v>
      </c>
      <c r="C15" s="274"/>
      <c r="D15" s="325"/>
      <c r="E15" s="325"/>
      <c r="F15" s="325"/>
      <c r="G15" s="325"/>
      <c r="H15" s="325"/>
      <c r="I15" s="325"/>
      <c r="J15" s="325"/>
      <c r="K15" s="325"/>
      <c r="L15" s="325"/>
      <c r="M15" s="325"/>
      <c r="N15" s="325"/>
      <c r="O15" s="325"/>
      <c r="P15" s="325"/>
      <c r="Q15" s="277"/>
      <c r="R15" s="325"/>
      <c r="S15" s="325"/>
      <c r="T15" s="325"/>
      <c r="U15" s="325"/>
      <c r="V15" s="325"/>
      <c r="W15" s="325"/>
      <c r="X15" s="325"/>
      <c r="Y15" s="325"/>
      <c r="Z15" s="325"/>
      <c r="AA15" s="325"/>
      <c r="AB15" s="325"/>
      <c r="AC15" s="325"/>
      <c r="AD15" s="325"/>
      <c r="AE15" s="277"/>
      <c r="AF15" s="325"/>
      <c r="AG15" s="325"/>
      <c r="AH15" s="325"/>
      <c r="AI15" s="325"/>
      <c r="AJ15" s="325"/>
      <c r="AK15" s="325"/>
      <c r="AL15" s="325"/>
      <c r="AM15" s="325"/>
      <c r="AN15" s="325"/>
      <c r="AO15" s="325"/>
      <c r="AP15" s="325"/>
      <c r="AQ15" s="325"/>
      <c r="AR15" s="325"/>
    </row>
    <row r="16" spans="1:44" s="223" customFormat="1" outlineLevel="2">
      <c r="A16" s="242"/>
      <c r="B16" s="251" t="s">
        <v>216</v>
      </c>
      <c r="C16" s="247"/>
      <c r="D16" s="316"/>
      <c r="E16" s="316"/>
      <c r="F16" s="316"/>
      <c r="G16" s="316"/>
      <c r="H16" s="316"/>
      <c r="I16" s="316"/>
      <c r="J16" s="316"/>
      <c r="K16" s="316"/>
      <c r="L16" s="316"/>
      <c r="M16" s="316"/>
      <c r="N16" s="316"/>
      <c r="O16" s="316"/>
      <c r="P16" s="316"/>
      <c r="Q16" s="255"/>
      <c r="R16" s="316"/>
      <c r="S16" s="316"/>
      <c r="T16" s="316"/>
      <c r="U16" s="316"/>
      <c r="V16" s="316"/>
      <c r="W16" s="316"/>
      <c r="X16" s="316"/>
      <c r="Y16" s="316"/>
      <c r="Z16" s="316"/>
      <c r="AA16" s="316"/>
      <c r="AB16" s="316"/>
      <c r="AC16" s="316"/>
      <c r="AD16" s="316"/>
      <c r="AE16" s="255"/>
      <c r="AF16" s="316"/>
      <c r="AG16" s="316"/>
      <c r="AH16" s="316"/>
      <c r="AI16" s="316"/>
      <c r="AJ16" s="316"/>
      <c r="AK16" s="316"/>
      <c r="AL16" s="316"/>
      <c r="AM16" s="316"/>
      <c r="AN16" s="316"/>
      <c r="AO16" s="316"/>
      <c r="AP16" s="316"/>
      <c r="AQ16" s="316"/>
      <c r="AR16" s="316"/>
    </row>
    <row r="17" spans="1:44" s="223" customFormat="1" outlineLevel="1" collapsed="1">
      <c r="A17" s="245"/>
      <c r="B17" s="246"/>
      <c r="C17" s="247"/>
      <c r="D17" s="288"/>
      <c r="E17" s="288"/>
      <c r="F17" s="288"/>
      <c r="G17" s="288"/>
      <c r="H17" s="288"/>
      <c r="I17" s="288"/>
      <c r="J17" s="288"/>
      <c r="K17" s="288"/>
      <c r="L17" s="288"/>
      <c r="M17" s="288"/>
      <c r="N17" s="288"/>
      <c r="O17" s="288"/>
      <c r="P17" s="288"/>
      <c r="Q17" s="249"/>
      <c r="R17" s="288"/>
      <c r="S17" s="288"/>
      <c r="T17" s="288"/>
      <c r="U17" s="288"/>
      <c r="V17" s="288"/>
      <c r="W17" s="288"/>
      <c r="X17" s="288"/>
      <c r="Y17" s="288"/>
      <c r="Z17" s="288"/>
      <c r="AA17" s="288"/>
      <c r="AB17" s="288"/>
      <c r="AC17" s="288"/>
      <c r="AD17" s="288"/>
      <c r="AE17" s="249"/>
      <c r="AF17" s="288"/>
      <c r="AG17" s="288"/>
      <c r="AH17" s="288"/>
      <c r="AI17" s="288"/>
      <c r="AJ17" s="288"/>
      <c r="AK17" s="288"/>
      <c r="AL17" s="288"/>
      <c r="AM17" s="288"/>
      <c r="AN17" s="288"/>
      <c r="AO17" s="288"/>
      <c r="AP17" s="288"/>
      <c r="AQ17" s="288"/>
      <c r="AR17" s="288"/>
    </row>
    <row r="18" spans="1:44" s="223" customFormat="1" ht="18.75" customHeight="1">
      <c r="A18" s="245"/>
      <c r="B18" s="281" t="s">
        <v>220</v>
      </c>
      <c r="C18" s="247"/>
      <c r="D18" s="288"/>
      <c r="E18" s="288"/>
      <c r="F18" s="288"/>
      <c r="G18" s="288"/>
      <c r="H18" s="288"/>
      <c r="I18" s="288"/>
      <c r="J18" s="288"/>
      <c r="K18" s="288"/>
      <c r="L18" s="288"/>
      <c r="M18" s="288"/>
      <c r="N18" s="288"/>
      <c r="O18" s="288"/>
      <c r="P18" s="288"/>
      <c r="Q18" s="249"/>
      <c r="R18" s="288"/>
      <c r="S18" s="288"/>
      <c r="T18" s="288"/>
      <c r="U18" s="288"/>
      <c r="V18" s="288"/>
      <c r="W18" s="288"/>
      <c r="X18" s="288"/>
      <c r="Y18" s="288"/>
      <c r="Z18" s="288"/>
      <c r="AA18" s="288"/>
      <c r="AB18" s="288"/>
      <c r="AC18" s="288"/>
      <c r="AD18" s="288"/>
      <c r="AE18" s="249"/>
      <c r="AF18" s="288"/>
      <c r="AG18" s="288"/>
      <c r="AH18" s="288"/>
      <c r="AI18" s="288"/>
      <c r="AJ18" s="288"/>
      <c r="AK18" s="288"/>
      <c r="AL18" s="288"/>
      <c r="AM18" s="288"/>
      <c r="AN18" s="288"/>
      <c r="AO18" s="288"/>
      <c r="AP18" s="288"/>
      <c r="AQ18" s="288"/>
      <c r="AR18" s="288"/>
    </row>
    <row r="19" spans="1:44" s="223" customFormat="1" ht="16.5" customHeight="1" outlineLevel="1">
      <c r="A19" s="245"/>
      <c r="B19" s="246" t="s">
        <v>217</v>
      </c>
      <c r="C19" s="247"/>
      <c r="D19" s="288"/>
      <c r="E19" s="288"/>
      <c r="F19" s="288"/>
      <c r="G19" s="288"/>
      <c r="H19" s="288"/>
      <c r="I19" s="288"/>
      <c r="J19" s="288"/>
      <c r="K19" s="288"/>
      <c r="L19" s="288"/>
      <c r="M19" s="288"/>
      <c r="N19" s="288"/>
      <c r="O19" s="288"/>
      <c r="P19" s="288"/>
      <c r="Q19" s="249"/>
      <c r="R19" s="288"/>
      <c r="S19" s="288"/>
      <c r="T19" s="288"/>
      <c r="U19" s="288"/>
      <c r="V19" s="288"/>
      <c r="W19" s="288"/>
      <c r="X19" s="288"/>
      <c r="Y19" s="288"/>
      <c r="Z19" s="288"/>
      <c r="AA19" s="288"/>
      <c r="AB19" s="288"/>
      <c r="AC19" s="288"/>
      <c r="AD19" s="288"/>
      <c r="AE19" s="249"/>
      <c r="AF19" s="288"/>
      <c r="AG19" s="288"/>
      <c r="AH19" s="288"/>
      <c r="AI19" s="288"/>
      <c r="AJ19" s="288"/>
      <c r="AK19" s="288"/>
      <c r="AL19" s="288"/>
      <c r="AM19" s="288"/>
      <c r="AN19" s="288"/>
      <c r="AO19" s="288"/>
      <c r="AP19" s="288"/>
      <c r="AQ19" s="288"/>
      <c r="AR19" s="288"/>
    </row>
    <row r="20" spans="1:44" s="279" customFormat="1" ht="15" outlineLevel="1">
      <c r="A20" s="274"/>
      <c r="B20" s="275" t="s">
        <v>211</v>
      </c>
      <c r="C20" s="274"/>
      <c r="D20" s="324"/>
      <c r="E20" s="324"/>
      <c r="F20" s="324"/>
      <c r="G20" s="324"/>
      <c r="H20" s="324"/>
      <c r="I20" s="324"/>
      <c r="J20" s="324"/>
      <c r="K20" s="324"/>
      <c r="L20" s="324"/>
      <c r="M20" s="324"/>
      <c r="N20" s="324"/>
      <c r="O20" s="324"/>
      <c r="P20" s="324"/>
      <c r="Q20" s="277"/>
      <c r="R20" s="324"/>
      <c r="S20" s="324"/>
      <c r="T20" s="324"/>
      <c r="U20" s="324"/>
      <c r="V20" s="324"/>
      <c r="W20" s="324"/>
      <c r="X20" s="324"/>
      <c r="Y20" s="324"/>
      <c r="Z20" s="324"/>
      <c r="AA20" s="324"/>
      <c r="AB20" s="324"/>
      <c r="AC20" s="324"/>
      <c r="AD20" s="324"/>
      <c r="AE20" s="277"/>
      <c r="AF20" s="324"/>
      <c r="AG20" s="324"/>
      <c r="AH20" s="324"/>
      <c r="AI20" s="324"/>
      <c r="AJ20" s="324"/>
      <c r="AK20" s="324"/>
      <c r="AL20" s="324"/>
      <c r="AM20" s="324"/>
      <c r="AN20" s="324"/>
      <c r="AO20" s="324"/>
      <c r="AP20" s="324"/>
      <c r="AQ20" s="324"/>
      <c r="AR20" s="324"/>
    </row>
    <row r="21" spans="1:44" s="223" customFormat="1" outlineLevel="2">
      <c r="A21" s="242"/>
      <c r="B21" s="269" t="s">
        <v>213</v>
      </c>
      <c r="C21" s="247"/>
      <c r="D21" s="315"/>
      <c r="E21" s="315"/>
      <c r="F21" s="315"/>
      <c r="G21" s="315"/>
      <c r="H21" s="315"/>
      <c r="I21" s="315"/>
      <c r="J21" s="315"/>
      <c r="K21" s="315"/>
      <c r="L21" s="315"/>
      <c r="M21" s="315"/>
      <c r="N21" s="315"/>
      <c r="O21" s="315"/>
      <c r="P21" s="315"/>
      <c r="Q21" s="252"/>
      <c r="R21" s="315"/>
      <c r="S21" s="315"/>
      <c r="T21" s="315"/>
      <c r="U21" s="315"/>
      <c r="V21" s="315"/>
      <c r="W21" s="315"/>
      <c r="X21" s="315"/>
      <c r="Y21" s="315"/>
      <c r="Z21" s="315"/>
      <c r="AA21" s="315"/>
      <c r="AB21" s="315"/>
      <c r="AC21" s="315"/>
      <c r="AD21" s="315"/>
      <c r="AE21" s="252"/>
      <c r="AF21" s="315"/>
      <c r="AG21" s="315"/>
      <c r="AH21" s="315"/>
      <c r="AI21" s="315"/>
      <c r="AJ21" s="315"/>
      <c r="AK21" s="315"/>
      <c r="AL21" s="315"/>
      <c r="AM21" s="315"/>
      <c r="AN21" s="315"/>
      <c r="AO21" s="315"/>
      <c r="AP21" s="315"/>
      <c r="AQ21" s="315"/>
      <c r="AR21" s="315"/>
    </row>
    <row r="22" spans="1:44" s="223" customFormat="1" outlineLevel="2">
      <c r="A22" s="253"/>
      <c r="B22" s="251" t="s">
        <v>214</v>
      </c>
      <c r="C22" s="247"/>
      <c r="D22" s="290"/>
      <c r="E22" s="290"/>
      <c r="F22" s="290"/>
      <c r="G22" s="290"/>
      <c r="H22" s="290"/>
      <c r="I22" s="290"/>
      <c r="J22" s="290"/>
      <c r="K22" s="290"/>
      <c r="L22" s="290"/>
      <c r="M22" s="290"/>
      <c r="N22" s="290"/>
      <c r="O22" s="290"/>
      <c r="P22" s="290"/>
      <c r="Q22" s="255"/>
      <c r="R22" s="290"/>
      <c r="S22" s="290"/>
      <c r="T22" s="290"/>
      <c r="U22" s="290"/>
      <c r="V22" s="290"/>
      <c r="W22" s="290"/>
      <c r="X22" s="290"/>
      <c r="Y22" s="290"/>
      <c r="Z22" s="290"/>
      <c r="AA22" s="290"/>
      <c r="AB22" s="290"/>
      <c r="AC22" s="290"/>
      <c r="AD22" s="290"/>
      <c r="AE22" s="255"/>
      <c r="AF22" s="290"/>
      <c r="AG22" s="290"/>
      <c r="AH22" s="290"/>
      <c r="AI22" s="290"/>
      <c r="AJ22" s="290"/>
      <c r="AK22" s="290"/>
      <c r="AL22" s="290"/>
      <c r="AM22" s="290"/>
      <c r="AN22" s="290"/>
      <c r="AO22" s="290"/>
      <c r="AP22" s="290"/>
      <c r="AQ22" s="290"/>
      <c r="AR22" s="290"/>
    </row>
    <row r="23" spans="1:44" s="223" customFormat="1" outlineLevel="2">
      <c r="A23" s="253"/>
      <c r="B23" s="251" t="s">
        <v>215</v>
      </c>
      <c r="C23" s="247"/>
      <c r="D23" s="290"/>
      <c r="E23" s="290"/>
      <c r="F23" s="290"/>
      <c r="G23" s="290"/>
      <c r="H23" s="290"/>
      <c r="I23" s="290"/>
      <c r="J23" s="290"/>
      <c r="K23" s="290"/>
      <c r="L23" s="290"/>
      <c r="M23" s="290"/>
      <c r="N23" s="290"/>
      <c r="O23" s="290"/>
      <c r="P23" s="290"/>
      <c r="Q23" s="255"/>
      <c r="R23" s="290"/>
      <c r="S23" s="290"/>
      <c r="T23" s="290"/>
      <c r="U23" s="290"/>
      <c r="V23" s="290"/>
      <c r="W23" s="290"/>
      <c r="X23" s="290"/>
      <c r="Y23" s="290"/>
      <c r="Z23" s="290"/>
      <c r="AA23" s="290"/>
      <c r="AB23" s="290"/>
      <c r="AC23" s="290"/>
      <c r="AD23" s="290"/>
      <c r="AE23" s="255"/>
      <c r="AF23" s="290"/>
      <c r="AG23" s="290"/>
      <c r="AH23" s="290"/>
      <c r="AI23" s="290"/>
      <c r="AJ23" s="290"/>
      <c r="AK23" s="290"/>
      <c r="AL23" s="290"/>
      <c r="AM23" s="290"/>
      <c r="AN23" s="290"/>
      <c r="AO23" s="290"/>
      <c r="AP23" s="290"/>
      <c r="AQ23" s="290"/>
      <c r="AR23" s="290"/>
    </row>
    <row r="24" spans="1:44" s="223" customFormat="1" outlineLevel="2">
      <c r="A24" s="253"/>
      <c r="B24" s="251" t="s">
        <v>210</v>
      </c>
      <c r="C24" s="247"/>
      <c r="D24" s="315"/>
      <c r="E24" s="315"/>
      <c r="F24" s="315"/>
      <c r="G24" s="315"/>
      <c r="H24" s="315"/>
      <c r="I24" s="315"/>
      <c r="J24" s="315"/>
      <c r="K24" s="315"/>
      <c r="L24" s="315"/>
      <c r="M24" s="315"/>
      <c r="N24" s="315"/>
      <c r="O24" s="315"/>
      <c r="P24" s="315"/>
      <c r="Q24" s="255"/>
      <c r="R24" s="315"/>
      <c r="S24" s="315"/>
      <c r="T24" s="315"/>
      <c r="U24" s="315"/>
      <c r="V24" s="315"/>
      <c r="W24" s="315"/>
      <c r="X24" s="315"/>
      <c r="Y24" s="315"/>
      <c r="Z24" s="315"/>
      <c r="AA24" s="315"/>
      <c r="AB24" s="315"/>
      <c r="AC24" s="315"/>
      <c r="AD24" s="315"/>
      <c r="AE24" s="255"/>
      <c r="AF24" s="315"/>
      <c r="AG24" s="315"/>
      <c r="AH24" s="315"/>
      <c r="AI24" s="315"/>
      <c r="AJ24" s="315"/>
      <c r="AK24" s="315"/>
      <c r="AL24" s="315"/>
      <c r="AM24" s="315"/>
      <c r="AN24" s="315"/>
      <c r="AO24" s="315"/>
      <c r="AP24" s="315"/>
      <c r="AQ24" s="315"/>
      <c r="AR24" s="315"/>
    </row>
    <row r="25" spans="1:44" s="279" customFormat="1" ht="15" outlineLevel="1">
      <c r="A25" s="274"/>
      <c r="B25" s="275" t="s">
        <v>212</v>
      </c>
      <c r="C25" s="274"/>
      <c r="D25" s="325"/>
      <c r="E25" s="325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277"/>
      <c r="R25" s="325"/>
      <c r="S25" s="325"/>
      <c r="T25" s="325"/>
      <c r="U25" s="325"/>
      <c r="V25" s="325"/>
      <c r="W25" s="325"/>
      <c r="X25" s="325"/>
      <c r="Y25" s="325"/>
      <c r="Z25" s="325"/>
      <c r="AA25" s="325"/>
      <c r="AB25" s="325"/>
      <c r="AC25" s="325"/>
      <c r="AD25" s="325"/>
      <c r="AE25" s="277"/>
      <c r="AF25" s="325"/>
      <c r="AG25" s="325"/>
      <c r="AH25" s="325"/>
      <c r="AI25" s="325"/>
      <c r="AJ25" s="325"/>
      <c r="AK25" s="325"/>
      <c r="AL25" s="325"/>
      <c r="AM25" s="325"/>
      <c r="AN25" s="325"/>
      <c r="AO25" s="325"/>
      <c r="AP25" s="325"/>
      <c r="AQ25" s="325"/>
      <c r="AR25" s="325"/>
    </row>
    <row r="26" spans="1:44" s="223" customFormat="1" outlineLevel="2">
      <c r="A26" s="242"/>
      <c r="B26" s="251" t="s">
        <v>216</v>
      </c>
      <c r="C26" s="247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255"/>
      <c r="R26" s="316"/>
      <c r="S26" s="316"/>
      <c r="T26" s="316"/>
      <c r="U26" s="316"/>
      <c r="V26" s="316"/>
      <c r="W26" s="316"/>
      <c r="X26" s="316"/>
      <c r="Y26" s="316"/>
      <c r="Z26" s="316"/>
      <c r="AA26" s="316"/>
      <c r="AB26" s="316"/>
      <c r="AC26" s="316"/>
      <c r="AD26" s="316"/>
      <c r="AE26" s="255"/>
      <c r="AF26" s="316"/>
      <c r="AG26" s="316"/>
      <c r="AH26" s="316"/>
      <c r="AI26" s="316"/>
      <c r="AJ26" s="316"/>
      <c r="AK26" s="316"/>
      <c r="AL26" s="316"/>
      <c r="AM26" s="316"/>
      <c r="AN26" s="316"/>
      <c r="AO26" s="316"/>
      <c r="AP26" s="316"/>
      <c r="AQ26" s="316"/>
      <c r="AR26" s="316"/>
    </row>
    <row r="27" spans="1:44" s="223" customFormat="1" outlineLevel="1" collapsed="1">
      <c r="A27" s="245"/>
      <c r="B27" s="246"/>
      <c r="C27" s="247"/>
      <c r="D27" s="288"/>
      <c r="E27" s="288"/>
      <c r="F27" s="288"/>
      <c r="G27" s="288"/>
      <c r="H27" s="288"/>
      <c r="I27" s="288"/>
      <c r="J27" s="288"/>
      <c r="K27" s="288"/>
      <c r="L27" s="288"/>
      <c r="M27" s="288"/>
      <c r="N27" s="288"/>
      <c r="O27" s="288"/>
      <c r="P27" s="288"/>
      <c r="Q27" s="249"/>
      <c r="R27" s="288"/>
      <c r="S27" s="288"/>
      <c r="T27" s="288"/>
      <c r="U27" s="288"/>
      <c r="V27" s="288"/>
      <c r="W27" s="288"/>
      <c r="X27" s="288"/>
      <c r="Y27" s="288"/>
      <c r="Z27" s="288"/>
      <c r="AA27" s="288"/>
      <c r="AB27" s="288"/>
      <c r="AC27" s="288"/>
      <c r="AD27" s="288"/>
      <c r="AE27" s="249"/>
      <c r="AF27" s="288"/>
      <c r="AG27" s="288"/>
      <c r="AH27" s="288"/>
      <c r="AI27" s="288"/>
      <c r="AJ27" s="288"/>
      <c r="AK27" s="288"/>
      <c r="AL27" s="288"/>
      <c r="AM27" s="288"/>
      <c r="AN27" s="288"/>
      <c r="AO27" s="288"/>
      <c r="AP27" s="288"/>
      <c r="AQ27" s="288"/>
      <c r="AR27" s="288"/>
    </row>
    <row r="28" spans="1:44" s="223" customFormat="1" outlineLevel="1">
      <c r="A28" s="245"/>
      <c r="B28" s="246" t="s">
        <v>218</v>
      </c>
      <c r="C28" s="247"/>
      <c r="D28" s="288"/>
      <c r="E28" s="288"/>
      <c r="F28" s="288"/>
      <c r="G28" s="288"/>
      <c r="H28" s="288"/>
      <c r="I28" s="288"/>
      <c r="J28" s="288"/>
      <c r="K28" s="288"/>
      <c r="L28" s="288"/>
      <c r="M28" s="288"/>
      <c r="N28" s="288"/>
      <c r="O28" s="288"/>
      <c r="P28" s="288"/>
      <c r="Q28" s="249"/>
      <c r="R28" s="288"/>
      <c r="S28" s="288"/>
      <c r="T28" s="288"/>
      <c r="U28" s="288"/>
      <c r="V28" s="288"/>
      <c r="W28" s="288"/>
      <c r="X28" s="288"/>
      <c r="Y28" s="288"/>
      <c r="Z28" s="288"/>
      <c r="AA28" s="288"/>
      <c r="AB28" s="288"/>
      <c r="AC28" s="288"/>
      <c r="AD28" s="288"/>
      <c r="AE28" s="249"/>
      <c r="AF28" s="288"/>
      <c r="AG28" s="288"/>
      <c r="AH28" s="288"/>
      <c r="AI28" s="288"/>
      <c r="AJ28" s="288"/>
      <c r="AK28" s="288"/>
      <c r="AL28" s="288"/>
      <c r="AM28" s="288"/>
      <c r="AN28" s="288"/>
      <c r="AO28" s="288"/>
      <c r="AP28" s="288"/>
      <c r="AQ28" s="288"/>
      <c r="AR28" s="288"/>
    </row>
    <row r="29" spans="1:44" s="279" customFormat="1" ht="15" outlineLevel="1">
      <c r="A29" s="274"/>
      <c r="B29" s="275" t="s">
        <v>211</v>
      </c>
      <c r="C29" s="274"/>
      <c r="D29" s="325"/>
      <c r="E29" s="325"/>
      <c r="F29" s="325"/>
      <c r="G29" s="325"/>
      <c r="H29" s="325"/>
      <c r="I29" s="325"/>
      <c r="J29" s="325"/>
      <c r="K29" s="325"/>
      <c r="L29" s="325"/>
      <c r="M29" s="325"/>
      <c r="N29" s="325"/>
      <c r="O29" s="325"/>
      <c r="P29" s="325"/>
      <c r="Q29" s="277"/>
      <c r="R29" s="325"/>
      <c r="S29" s="325"/>
      <c r="T29" s="325"/>
      <c r="U29" s="325"/>
      <c r="V29" s="325"/>
      <c r="W29" s="325"/>
      <c r="X29" s="325"/>
      <c r="Y29" s="325"/>
      <c r="Z29" s="325"/>
      <c r="AA29" s="325"/>
      <c r="AB29" s="325"/>
      <c r="AC29" s="325"/>
      <c r="AD29" s="325"/>
      <c r="AE29" s="277"/>
      <c r="AF29" s="325"/>
      <c r="AG29" s="325"/>
      <c r="AH29" s="325"/>
      <c r="AI29" s="325"/>
      <c r="AJ29" s="325"/>
      <c r="AK29" s="325"/>
      <c r="AL29" s="325"/>
      <c r="AM29" s="325"/>
      <c r="AN29" s="325"/>
      <c r="AO29" s="325"/>
      <c r="AP29" s="325"/>
      <c r="AQ29" s="325"/>
      <c r="AR29" s="325"/>
    </row>
    <row r="30" spans="1:44" s="223" customFormat="1" outlineLevel="2">
      <c r="A30" s="242"/>
      <c r="B30" s="251" t="s">
        <v>213</v>
      </c>
      <c r="C30" s="247"/>
      <c r="D30" s="315"/>
      <c r="E30" s="315"/>
      <c r="F30" s="315"/>
      <c r="G30" s="315"/>
      <c r="H30" s="315"/>
      <c r="I30" s="315"/>
      <c r="J30" s="315"/>
      <c r="K30" s="315"/>
      <c r="L30" s="315"/>
      <c r="M30" s="315"/>
      <c r="N30" s="315"/>
      <c r="O30" s="315"/>
      <c r="P30" s="315"/>
      <c r="Q30" s="252"/>
      <c r="R30" s="315"/>
      <c r="S30" s="315"/>
      <c r="T30" s="315"/>
      <c r="U30" s="315"/>
      <c r="V30" s="315"/>
      <c r="W30" s="315"/>
      <c r="X30" s="315"/>
      <c r="Y30" s="315"/>
      <c r="Z30" s="315"/>
      <c r="AA30" s="315"/>
      <c r="AB30" s="315"/>
      <c r="AC30" s="315"/>
      <c r="AD30" s="315"/>
      <c r="AE30" s="252"/>
      <c r="AF30" s="315"/>
      <c r="AG30" s="315"/>
      <c r="AH30" s="315"/>
      <c r="AI30" s="315"/>
      <c r="AJ30" s="315"/>
      <c r="AK30" s="315"/>
      <c r="AL30" s="315"/>
      <c r="AM30" s="315"/>
      <c r="AN30" s="315"/>
      <c r="AO30" s="315"/>
      <c r="AP30" s="315"/>
      <c r="AQ30" s="315"/>
      <c r="AR30" s="315"/>
    </row>
    <row r="31" spans="1:44" s="223" customFormat="1" outlineLevel="2">
      <c r="A31" s="253"/>
      <c r="B31" s="251" t="s">
        <v>214</v>
      </c>
      <c r="C31" s="247"/>
      <c r="D31" s="290"/>
      <c r="E31" s="290"/>
      <c r="F31" s="290"/>
      <c r="G31" s="290"/>
      <c r="H31" s="290"/>
      <c r="I31" s="290"/>
      <c r="J31" s="290"/>
      <c r="K31" s="290"/>
      <c r="L31" s="290"/>
      <c r="M31" s="290"/>
      <c r="N31" s="290"/>
      <c r="O31" s="290"/>
      <c r="P31" s="290"/>
      <c r="Q31" s="255"/>
      <c r="R31" s="290"/>
      <c r="S31" s="290"/>
      <c r="T31" s="290"/>
      <c r="U31" s="290"/>
      <c r="V31" s="290"/>
      <c r="W31" s="290"/>
      <c r="X31" s="290"/>
      <c r="Y31" s="290"/>
      <c r="Z31" s="290"/>
      <c r="AA31" s="290"/>
      <c r="AB31" s="290"/>
      <c r="AC31" s="290"/>
      <c r="AD31" s="290"/>
      <c r="AE31" s="255"/>
      <c r="AF31" s="290"/>
      <c r="AG31" s="290"/>
      <c r="AH31" s="290"/>
      <c r="AI31" s="290"/>
      <c r="AJ31" s="290"/>
      <c r="AK31" s="290"/>
      <c r="AL31" s="290"/>
      <c r="AM31" s="290"/>
      <c r="AN31" s="290"/>
      <c r="AO31" s="290"/>
      <c r="AP31" s="290"/>
      <c r="AQ31" s="290"/>
      <c r="AR31" s="290"/>
    </row>
    <row r="32" spans="1:44" s="223" customFormat="1" outlineLevel="2">
      <c r="A32" s="253"/>
      <c r="B32" s="251" t="s">
        <v>215</v>
      </c>
      <c r="C32" s="247"/>
      <c r="D32" s="290"/>
      <c r="E32" s="290"/>
      <c r="F32" s="290"/>
      <c r="G32" s="290"/>
      <c r="H32" s="290"/>
      <c r="I32" s="290"/>
      <c r="J32" s="290"/>
      <c r="K32" s="290"/>
      <c r="L32" s="290"/>
      <c r="M32" s="290"/>
      <c r="N32" s="290"/>
      <c r="O32" s="290"/>
      <c r="P32" s="290"/>
      <c r="Q32" s="255"/>
      <c r="R32" s="290"/>
      <c r="S32" s="290"/>
      <c r="T32" s="290"/>
      <c r="U32" s="290"/>
      <c r="V32" s="290"/>
      <c r="W32" s="290"/>
      <c r="X32" s="290"/>
      <c r="Y32" s="290"/>
      <c r="Z32" s="290"/>
      <c r="AA32" s="290"/>
      <c r="AB32" s="290"/>
      <c r="AC32" s="290"/>
      <c r="AD32" s="290"/>
      <c r="AE32" s="255"/>
      <c r="AF32" s="290"/>
      <c r="AG32" s="290"/>
      <c r="AH32" s="290"/>
      <c r="AI32" s="290"/>
      <c r="AJ32" s="290"/>
      <c r="AK32" s="290"/>
      <c r="AL32" s="290"/>
      <c r="AM32" s="290"/>
      <c r="AN32" s="290"/>
      <c r="AO32" s="290"/>
      <c r="AP32" s="290"/>
      <c r="AQ32" s="290"/>
      <c r="AR32" s="290"/>
    </row>
    <row r="33" spans="1:44" s="223" customFormat="1" outlineLevel="2">
      <c r="A33" s="242"/>
      <c r="B33" s="259" t="s">
        <v>219</v>
      </c>
      <c r="C33" s="247"/>
      <c r="D33" s="317"/>
      <c r="E33" s="317"/>
      <c r="F33" s="317"/>
      <c r="G33" s="317"/>
      <c r="H33" s="317"/>
      <c r="I33" s="317"/>
      <c r="J33" s="317"/>
      <c r="K33" s="317"/>
      <c r="L33" s="317"/>
      <c r="M33" s="317"/>
      <c r="N33" s="317"/>
      <c r="O33" s="317"/>
      <c r="P33" s="317"/>
      <c r="Q33" s="255"/>
      <c r="R33" s="317"/>
      <c r="S33" s="317"/>
      <c r="T33" s="317"/>
      <c r="U33" s="317"/>
      <c r="V33" s="317"/>
      <c r="W33" s="317"/>
      <c r="X33" s="317"/>
      <c r="Y33" s="317"/>
      <c r="Z33" s="317"/>
      <c r="AA33" s="317"/>
      <c r="AB33" s="317"/>
      <c r="AC33" s="317"/>
      <c r="AD33" s="317"/>
      <c r="AE33" s="255"/>
      <c r="AF33" s="317"/>
      <c r="AG33" s="317"/>
      <c r="AH33" s="317"/>
      <c r="AI33" s="317"/>
      <c r="AJ33" s="317"/>
      <c r="AK33" s="317"/>
      <c r="AL33" s="317"/>
      <c r="AM33" s="317"/>
      <c r="AN33" s="317"/>
      <c r="AO33" s="317"/>
      <c r="AP33" s="317"/>
      <c r="AQ33" s="317"/>
      <c r="AR33" s="317"/>
    </row>
    <row r="34" spans="1:44" s="223" customFormat="1" ht="15" outlineLevel="1">
      <c r="A34" s="242"/>
      <c r="B34" s="275" t="s">
        <v>212</v>
      </c>
      <c r="C34" s="247"/>
      <c r="D34" s="291"/>
      <c r="E34" s="291"/>
      <c r="F34" s="291"/>
      <c r="G34" s="291"/>
      <c r="H34" s="291"/>
      <c r="I34" s="291"/>
      <c r="J34" s="291"/>
      <c r="K34" s="291"/>
      <c r="L34" s="291"/>
      <c r="M34" s="291"/>
      <c r="N34" s="291"/>
      <c r="O34" s="291"/>
      <c r="P34" s="291"/>
      <c r="Q34" s="255"/>
      <c r="R34" s="291"/>
      <c r="S34" s="291"/>
      <c r="T34" s="291"/>
      <c r="U34" s="291"/>
      <c r="V34" s="291"/>
      <c r="W34" s="291"/>
      <c r="X34" s="291"/>
      <c r="Y34" s="291"/>
      <c r="Z34" s="291"/>
      <c r="AA34" s="291"/>
      <c r="AB34" s="291"/>
      <c r="AC34" s="291"/>
      <c r="AD34" s="291"/>
      <c r="AE34" s="255"/>
      <c r="AF34" s="291"/>
      <c r="AG34" s="291"/>
      <c r="AH34" s="291"/>
      <c r="AI34" s="291"/>
      <c r="AJ34" s="291"/>
      <c r="AK34" s="291"/>
      <c r="AL34" s="291"/>
      <c r="AM34" s="291"/>
      <c r="AN34" s="291"/>
      <c r="AO34" s="291"/>
      <c r="AP34" s="291"/>
      <c r="AQ34" s="291"/>
      <c r="AR34" s="291"/>
    </row>
    <row r="35" spans="1:44" s="223" customFormat="1" outlineLevel="2">
      <c r="A35" s="242"/>
      <c r="B35" s="261" t="s">
        <v>216</v>
      </c>
      <c r="C35" s="247"/>
      <c r="D35" s="318"/>
      <c r="E35" s="318"/>
      <c r="F35" s="318"/>
      <c r="G35" s="318"/>
      <c r="H35" s="318"/>
      <c r="I35" s="318"/>
      <c r="J35" s="318"/>
      <c r="K35" s="318"/>
      <c r="L35" s="318"/>
      <c r="M35" s="318"/>
      <c r="N35" s="318"/>
      <c r="O35" s="318"/>
      <c r="P35" s="318"/>
      <c r="Q35" s="255"/>
      <c r="R35" s="318"/>
      <c r="S35" s="318"/>
      <c r="T35" s="318"/>
      <c r="U35" s="318"/>
      <c r="V35" s="318"/>
      <c r="W35" s="318"/>
      <c r="X35" s="318"/>
      <c r="Y35" s="318"/>
      <c r="Z35" s="318"/>
      <c r="AA35" s="318"/>
      <c r="AB35" s="318"/>
      <c r="AC35" s="318"/>
      <c r="AD35" s="318"/>
      <c r="AE35" s="255"/>
      <c r="AF35" s="318"/>
      <c r="AG35" s="318"/>
      <c r="AH35" s="318"/>
      <c r="AI35" s="318"/>
      <c r="AJ35" s="318"/>
      <c r="AK35" s="318"/>
      <c r="AL35" s="318"/>
      <c r="AM35" s="318"/>
      <c r="AN35" s="318"/>
      <c r="AO35" s="318"/>
      <c r="AP35" s="318"/>
      <c r="AQ35" s="318"/>
      <c r="AR35" s="318"/>
    </row>
    <row r="36" spans="1:44" s="223" customFormat="1" ht="18.75" customHeight="1">
      <c r="A36" s="245"/>
      <c r="B36" s="281" t="s">
        <v>222</v>
      </c>
      <c r="C36" s="247"/>
      <c r="D36" s="288"/>
      <c r="E36" s="288"/>
      <c r="F36" s="288"/>
      <c r="G36" s="288"/>
      <c r="H36" s="288"/>
      <c r="I36" s="288"/>
      <c r="J36" s="288"/>
      <c r="K36" s="288"/>
      <c r="L36" s="288"/>
      <c r="M36" s="288"/>
      <c r="N36" s="288"/>
      <c r="O36" s="288"/>
      <c r="P36" s="288"/>
      <c r="Q36" s="249"/>
      <c r="R36" s="288"/>
      <c r="S36" s="288"/>
      <c r="T36" s="288"/>
      <c r="U36" s="288"/>
      <c r="V36" s="288"/>
      <c r="W36" s="288"/>
      <c r="X36" s="288"/>
      <c r="Y36" s="288"/>
      <c r="Z36" s="288"/>
      <c r="AA36" s="288"/>
      <c r="AB36" s="288"/>
      <c r="AC36" s="288"/>
      <c r="AD36" s="288"/>
      <c r="AE36" s="249"/>
      <c r="AF36" s="288"/>
      <c r="AG36" s="288"/>
      <c r="AH36" s="288"/>
      <c r="AI36" s="288"/>
      <c r="AJ36" s="288"/>
      <c r="AK36" s="288"/>
      <c r="AL36" s="288"/>
      <c r="AM36" s="288"/>
      <c r="AN36" s="288"/>
      <c r="AO36" s="288"/>
      <c r="AP36" s="288"/>
      <c r="AQ36" s="288"/>
      <c r="AR36" s="288"/>
    </row>
    <row r="37" spans="1:44" s="223" customFormat="1" ht="16.5" customHeight="1" outlineLevel="1">
      <c r="A37" s="245"/>
      <c r="B37" s="246" t="s">
        <v>217</v>
      </c>
      <c r="C37" s="247"/>
      <c r="D37" s="288"/>
      <c r="E37" s="288"/>
      <c r="F37" s="288"/>
      <c r="G37" s="288"/>
      <c r="H37" s="288"/>
      <c r="I37" s="288"/>
      <c r="J37" s="288"/>
      <c r="K37" s="288"/>
      <c r="L37" s="288"/>
      <c r="M37" s="288"/>
      <c r="N37" s="288"/>
      <c r="O37" s="288"/>
      <c r="P37" s="288"/>
      <c r="Q37" s="249"/>
      <c r="R37" s="288"/>
      <c r="S37" s="288"/>
      <c r="T37" s="288"/>
      <c r="U37" s="288"/>
      <c r="V37" s="288"/>
      <c r="W37" s="288"/>
      <c r="X37" s="288"/>
      <c r="Y37" s="288"/>
      <c r="Z37" s="288"/>
      <c r="AA37" s="288"/>
      <c r="AB37" s="288"/>
      <c r="AC37" s="288"/>
      <c r="AD37" s="288"/>
      <c r="AE37" s="249"/>
      <c r="AF37" s="288"/>
      <c r="AG37" s="288"/>
      <c r="AH37" s="288"/>
      <c r="AI37" s="288"/>
      <c r="AJ37" s="288"/>
      <c r="AK37" s="288"/>
      <c r="AL37" s="288"/>
      <c r="AM37" s="288"/>
      <c r="AN37" s="288"/>
      <c r="AO37" s="288"/>
      <c r="AP37" s="288"/>
      <c r="AQ37" s="288"/>
      <c r="AR37" s="288"/>
    </row>
    <row r="38" spans="1:44" s="279" customFormat="1" ht="15" outlineLevel="1">
      <c r="A38" s="274"/>
      <c r="B38" s="275" t="s">
        <v>211</v>
      </c>
      <c r="C38" s="274"/>
      <c r="D38" s="324"/>
      <c r="E38" s="324"/>
      <c r="F38" s="324"/>
      <c r="G38" s="324"/>
      <c r="H38" s="324"/>
      <c r="I38" s="324"/>
      <c r="J38" s="324"/>
      <c r="K38" s="324"/>
      <c r="L38" s="324"/>
      <c r="M38" s="324"/>
      <c r="N38" s="324"/>
      <c r="O38" s="324"/>
      <c r="P38" s="324"/>
      <c r="Q38" s="277"/>
      <c r="R38" s="324"/>
      <c r="S38" s="324"/>
      <c r="T38" s="324"/>
      <c r="U38" s="324"/>
      <c r="V38" s="324"/>
      <c r="W38" s="324"/>
      <c r="X38" s="324"/>
      <c r="Y38" s="324"/>
      <c r="Z38" s="324"/>
      <c r="AA38" s="324"/>
      <c r="AB38" s="324"/>
      <c r="AC38" s="324"/>
      <c r="AD38" s="324"/>
      <c r="AE38" s="277"/>
      <c r="AF38" s="324"/>
      <c r="AG38" s="324"/>
      <c r="AH38" s="324"/>
      <c r="AI38" s="324"/>
      <c r="AJ38" s="324"/>
      <c r="AK38" s="324"/>
      <c r="AL38" s="324"/>
      <c r="AM38" s="324"/>
      <c r="AN38" s="324"/>
      <c r="AO38" s="324"/>
      <c r="AP38" s="324"/>
      <c r="AQ38" s="324"/>
      <c r="AR38" s="324"/>
    </row>
    <row r="39" spans="1:44" s="223" customFormat="1" outlineLevel="2">
      <c r="A39" s="242"/>
      <c r="B39" s="269" t="s">
        <v>213</v>
      </c>
      <c r="C39" s="247"/>
      <c r="D39" s="315"/>
      <c r="E39" s="315"/>
      <c r="F39" s="315"/>
      <c r="G39" s="315"/>
      <c r="H39" s="315"/>
      <c r="I39" s="315"/>
      <c r="J39" s="315"/>
      <c r="K39" s="315"/>
      <c r="L39" s="315"/>
      <c r="M39" s="315"/>
      <c r="N39" s="315"/>
      <c r="O39" s="315"/>
      <c r="P39" s="315"/>
      <c r="Q39" s="252"/>
      <c r="R39" s="315"/>
      <c r="S39" s="315"/>
      <c r="T39" s="315"/>
      <c r="U39" s="315"/>
      <c r="V39" s="315"/>
      <c r="W39" s="315"/>
      <c r="X39" s="315"/>
      <c r="Y39" s="315"/>
      <c r="Z39" s="315"/>
      <c r="AA39" s="315"/>
      <c r="AB39" s="315"/>
      <c r="AC39" s="315"/>
      <c r="AD39" s="315"/>
      <c r="AE39" s="252"/>
      <c r="AF39" s="315"/>
      <c r="AG39" s="315"/>
      <c r="AH39" s="315"/>
      <c r="AI39" s="315"/>
      <c r="AJ39" s="315"/>
      <c r="AK39" s="315"/>
      <c r="AL39" s="315"/>
      <c r="AM39" s="315"/>
      <c r="AN39" s="315"/>
      <c r="AO39" s="315"/>
      <c r="AP39" s="315"/>
      <c r="AQ39" s="315"/>
      <c r="AR39" s="315"/>
    </row>
    <row r="40" spans="1:44" s="223" customFormat="1" outlineLevel="2">
      <c r="A40" s="253"/>
      <c r="B40" s="251" t="s">
        <v>214</v>
      </c>
      <c r="C40" s="247"/>
      <c r="D40" s="290"/>
      <c r="E40" s="290"/>
      <c r="F40" s="290"/>
      <c r="G40" s="290"/>
      <c r="H40" s="290"/>
      <c r="I40" s="290"/>
      <c r="J40" s="290"/>
      <c r="K40" s="290"/>
      <c r="L40" s="290"/>
      <c r="M40" s="290"/>
      <c r="N40" s="290"/>
      <c r="O40" s="290"/>
      <c r="P40" s="290"/>
      <c r="Q40" s="255"/>
      <c r="R40" s="290"/>
      <c r="S40" s="290"/>
      <c r="T40" s="290"/>
      <c r="U40" s="290"/>
      <c r="V40" s="290"/>
      <c r="W40" s="290"/>
      <c r="X40" s="290"/>
      <c r="Y40" s="290"/>
      <c r="Z40" s="290"/>
      <c r="AA40" s="290"/>
      <c r="AB40" s="290"/>
      <c r="AC40" s="290"/>
      <c r="AD40" s="290"/>
      <c r="AE40" s="255"/>
      <c r="AF40" s="290"/>
      <c r="AG40" s="290"/>
      <c r="AH40" s="290"/>
      <c r="AI40" s="290"/>
      <c r="AJ40" s="290"/>
      <c r="AK40" s="290"/>
      <c r="AL40" s="290"/>
      <c r="AM40" s="290"/>
      <c r="AN40" s="290"/>
      <c r="AO40" s="290"/>
      <c r="AP40" s="290"/>
      <c r="AQ40" s="290"/>
      <c r="AR40" s="290"/>
    </row>
    <row r="41" spans="1:44" s="223" customFormat="1" outlineLevel="2">
      <c r="A41" s="253"/>
      <c r="B41" s="251" t="s">
        <v>215</v>
      </c>
      <c r="C41" s="247"/>
      <c r="D41" s="290"/>
      <c r="E41" s="290"/>
      <c r="F41" s="290"/>
      <c r="G41" s="290"/>
      <c r="H41" s="290"/>
      <c r="I41" s="290"/>
      <c r="J41" s="290"/>
      <c r="K41" s="290"/>
      <c r="L41" s="290"/>
      <c r="M41" s="290"/>
      <c r="N41" s="290"/>
      <c r="O41" s="290"/>
      <c r="P41" s="290"/>
      <c r="Q41" s="255"/>
      <c r="R41" s="290"/>
      <c r="S41" s="290"/>
      <c r="T41" s="290"/>
      <c r="U41" s="290"/>
      <c r="V41" s="290"/>
      <c r="W41" s="290"/>
      <c r="X41" s="290"/>
      <c r="Y41" s="290"/>
      <c r="Z41" s="290"/>
      <c r="AA41" s="290"/>
      <c r="AB41" s="290"/>
      <c r="AC41" s="290"/>
      <c r="AD41" s="290"/>
      <c r="AE41" s="255"/>
      <c r="AF41" s="290"/>
      <c r="AG41" s="290"/>
      <c r="AH41" s="290"/>
      <c r="AI41" s="290"/>
      <c r="AJ41" s="290"/>
      <c r="AK41" s="290"/>
      <c r="AL41" s="290"/>
      <c r="AM41" s="290"/>
      <c r="AN41" s="290"/>
      <c r="AO41" s="290"/>
      <c r="AP41" s="290"/>
      <c r="AQ41" s="290"/>
      <c r="AR41" s="290"/>
    </row>
    <row r="42" spans="1:44" s="223" customFormat="1" outlineLevel="2">
      <c r="A42" s="253"/>
      <c r="B42" s="251" t="s">
        <v>210</v>
      </c>
      <c r="C42" s="247"/>
      <c r="D42" s="315"/>
      <c r="E42" s="315"/>
      <c r="F42" s="315"/>
      <c r="G42" s="315"/>
      <c r="H42" s="315"/>
      <c r="I42" s="315"/>
      <c r="J42" s="315"/>
      <c r="K42" s="315"/>
      <c r="L42" s="315"/>
      <c r="M42" s="315"/>
      <c r="N42" s="315"/>
      <c r="O42" s="315"/>
      <c r="P42" s="315"/>
      <c r="Q42" s="255"/>
      <c r="R42" s="315"/>
      <c r="S42" s="315"/>
      <c r="T42" s="315"/>
      <c r="U42" s="315"/>
      <c r="V42" s="315"/>
      <c r="W42" s="315"/>
      <c r="X42" s="315"/>
      <c r="Y42" s="315"/>
      <c r="Z42" s="315"/>
      <c r="AA42" s="315"/>
      <c r="AB42" s="315"/>
      <c r="AC42" s="315"/>
      <c r="AD42" s="315"/>
      <c r="AE42" s="255"/>
      <c r="AF42" s="315"/>
      <c r="AG42" s="315"/>
      <c r="AH42" s="315"/>
      <c r="AI42" s="315"/>
      <c r="AJ42" s="315"/>
      <c r="AK42" s="315"/>
      <c r="AL42" s="315"/>
      <c r="AM42" s="315"/>
      <c r="AN42" s="315"/>
      <c r="AO42" s="315"/>
      <c r="AP42" s="315"/>
      <c r="AQ42" s="315"/>
      <c r="AR42" s="315"/>
    </row>
    <row r="43" spans="1:44" s="279" customFormat="1" ht="15" outlineLevel="1">
      <c r="A43" s="274"/>
      <c r="B43" s="275" t="s">
        <v>212</v>
      </c>
      <c r="C43" s="274"/>
      <c r="D43" s="325"/>
      <c r="E43" s="325"/>
      <c r="F43" s="325"/>
      <c r="G43" s="325"/>
      <c r="H43" s="325"/>
      <c r="I43" s="325"/>
      <c r="J43" s="325"/>
      <c r="K43" s="325"/>
      <c r="L43" s="325"/>
      <c r="M43" s="325"/>
      <c r="N43" s="325"/>
      <c r="O43" s="325"/>
      <c r="P43" s="325"/>
      <c r="Q43" s="277"/>
      <c r="R43" s="325"/>
      <c r="S43" s="325"/>
      <c r="T43" s="325"/>
      <c r="U43" s="325"/>
      <c r="V43" s="325"/>
      <c r="W43" s="325"/>
      <c r="X43" s="325"/>
      <c r="Y43" s="325"/>
      <c r="Z43" s="325"/>
      <c r="AA43" s="325"/>
      <c r="AB43" s="325"/>
      <c r="AC43" s="325"/>
      <c r="AD43" s="325"/>
      <c r="AE43" s="277"/>
      <c r="AF43" s="325"/>
      <c r="AG43" s="325"/>
      <c r="AH43" s="325"/>
      <c r="AI43" s="325"/>
      <c r="AJ43" s="325"/>
      <c r="AK43" s="325"/>
      <c r="AL43" s="325"/>
      <c r="AM43" s="325"/>
      <c r="AN43" s="325"/>
      <c r="AO43" s="325"/>
      <c r="AP43" s="325"/>
      <c r="AQ43" s="325"/>
      <c r="AR43" s="325"/>
    </row>
    <row r="44" spans="1:44" s="223" customFormat="1" outlineLevel="2">
      <c r="A44" s="242"/>
      <c r="B44" s="251" t="s">
        <v>216</v>
      </c>
      <c r="C44" s="247"/>
      <c r="D44" s="316"/>
      <c r="E44" s="316"/>
      <c r="F44" s="316"/>
      <c r="G44" s="316"/>
      <c r="H44" s="316"/>
      <c r="I44" s="316"/>
      <c r="J44" s="316"/>
      <c r="K44" s="316"/>
      <c r="L44" s="316"/>
      <c r="M44" s="316"/>
      <c r="N44" s="316"/>
      <c r="O44" s="316"/>
      <c r="P44" s="316"/>
      <c r="Q44" s="255"/>
      <c r="R44" s="316"/>
      <c r="S44" s="316"/>
      <c r="T44" s="316"/>
      <c r="U44" s="316"/>
      <c r="V44" s="316"/>
      <c r="W44" s="316"/>
      <c r="X44" s="316"/>
      <c r="Y44" s="316"/>
      <c r="Z44" s="316"/>
      <c r="AA44" s="316"/>
      <c r="AB44" s="316"/>
      <c r="AC44" s="316"/>
      <c r="AD44" s="316"/>
      <c r="AE44" s="255"/>
      <c r="AF44" s="316"/>
      <c r="AG44" s="316"/>
      <c r="AH44" s="316"/>
      <c r="AI44" s="316"/>
      <c r="AJ44" s="316"/>
      <c r="AK44" s="316"/>
      <c r="AL44" s="316"/>
      <c r="AM44" s="316"/>
      <c r="AN44" s="316"/>
      <c r="AO44" s="316"/>
      <c r="AP44" s="316"/>
      <c r="AQ44" s="316"/>
      <c r="AR44" s="316"/>
    </row>
    <row r="45" spans="1:44" s="223" customFormat="1" outlineLevel="1" collapsed="1">
      <c r="A45" s="245"/>
      <c r="B45" s="246"/>
      <c r="C45" s="247"/>
      <c r="D45" s="288"/>
      <c r="E45" s="288"/>
      <c r="F45" s="288"/>
      <c r="G45" s="288"/>
      <c r="H45" s="288"/>
      <c r="I45" s="288"/>
      <c r="J45" s="288"/>
      <c r="K45" s="288"/>
      <c r="L45" s="288"/>
      <c r="M45" s="288"/>
      <c r="N45" s="288"/>
      <c r="O45" s="288"/>
      <c r="P45" s="288"/>
      <c r="Q45" s="249"/>
      <c r="R45" s="288"/>
      <c r="S45" s="288"/>
      <c r="T45" s="288"/>
      <c r="U45" s="288"/>
      <c r="V45" s="288"/>
      <c r="W45" s="288"/>
      <c r="X45" s="288"/>
      <c r="Y45" s="288"/>
      <c r="Z45" s="288"/>
      <c r="AA45" s="288"/>
      <c r="AB45" s="288"/>
      <c r="AC45" s="288"/>
      <c r="AD45" s="288"/>
      <c r="AE45" s="249"/>
      <c r="AF45" s="288"/>
      <c r="AG45" s="288"/>
      <c r="AH45" s="288"/>
      <c r="AI45" s="288"/>
      <c r="AJ45" s="288"/>
      <c r="AK45" s="288"/>
      <c r="AL45" s="288"/>
      <c r="AM45" s="288"/>
      <c r="AN45" s="288"/>
      <c r="AO45" s="288"/>
      <c r="AP45" s="288"/>
      <c r="AQ45" s="288"/>
      <c r="AR45" s="288"/>
    </row>
    <row r="46" spans="1:44" s="223" customFormat="1" outlineLevel="1">
      <c r="A46" s="245"/>
      <c r="B46" s="246" t="s">
        <v>218</v>
      </c>
      <c r="C46" s="247"/>
      <c r="D46" s="288"/>
      <c r="E46" s="288"/>
      <c r="F46" s="288"/>
      <c r="G46" s="288"/>
      <c r="H46" s="288"/>
      <c r="I46" s="288"/>
      <c r="J46" s="288"/>
      <c r="K46" s="288"/>
      <c r="L46" s="288"/>
      <c r="M46" s="288"/>
      <c r="N46" s="288"/>
      <c r="O46" s="288"/>
      <c r="P46" s="288"/>
      <c r="Q46" s="249"/>
      <c r="R46" s="288"/>
      <c r="S46" s="288"/>
      <c r="T46" s="288"/>
      <c r="U46" s="288"/>
      <c r="V46" s="288"/>
      <c r="W46" s="288"/>
      <c r="X46" s="288"/>
      <c r="Y46" s="288"/>
      <c r="Z46" s="288"/>
      <c r="AA46" s="288"/>
      <c r="AB46" s="288"/>
      <c r="AC46" s="288"/>
      <c r="AD46" s="288"/>
      <c r="AE46" s="249"/>
      <c r="AF46" s="288"/>
      <c r="AG46" s="288"/>
      <c r="AH46" s="288"/>
      <c r="AI46" s="288"/>
      <c r="AJ46" s="288"/>
      <c r="AK46" s="288"/>
      <c r="AL46" s="288"/>
      <c r="AM46" s="288"/>
      <c r="AN46" s="288"/>
      <c r="AO46" s="288"/>
      <c r="AP46" s="288"/>
      <c r="AQ46" s="288"/>
      <c r="AR46" s="288"/>
    </row>
    <row r="47" spans="1:44" s="279" customFormat="1" ht="15" outlineLevel="1">
      <c r="A47" s="274"/>
      <c r="B47" s="275" t="s">
        <v>211</v>
      </c>
      <c r="C47" s="274"/>
      <c r="D47" s="325"/>
      <c r="E47" s="325"/>
      <c r="F47" s="325"/>
      <c r="G47" s="325"/>
      <c r="H47" s="325"/>
      <c r="I47" s="325"/>
      <c r="J47" s="325"/>
      <c r="K47" s="325"/>
      <c r="L47" s="325"/>
      <c r="M47" s="325"/>
      <c r="N47" s="325"/>
      <c r="O47" s="325"/>
      <c r="P47" s="325"/>
      <c r="Q47" s="277"/>
      <c r="R47" s="325"/>
      <c r="S47" s="325"/>
      <c r="T47" s="325"/>
      <c r="U47" s="325"/>
      <c r="V47" s="325"/>
      <c r="W47" s="325"/>
      <c r="X47" s="325"/>
      <c r="Y47" s="325"/>
      <c r="Z47" s="325"/>
      <c r="AA47" s="325"/>
      <c r="AB47" s="325"/>
      <c r="AC47" s="325"/>
      <c r="AD47" s="325"/>
      <c r="AE47" s="277"/>
      <c r="AF47" s="325"/>
      <c r="AG47" s="325"/>
      <c r="AH47" s="325"/>
      <c r="AI47" s="325"/>
      <c r="AJ47" s="325"/>
      <c r="AK47" s="325"/>
      <c r="AL47" s="325"/>
      <c r="AM47" s="325"/>
      <c r="AN47" s="325"/>
      <c r="AO47" s="325"/>
      <c r="AP47" s="325"/>
      <c r="AQ47" s="325"/>
      <c r="AR47" s="325"/>
    </row>
    <row r="48" spans="1:44" s="223" customFormat="1" outlineLevel="2">
      <c r="A48" s="242"/>
      <c r="B48" s="251" t="s">
        <v>213</v>
      </c>
      <c r="C48" s="247"/>
      <c r="D48" s="315"/>
      <c r="E48" s="315"/>
      <c r="F48" s="315"/>
      <c r="G48" s="315"/>
      <c r="H48" s="315"/>
      <c r="I48" s="315"/>
      <c r="J48" s="315"/>
      <c r="K48" s="315"/>
      <c r="L48" s="315"/>
      <c r="M48" s="315"/>
      <c r="N48" s="315"/>
      <c r="O48" s="315"/>
      <c r="P48" s="315"/>
      <c r="Q48" s="252"/>
      <c r="R48" s="315"/>
      <c r="S48" s="315"/>
      <c r="T48" s="315"/>
      <c r="U48" s="315"/>
      <c r="V48" s="315"/>
      <c r="W48" s="315"/>
      <c r="X48" s="315"/>
      <c r="Y48" s="315"/>
      <c r="Z48" s="315"/>
      <c r="AA48" s="315"/>
      <c r="AB48" s="315"/>
      <c r="AC48" s="315"/>
      <c r="AD48" s="315"/>
      <c r="AE48" s="252"/>
      <c r="AF48" s="315"/>
      <c r="AG48" s="315"/>
      <c r="AH48" s="315"/>
      <c r="AI48" s="315"/>
      <c r="AJ48" s="315"/>
      <c r="AK48" s="315"/>
      <c r="AL48" s="315"/>
      <c r="AM48" s="315"/>
      <c r="AN48" s="315"/>
      <c r="AO48" s="315"/>
      <c r="AP48" s="315"/>
      <c r="AQ48" s="315"/>
      <c r="AR48" s="315"/>
    </row>
    <row r="49" spans="1:44" s="223" customFormat="1" outlineLevel="2">
      <c r="A49" s="253"/>
      <c r="B49" s="251" t="s">
        <v>214</v>
      </c>
      <c r="C49" s="247"/>
      <c r="D49" s="290"/>
      <c r="E49" s="290"/>
      <c r="F49" s="290"/>
      <c r="G49" s="290"/>
      <c r="H49" s="290"/>
      <c r="I49" s="290"/>
      <c r="J49" s="290"/>
      <c r="K49" s="290"/>
      <c r="L49" s="290"/>
      <c r="M49" s="290"/>
      <c r="N49" s="290"/>
      <c r="O49" s="290"/>
      <c r="P49" s="290"/>
      <c r="Q49" s="255"/>
      <c r="R49" s="290"/>
      <c r="S49" s="290"/>
      <c r="T49" s="290"/>
      <c r="U49" s="290"/>
      <c r="V49" s="290"/>
      <c r="W49" s="290"/>
      <c r="X49" s="290"/>
      <c r="Y49" s="290"/>
      <c r="Z49" s="290"/>
      <c r="AA49" s="290"/>
      <c r="AB49" s="290"/>
      <c r="AC49" s="290"/>
      <c r="AD49" s="290"/>
      <c r="AE49" s="255"/>
      <c r="AF49" s="290"/>
      <c r="AG49" s="290"/>
      <c r="AH49" s="290"/>
      <c r="AI49" s="290"/>
      <c r="AJ49" s="290"/>
      <c r="AK49" s="290"/>
      <c r="AL49" s="290"/>
      <c r="AM49" s="290"/>
      <c r="AN49" s="290"/>
      <c r="AO49" s="290"/>
      <c r="AP49" s="290"/>
      <c r="AQ49" s="290"/>
      <c r="AR49" s="290"/>
    </row>
    <row r="50" spans="1:44" s="223" customFormat="1" outlineLevel="2">
      <c r="A50" s="253"/>
      <c r="B50" s="251" t="s">
        <v>215</v>
      </c>
      <c r="C50" s="247"/>
      <c r="D50" s="290"/>
      <c r="E50" s="290"/>
      <c r="F50" s="290"/>
      <c r="G50" s="290"/>
      <c r="H50" s="290"/>
      <c r="I50" s="290"/>
      <c r="J50" s="290"/>
      <c r="K50" s="290"/>
      <c r="L50" s="290"/>
      <c r="M50" s="290"/>
      <c r="N50" s="290"/>
      <c r="O50" s="290"/>
      <c r="P50" s="290"/>
      <c r="Q50" s="255"/>
      <c r="R50" s="290"/>
      <c r="S50" s="290"/>
      <c r="T50" s="290"/>
      <c r="U50" s="290"/>
      <c r="V50" s="290"/>
      <c r="W50" s="290"/>
      <c r="X50" s="290"/>
      <c r="Y50" s="290"/>
      <c r="Z50" s="290"/>
      <c r="AA50" s="290"/>
      <c r="AB50" s="290"/>
      <c r="AC50" s="290"/>
      <c r="AD50" s="290"/>
      <c r="AE50" s="255"/>
      <c r="AF50" s="290"/>
      <c r="AG50" s="290"/>
      <c r="AH50" s="290"/>
      <c r="AI50" s="290"/>
      <c r="AJ50" s="290"/>
      <c r="AK50" s="290"/>
      <c r="AL50" s="290"/>
      <c r="AM50" s="290"/>
      <c r="AN50" s="290"/>
      <c r="AO50" s="290"/>
      <c r="AP50" s="290"/>
      <c r="AQ50" s="290"/>
      <c r="AR50" s="290"/>
    </row>
    <row r="51" spans="1:44" s="223" customFormat="1" outlineLevel="2">
      <c r="A51" s="242"/>
      <c r="B51" s="259" t="s">
        <v>219</v>
      </c>
      <c r="C51" s="247"/>
      <c r="D51" s="317"/>
      <c r="E51" s="317"/>
      <c r="F51" s="317"/>
      <c r="G51" s="317"/>
      <c r="H51" s="317"/>
      <c r="I51" s="317"/>
      <c r="J51" s="317"/>
      <c r="K51" s="317"/>
      <c r="L51" s="317"/>
      <c r="M51" s="317"/>
      <c r="N51" s="317"/>
      <c r="O51" s="317"/>
      <c r="P51" s="317"/>
      <c r="Q51" s="255"/>
      <c r="R51" s="317"/>
      <c r="S51" s="317"/>
      <c r="T51" s="317"/>
      <c r="U51" s="317"/>
      <c r="V51" s="317"/>
      <c r="W51" s="317"/>
      <c r="X51" s="317"/>
      <c r="Y51" s="317"/>
      <c r="Z51" s="317"/>
      <c r="AA51" s="317"/>
      <c r="AB51" s="317"/>
      <c r="AC51" s="317"/>
      <c r="AD51" s="317"/>
      <c r="AE51" s="255"/>
      <c r="AF51" s="317"/>
      <c r="AG51" s="317"/>
      <c r="AH51" s="317"/>
      <c r="AI51" s="317"/>
      <c r="AJ51" s="317"/>
      <c r="AK51" s="317"/>
      <c r="AL51" s="317"/>
      <c r="AM51" s="317"/>
      <c r="AN51" s="317"/>
      <c r="AO51" s="317"/>
      <c r="AP51" s="317"/>
      <c r="AQ51" s="317"/>
      <c r="AR51" s="317"/>
    </row>
    <row r="52" spans="1:44" s="223" customFormat="1" ht="15" outlineLevel="1">
      <c r="A52" s="242"/>
      <c r="B52" s="275" t="s">
        <v>212</v>
      </c>
      <c r="C52" s="247"/>
      <c r="D52" s="291"/>
      <c r="E52" s="291"/>
      <c r="F52" s="291"/>
      <c r="G52" s="291"/>
      <c r="H52" s="291"/>
      <c r="I52" s="291"/>
      <c r="J52" s="291"/>
      <c r="K52" s="291"/>
      <c r="L52" s="291"/>
      <c r="M52" s="291"/>
      <c r="N52" s="291"/>
      <c r="O52" s="291"/>
      <c r="P52" s="291"/>
      <c r="Q52" s="255"/>
      <c r="R52" s="291"/>
      <c r="S52" s="291"/>
      <c r="T52" s="291"/>
      <c r="U52" s="291"/>
      <c r="V52" s="291"/>
      <c r="W52" s="291"/>
      <c r="X52" s="291"/>
      <c r="Y52" s="291"/>
      <c r="Z52" s="291"/>
      <c r="AA52" s="291"/>
      <c r="AB52" s="291"/>
      <c r="AC52" s="291"/>
      <c r="AD52" s="291"/>
      <c r="AE52" s="255"/>
      <c r="AF52" s="291"/>
      <c r="AG52" s="291"/>
      <c r="AH52" s="291"/>
      <c r="AI52" s="291"/>
      <c r="AJ52" s="291"/>
      <c r="AK52" s="291"/>
      <c r="AL52" s="291"/>
      <c r="AM52" s="291"/>
      <c r="AN52" s="291"/>
      <c r="AO52" s="291"/>
      <c r="AP52" s="291"/>
      <c r="AQ52" s="291"/>
      <c r="AR52" s="291"/>
    </row>
    <row r="53" spans="1:44" s="223" customFormat="1" outlineLevel="2">
      <c r="A53" s="242"/>
      <c r="B53" s="261" t="s">
        <v>216</v>
      </c>
      <c r="C53" s="247"/>
      <c r="D53" s="318"/>
      <c r="E53" s="318"/>
      <c r="F53" s="318"/>
      <c r="G53" s="318"/>
      <c r="H53" s="318"/>
      <c r="I53" s="318"/>
      <c r="J53" s="318"/>
      <c r="K53" s="318"/>
      <c r="L53" s="318"/>
      <c r="M53" s="318"/>
      <c r="N53" s="318"/>
      <c r="O53" s="318"/>
      <c r="P53" s="318"/>
      <c r="Q53" s="255"/>
      <c r="R53" s="318"/>
      <c r="S53" s="318"/>
      <c r="T53" s="318"/>
      <c r="U53" s="318"/>
      <c r="V53" s="318"/>
      <c r="W53" s="318"/>
      <c r="X53" s="318"/>
      <c r="Y53" s="318"/>
      <c r="Z53" s="318"/>
      <c r="AA53" s="318"/>
      <c r="AB53" s="318"/>
      <c r="AC53" s="318"/>
      <c r="AD53" s="318"/>
      <c r="AE53" s="255"/>
      <c r="AF53" s="318"/>
      <c r="AG53" s="318"/>
      <c r="AH53" s="318"/>
      <c r="AI53" s="318"/>
      <c r="AJ53" s="318"/>
      <c r="AK53" s="318"/>
      <c r="AL53" s="318"/>
      <c r="AM53" s="318"/>
      <c r="AN53" s="318"/>
      <c r="AO53" s="318"/>
      <c r="AP53" s="318"/>
      <c r="AQ53" s="318"/>
      <c r="AR53" s="318"/>
    </row>
    <row r="54" spans="1:44" s="223" customFormat="1" ht="18.75" customHeight="1">
      <c r="A54" s="245"/>
      <c r="B54" s="281" t="s">
        <v>223</v>
      </c>
      <c r="C54" s="247"/>
      <c r="D54" s="288"/>
      <c r="E54" s="288"/>
      <c r="F54" s="288"/>
      <c r="G54" s="288"/>
      <c r="H54" s="288"/>
      <c r="I54" s="288"/>
      <c r="J54" s="288"/>
      <c r="K54" s="288"/>
      <c r="L54" s="288"/>
      <c r="M54" s="288"/>
      <c r="N54" s="288"/>
      <c r="O54" s="288"/>
      <c r="P54" s="288"/>
      <c r="Q54" s="249"/>
      <c r="R54" s="288"/>
      <c r="S54" s="288"/>
      <c r="T54" s="288"/>
      <c r="U54" s="288"/>
      <c r="V54" s="288"/>
      <c r="W54" s="288"/>
      <c r="X54" s="288"/>
      <c r="Y54" s="288"/>
      <c r="Z54" s="288"/>
      <c r="AA54" s="288"/>
      <c r="AB54" s="288"/>
      <c r="AC54" s="288"/>
      <c r="AD54" s="288"/>
      <c r="AE54" s="249"/>
      <c r="AF54" s="288"/>
      <c r="AG54" s="288"/>
      <c r="AH54" s="288"/>
      <c r="AI54" s="288"/>
      <c r="AJ54" s="288"/>
      <c r="AK54" s="288"/>
      <c r="AL54" s="288"/>
      <c r="AM54" s="288"/>
      <c r="AN54" s="288"/>
      <c r="AO54" s="288"/>
      <c r="AP54" s="288"/>
      <c r="AQ54" s="288"/>
      <c r="AR54" s="288"/>
    </row>
    <row r="55" spans="1:44" s="223" customFormat="1" ht="16.5" customHeight="1" outlineLevel="1">
      <c r="A55" s="245"/>
      <c r="B55" s="246" t="s">
        <v>217</v>
      </c>
      <c r="C55" s="247"/>
      <c r="D55" s="288"/>
      <c r="E55" s="288"/>
      <c r="F55" s="288"/>
      <c r="G55" s="288"/>
      <c r="H55" s="288"/>
      <c r="I55" s="288"/>
      <c r="J55" s="288"/>
      <c r="K55" s="288"/>
      <c r="L55" s="288"/>
      <c r="M55" s="288"/>
      <c r="N55" s="288"/>
      <c r="O55" s="288"/>
      <c r="P55" s="288"/>
      <c r="Q55" s="249"/>
      <c r="R55" s="288"/>
      <c r="S55" s="288"/>
      <c r="T55" s="288"/>
      <c r="U55" s="288"/>
      <c r="V55" s="288"/>
      <c r="W55" s="288"/>
      <c r="X55" s="288"/>
      <c r="Y55" s="288"/>
      <c r="Z55" s="288"/>
      <c r="AA55" s="288"/>
      <c r="AB55" s="288"/>
      <c r="AC55" s="288"/>
      <c r="AD55" s="288"/>
      <c r="AE55" s="249"/>
      <c r="AF55" s="288"/>
      <c r="AG55" s="288"/>
      <c r="AH55" s="288"/>
      <c r="AI55" s="288"/>
      <c r="AJ55" s="288"/>
      <c r="AK55" s="288"/>
      <c r="AL55" s="288"/>
      <c r="AM55" s="288"/>
      <c r="AN55" s="288"/>
      <c r="AO55" s="288"/>
      <c r="AP55" s="288"/>
      <c r="AQ55" s="288"/>
      <c r="AR55" s="288"/>
    </row>
    <row r="56" spans="1:44" s="279" customFormat="1" ht="15" outlineLevel="1">
      <c r="A56" s="274"/>
      <c r="B56" s="275" t="s">
        <v>211</v>
      </c>
      <c r="C56" s="274"/>
      <c r="D56" s="324"/>
      <c r="E56" s="324"/>
      <c r="F56" s="324"/>
      <c r="G56" s="324"/>
      <c r="H56" s="324"/>
      <c r="I56" s="324"/>
      <c r="J56" s="324"/>
      <c r="K56" s="324"/>
      <c r="L56" s="324"/>
      <c r="M56" s="324"/>
      <c r="N56" s="324"/>
      <c r="O56" s="324"/>
      <c r="P56" s="324"/>
      <c r="Q56" s="277"/>
      <c r="R56" s="324"/>
      <c r="S56" s="324"/>
      <c r="T56" s="324"/>
      <c r="U56" s="324"/>
      <c r="V56" s="324"/>
      <c r="W56" s="324"/>
      <c r="X56" s="324"/>
      <c r="Y56" s="324"/>
      <c r="Z56" s="324"/>
      <c r="AA56" s="324"/>
      <c r="AB56" s="324"/>
      <c r="AC56" s="324"/>
      <c r="AD56" s="324"/>
      <c r="AE56" s="277"/>
      <c r="AF56" s="324"/>
      <c r="AG56" s="324"/>
      <c r="AH56" s="324"/>
      <c r="AI56" s="324"/>
      <c r="AJ56" s="324"/>
      <c r="AK56" s="324"/>
      <c r="AL56" s="324"/>
      <c r="AM56" s="324"/>
      <c r="AN56" s="324"/>
      <c r="AO56" s="324"/>
      <c r="AP56" s="324"/>
      <c r="AQ56" s="324"/>
      <c r="AR56" s="324"/>
    </row>
    <row r="57" spans="1:44" s="223" customFormat="1" outlineLevel="2">
      <c r="A57" s="242"/>
      <c r="B57" s="269" t="s">
        <v>213</v>
      </c>
      <c r="C57" s="247"/>
      <c r="D57" s="315"/>
      <c r="E57" s="315"/>
      <c r="F57" s="315"/>
      <c r="G57" s="315"/>
      <c r="H57" s="315"/>
      <c r="I57" s="315"/>
      <c r="J57" s="315"/>
      <c r="K57" s="315"/>
      <c r="L57" s="315"/>
      <c r="M57" s="315"/>
      <c r="N57" s="315"/>
      <c r="O57" s="315"/>
      <c r="P57" s="315"/>
      <c r="Q57" s="252"/>
      <c r="R57" s="315"/>
      <c r="S57" s="315"/>
      <c r="T57" s="315"/>
      <c r="U57" s="315"/>
      <c r="V57" s="315"/>
      <c r="W57" s="315"/>
      <c r="X57" s="315"/>
      <c r="Y57" s="315"/>
      <c r="Z57" s="315"/>
      <c r="AA57" s="315"/>
      <c r="AB57" s="315"/>
      <c r="AC57" s="315"/>
      <c r="AD57" s="315"/>
      <c r="AE57" s="252"/>
      <c r="AF57" s="315"/>
      <c r="AG57" s="315"/>
      <c r="AH57" s="315"/>
      <c r="AI57" s="315"/>
      <c r="AJ57" s="315"/>
      <c r="AK57" s="315"/>
      <c r="AL57" s="315"/>
      <c r="AM57" s="315"/>
      <c r="AN57" s="315"/>
      <c r="AO57" s="315"/>
      <c r="AP57" s="315"/>
      <c r="AQ57" s="315"/>
      <c r="AR57" s="315"/>
    </row>
    <row r="58" spans="1:44" s="223" customFormat="1" outlineLevel="2">
      <c r="A58" s="253"/>
      <c r="B58" s="251" t="s">
        <v>214</v>
      </c>
      <c r="C58" s="247"/>
      <c r="D58" s="290"/>
      <c r="E58" s="290"/>
      <c r="F58" s="290"/>
      <c r="G58" s="290"/>
      <c r="H58" s="290"/>
      <c r="I58" s="290"/>
      <c r="J58" s="290"/>
      <c r="K58" s="290"/>
      <c r="L58" s="290"/>
      <c r="M58" s="290"/>
      <c r="N58" s="290"/>
      <c r="O58" s="290"/>
      <c r="P58" s="290"/>
      <c r="Q58" s="255"/>
      <c r="R58" s="290"/>
      <c r="S58" s="290"/>
      <c r="T58" s="290"/>
      <c r="U58" s="290"/>
      <c r="V58" s="290"/>
      <c r="W58" s="290"/>
      <c r="X58" s="290"/>
      <c r="Y58" s="290"/>
      <c r="Z58" s="290"/>
      <c r="AA58" s="290"/>
      <c r="AB58" s="290"/>
      <c r="AC58" s="290"/>
      <c r="AD58" s="290"/>
      <c r="AE58" s="255"/>
      <c r="AF58" s="290"/>
      <c r="AG58" s="290"/>
      <c r="AH58" s="290"/>
      <c r="AI58" s="290"/>
      <c r="AJ58" s="290"/>
      <c r="AK58" s="290"/>
      <c r="AL58" s="290"/>
      <c r="AM58" s="290"/>
      <c r="AN58" s="290"/>
      <c r="AO58" s="290"/>
      <c r="AP58" s="290"/>
      <c r="AQ58" s="290"/>
      <c r="AR58" s="290"/>
    </row>
    <row r="59" spans="1:44" s="223" customFormat="1" outlineLevel="2">
      <c r="A59" s="253"/>
      <c r="B59" s="251" t="s">
        <v>215</v>
      </c>
      <c r="C59" s="247"/>
      <c r="D59" s="290"/>
      <c r="E59" s="290"/>
      <c r="F59" s="290"/>
      <c r="G59" s="290"/>
      <c r="H59" s="290"/>
      <c r="I59" s="290"/>
      <c r="J59" s="290"/>
      <c r="K59" s="290"/>
      <c r="L59" s="290"/>
      <c r="M59" s="290"/>
      <c r="N59" s="290"/>
      <c r="O59" s="290"/>
      <c r="P59" s="290"/>
      <c r="Q59" s="255"/>
      <c r="R59" s="290"/>
      <c r="S59" s="290"/>
      <c r="T59" s="290"/>
      <c r="U59" s="290"/>
      <c r="V59" s="290"/>
      <c r="W59" s="290"/>
      <c r="X59" s="290"/>
      <c r="Y59" s="290"/>
      <c r="Z59" s="290"/>
      <c r="AA59" s="290"/>
      <c r="AB59" s="290"/>
      <c r="AC59" s="290"/>
      <c r="AD59" s="290"/>
      <c r="AE59" s="255"/>
      <c r="AF59" s="290"/>
      <c r="AG59" s="290"/>
      <c r="AH59" s="290"/>
      <c r="AI59" s="290"/>
      <c r="AJ59" s="290"/>
      <c r="AK59" s="290"/>
      <c r="AL59" s="290"/>
      <c r="AM59" s="290"/>
      <c r="AN59" s="290"/>
      <c r="AO59" s="290"/>
      <c r="AP59" s="290"/>
      <c r="AQ59" s="290"/>
      <c r="AR59" s="290"/>
    </row>
    <row r="60" spans="1:44" s="223" customFormat="1" outlineLevel="2">
      <c r="A60" s="253"/>
      <c r="B60" s="251" t="s">
        <v>210</v>
      </c>
      <c r="C60" s="247"/>
      <c r="D60" s="315"/>
      <c r="E60" s="315"/>
      <c r="F60" s="315"/>
      <c r="G60" s="315"/>
      <c r="H60" s="315"/>
      <c r="I60" s="315"/>
      <c r="J60" s="315"/>
      <c r="K60" s="315"/>
      <c r="L60" s="315"/>
      <c r="M60" s="315"/>
      <c r="N60" s="315"/>
      <c r="O60" s="315"/>
      <c r="P60" s="315"/>
      <c r="Q60" s="255"/>
      <c r="R60" s="315"/>
      <c r="S60" s="315"/>
      <c r="T60" s="315"/>
      <c r="U60" s="315"/>
      <c r="V60" s="315"/>
      <c r="W60" s="315"/>
      <c r="X60" s="315"/>
      <c r="Y60" s="315"/>
      <c r="Z60" s="315"/>
      <c r="AA60" s="315"/>
      <c r="AB60" s="315"/>
      <c r="AC60" s="315"/>
      <c r="AD60" s="315"/>
      <c r="AE60" s="255"/>
      <c r="AF60" s="315"/>
      <c r="AG60" s="315"/>
      <c r="AH60" s="315"/>
      <c r="AI60" s="315"/>
      <c r="AJ60" s="315"/>
      <c r="AK60" s="315"/>
      <c r="AL60" s="315"/>
      <c r="AM60" s="315"/>
      <c r="AN60" s="315"/>
      <c r="AO60" s="315"/>
      <c r="AP60" s="315"/>
      <c r="AQ60" s="315"/>
      <c r="AR60" s="315"/>
    </row>
    <row r="61" spans="1:44" s="279" customFormat="1" ht="15" outlineLevel="1">
      <c r="A61" s="274"/>
      <c r="B61" s="275" t="s">
        <v>212</v>
      </c>
      <c r="C61" s="274"/>
      <c r="D61" s="325"/>
      <c r="E61" s="325"/>
      <c r="F61" s="325"/>
      <c r="G61" s="325"/>
      <c r="H61" s="325"/>
      <c r="I61" s="325"/>
      <c r="J61" s="325"/>
      <c r="K61" s="325"/>
      <c r="L61" s="325"/>
      <c r="M61" s="325"/>
      <c r="N61" s="325"/>
      <c r="O61" s="325"/>
      <c r="P61" s="325"/>
      <c r="Q61" s="277"/>
      <c r="R61" s="325"/>
      <c r="S61" s="325"/>
      <c r="T61" s="325"/>
      <c r="U61" s="325"/>
      <c r="V61" s="325"/>
      <c r="W61" s="325"/>
      <c r="X61" s="325"/>
      <c r="Y61" s="325"/>
      <c r="Z61" s="325"/>
      <c r="AA61" s="325"/>
      <c r="AB61" s="325"/>
      <c r="AC61" s="325"/>
      <c r="AD61" s="325"/>
      <c r="AE61" s="277"/>
      <c r="AF61" s="325"/>
      <c r="AG61" s="325"/>
      <c r="AH61" s="325"/>
      <c r="AI61" s="325"/>
      <c r="AJ61" s="325"/>
      <c r="AK61" s="325"/>
      <c r="AL61" s="325"/>
      <c r="AM61" s="325"/>
      <c r="AN61" s="325"/>
      <c r="AO61" s="325"/>
      <c r="AP61" s="325"/>
      <c r="AQ61" s="325"/>
      <c r="AR61" s="325"/>
    </row>
    <row r="62" spans="1:44" s="223" customFormat="1" outlineLevel="2">
      <c r="A62" s="242"/>
      <c r="B62" s="251" t="s">
        <v>216</v>
      </c>
      <c r="C62" s="247"/>
      <c r="D62" s="316"/>
      <c r="E62" s="316"/>
      <c r="F62" s="316"/>
      <c r="G62" s="316"/>
      <c r="H62" s="316"/>
      <c r="I62" s="316"/>
      <c r="J62" s="316"/>
      <c r="K62" s="316"/>
      <c r="L62" s="316"/>
      <c r="M62" s="316"/>
      <c r="N62" s="316"/>
      <c r="O62" s="316"/>
      <c r="P62" s="316"/>
      <c r="Q62" s="255"/>
      <c r="R62" s="316"/>
      <c r="S62" s="316"/>
      <c r="T62" s="316"/>
      <c r="U62" s="316"/>
      <c r="V62" s="316"/>
      <c r="W62" s="316"/>
      <c r="X62" s="316"/>
      <c r="Y62" s="316"/>
      <c r="Z62" s="316"/>
      <c r="AA62" s="316"/>
      <c r="AB62" s="316"/>
      <c r="AC62" s="316"/>
      <c r="AD62" s="316"/>
      <c r="AE62" s="255"/>
      <c r="AF62" s="316"/>
      <c r="AG62" s="316"/>
      <c r="AH62" s="316"/>
      <c r="AI62" s="316"/>
      <c r="AJ62" s="316"/>
      <c r="AK62" s="316"/>
      <c r="AL62" s="316"/>
      <c r="AM62" s="316"/>
      <c r="AN62" s="316"/>
      <c r="AO62" s="316"/>
      <c r="AP62" s="316"/>
      <c r="AQ62" s="316"/>
      <c r="AR62" s="316"/>
    </row>
    <row r="63" spans="1:44" s="223" customFormat="1" outlineLevel="1" collapsed="1">
      <c r="A63" s="245"/>
      <c r="B63" s="246"/>
      <c r="C63" s="247"/>
      <c r="D63" s="288"/>
      <c r="E63" s="288"/>
      <c r="F63" s="288"/>
      <c r="G63" s="288"/>
      <c r="H63" s="288"/>
      <c r="I63" s="288"/>
      <c r="J63" s="288"/>
      <c r="K63" s="288"/>
      <c r="L63" s="288"/>
      <c r="M63" s="288"/>
      <c r="N63" s="288"/>
      <c r="O63" s="288"/>
      <c r="P63" s="288"/>
      <c r="Q63" s="249"/>
      <c r="R63" s="288"/>
      <c r="S63" s="288"/>
      <c r="T63" s="288"/>
      <c r="U63" s="288"/>
      <c r="V63" s="288"/>
      <c r="W63" s="288"/>
      <c r="X63" s="288"/>
      <c r="Y63" s="288"/>
      <c r="Z63" s="288"/>
      <c r="AA63" s="288"/>
      <c r="AB63" s="288"/>
      <c r="AC63" s="288"/>
      <c r="AD63" s="288"/>
      <c r="AE63" s="249"/>
      <c r="AF63" s="288"/>
      <c r="AG63" s="288"/>
      <c r="AH63" s="288"/>
      <c r="AI63" s="288"/>
      <c r="AJ63" s="288"/>
      <c r="AK63" s="288"/>
      <c r="AL63" s="288"/>
      <c r="AM63" s="288"/>
      <c r="AN63" s="288"/>
      <c r="AO63" s="288"/>
      <c r="AP63" s="288"/>
      <c r="AQ63" s="288"/>
      <c r="AR63" s="288"/>
    </row>
    <row r="64" spans="1:44" s="223" customFormat="1" outlineLevel="1">
      <c r="A64" s="245"/>
      <c r="B64" s="246" t="s">
        <v>218</v>
      </c>
      <c r="C64" s="247"/>
      <c r="D64" s="288"/>
      <c r="E64" s="288"/>
      <c r="F64" s="288"/>
      <c r="G64" s="288"/>
      <c r="H64" s="288"/>
      <c r="I64" s="288"/>
      <c r="J64" s="288"/>
      <c r="K64" s="288"/>
      <c r="L64" s="288"/>
      <c r="M64" s="288"/>
      <c r="N64" s="288"/>
      <c r="O64" s="288"/>
      <c r="P64" s="288"/>
      <c r="Q64" s="249"/>
      <c r="R64" s="288"/>
      <c r="S64" s="288"/>
      <c r="T64" s="288"/>
      <c r="U64" s="288"/>
      <c r="V64" s="288"/>
      <c r="W64" s="288"/>
      <c r="X64" s="288"/>
      <c r="Y64" s="288"/>
      <c r="Z64" s="288"/>
      <c r="AA64" s="288"/>
      <c r="AB64" s="288"/>
      <c r="AC64" s="288"/>
      <c r="AD64" s="288"/>
      <c r="AE64" s="249"/>
      <c r="AF64" s="288"/>
      <c r="AG64" s="288"/>
      <c r="AH64" s="288"/>
      <c r="AI64" s="288"/>
      <c r="AJ64" s="288"/>
      <c r="AK64" s="288"/>
      <c r="AL64" s="288"/>
      <c r="AM64" s="288"/>
      <c r="AN64" s="288"/>
      <c r="AO64" s="288"/>
      <c r="AP64" s="288"/>
      <c r="AQ64" s="288"/>
      <c r="AR64" s="288"/>
    </row>
    <row r="65" spans="1:44" s="279" customFormat="1" ht="15" outlineLevel="1">
      <c r="A65" s="274"/>
      <c r="B65" s="275" t="s">
        <v>211</v>
      </c>
      <c r="C65" s="274"/>
      <c r="D65" s="325"/>
      <c r="E65" s="325"/>
      <c r="F65" s="325"/>
      <c r="G65" s="325"/>
      <c r="H65" s="325"/>
      <c r="I65" s="325"/>
      <c r="J65" s="325"/>
      <c r="K65" s="325"/>
      <c r="L65" s="325"/>
      <c r="M65" s="325"/>
      <c r="N65" s="325"/>
      <c r="O65" s="325"/>
      <c r="P65" s="325"/>
      <c r="Q65" s="277"/>
      <c r="R65" s="325"/>
      <c r="S65" s="325"/>
      <c r="T65" s="325"/>
      <c r="U65" s="325"/>
      <c r="V65" s="325"/>
      <c r="W65" s="325"/>
      <c r="X65" s="325"/>
      <c r="Y65" s="325"/>
      <c r="Z65" s="325"/>
      <c r="AA65" s="325"/>
      <c r="AB65" s="325"/>
      <c r="AC65" s="325"/>
      <c r="AD65" s="325"/>
      <c r="AE65" s="277"/>
      <c r="AF65" s="325"/>
      <c r="AG65" s="325"/>
      <c r="AH65" s="325"/>
      <c r="AI65" s="325"/>
      <c r="AJ65" s="325"/>
      <c r="AK65" s="325"/>
      <c r="AL65" s="325"/>
      <c r="AM65" s="325"/>
      <c r="AN65" s="325"/>
      <c r="AO65" s="325"/>
      <c r="AP65" s="325"/>
      <c r="AQ65" s="325"/>
      <c r="AR65" s="325"/>
    </row>
    <row r="66" spans="1:44" s="223" customFormat="1" outlineLevel="2">
      <c r="A66" s="242"/>
      <c r="B66" s="251" t="s">
        <v>213</v>
      </c>
      <c r="C66" s="247"/>
      <c r="D66" s="315"/>
      <c r="E66" s="315"/>
      <c r="F66" s="315"/>
      <c r="G66" s="315"/>
      <c r="H66" s="315"/>
      <c r="I66" s="315"/>
      <c r="J66" s="315"/>
      <c r="K66" s="315"/>
      <c r="L66" s="315"/>
      <c r="M66" s="315"/>
      <c r="N66" s="315"/>
      <c r="O66" s="315"/>
      <c r="P66" s="315"/>
      <c r="Q66" s="252"/>
      <c r="R66" s="315"/>
      <c r="S66" s="315"/>
      <c r="T66" s="315"/>
      <c r="U66" s="315"/>
      <c r="V66" s="315"/>
      <c r="W66" s="315"/>
      <c r="X66" s="315"/>
      <c r="Y66" s="315"/>
      <c r="Z66" s="315"/>
      <c r="AA66" s="315"/>
      <c r="AB66" s="315"/>
      <c r="AC66" s="315"/>
      <c r="AD66" s="315"/>
      <c r="AE66" s="252"/>
      <c r="AF66" s="315"/>
      <c r="AG66" s="315"/>
      <c r="AH66" s="315"/>
      <c r="AI66" s="315"/>
      <c r="AJ66" s="315"/>
      <c r="AK66" s="315"/>
      <c r="AL66" s="315"/>
      <c r="AM66" s="315"/>
      <c r="AN66" s="315"/>
      <c r="AO66" s="315"/>
      <c r="AP66" s="315"/>
      <c r="AQ66" s="315"/>
      <c r="AR66" s="315"/>
    </row>
    <row r="67" spans="1:44" s="223" customFormat="1" outlineLevel="2">
      <c r="A67" s="253"/>
      <c r="B67" s="251" t="s">
        <v>214</v>
      </c>
      <c r="C67" s="247"/>
      <c r="D67" s="290"/>
      <c r="E67" s="290"/>
      <c r="F67" s="290"/>
      <c r="G67" s="290"/>
      <c r="H67" s="290"/>
      <c r="I67" s="290"/>
      <c r="J67" s="290"/>
      <c r="K67" s="290"/>
      <c r="L67" s="290"/>
      <c r="M67" s="290"/>
      <c r="N67" s="290"/>
      <c r="O67" s="290"/>
      <c r="P67" s="290"/>
      <c r="Q67" s="255"/>
      <c r="R67" s="290"/>
      <c r="S67" s="290"/>
      <c r="T67" s="290"/>
      <c r="U67" s="290"/>
      <c r="V67" s="290"/>
      <c r="W67" s="290"/>
      <c r="X67" s="290"/>
      <c r="Y67" s="290"/>
      <c r="Z67" s="290"/>
      <c r="AA67" s="290"/>
      <c r="AB67" s="290"/>
      <c r="AC67" s="290"/>
      <c r="AD67" s="290"/>
      <c r="AE67" s="255"/>
      <c r="AF67" s="290"/>
      <c r="AG67" s="290"/>
      <c r="AH67" s="290"/>
      <c r="AI67" s="290"/>
      <c r="AJ67" s="290"/>
      <c r="AK67" s="290"/>
      <c r="AL67" s="290"/>
      <c r="AM67" s="290"/>
      <c r="AN67" s="290"/>
      <c r="AO67" s="290"/>
      <c r="AP67" s="290"/>
      <c r="AQ67" s="290"/>
      <c r="AR67" s="290"/>
    </row>
    <row r="68" spans="1:44" s="223" customFormat="1" outlineLevel="2">
      <c r="A68" s="253"/>
      <c r="B68" s="251" t="s">
        <v>215</v>
      </c>
      <c r="C68" s="247"/>
      <c r="D68" s="290"/>
      <c r="E68" s="290"/>
      <c r="F68" s="290"/>
      <c r="G68" s="290"/>
      <c r="H68" s="290"/>
      <c r="I68" s="290"/>
      <c r="J68" s="290"/>
      <c r="K68" s="290"/>
      <c r="L68" s="290"/>
      <c r="M68" s="290"/>
      <c r="N68" s="290"/>
      <c r="O68" s="290"/>
      <c r="P68" s="290"/>
      <c r="Q68" s="255"/>
      <c r="R68" s="290"/>
      <c r="S68" s="290"/>
      <c r="T68" s="290"/>
      <c r="U68" s="290"/>
      <c r="V68" s="290"/>
      <c r="W68" s="290"/>
      <c r="X68" s="290"/>
      <c r="Y68" s="290"/>
      <c r="Z68" s="290"/>
      <c r="AA68" s="290"/>
      <c r="AB68" s="290"/>
      <c r="AC68" s="290"/>
      <c r="AD68" s="290"/>
      <c r="AE68" s="255"/>
      <c r="AF68" s="290"/>
      <c r="AG68" s="290"/>
      <c r="AH68" s="290"/>
      <c r="AI68" s="290"/>
      <c r="AJ68" s="290"/>
      <c r="AK68" s="290"/>
      <c r="AL68" s="290"/>
      <c r="AM68" s="290"/>
      <c r="AN68" s="290"/>
      <c r="AO68" s="290"/>
      <c r="AP68" s="290"/>
      <c r="AQ68" s="290"/>
      <c r="AR68" s="290"/>
    </row>
    <row r="69" spans="1:44" s="223" customFormat="1" outlineLevel="2">
      <c r="A69" s="242"/>
      <c r="B69" s="259" t="s">
        <v>219</v>
      </c>
      <c r="C69" s="247"/>
      <c r="D69" s="317"/>
      <c r="E69" s="317"/>
      <c r="F69" s="317"/>
      <c r="G69" s="317"/>
      <c r="H69" s="317"/>
      <c r="I69" s="317"/>
      <c r="J69" s="317"/>
      <c r="K69" s="317"/>
      <c r="L69" s="317"/>
      <c r="M69" s="317"/>
      <c r="N69" s="317"/>
      <c r="O69" s="317"/>
      <c r="P69" s="317"/>
      <c r="Q69" s="255"/>
      <c r="R69" s="317"/>
      <c r="S69" s="317"/>
      <c r="T69" s="317"/>
      <c r="U69" s="317"/>
      <c r="V69" s="317"/>
      <c r="W69" s="317"/>
      <c r="X69" s="317"/>
      <c r="Y69" s="317"/>
      <c r="Z69" s="317"/>
      <c r="AA69" s="317"/>
      <c r="AB69" s="317"/>
      <c r="AC69" s="317"/>
      <c r="AD69" s="317"/>
      <c r="AE69" s="255"/>
      <c r="AF69" s="317"/>
      <c r="AG69" s="317"/>
      <c r="AH69" s="317"/>
      <c r="AI69" s="317"/>
      <c r="AJ69" s="317"/>
      <c r="AK69" s="317"/>
      <c r="AL69" s="317"/>
      <c r="AM69" s="317"/>
      <c r="AN69" s="317"/>
      <c r="AO69" s="317"/>
      <c r="AP69" s="317"/>
      <c r="AQ69" s="317"/>
      <c r="AR69" s="317"/>
    </row>
    <row r="70" spans="1:44" s="223" customFormat="1" ht="15" outlineLevel="1">
      <c r="A70" s="242"/>
      <c r="B70" s="275" t="s">
        <v>212</v>
      </c>
      <c r="C70" s="247"/>
      <c r="D70" s="291"/>
      <c r="E70" s="291"/>
      <c r="F70" s="291"/>
      <c r="G70" s="291"/>
      <c r="H70" s="291"/>
      <c r="I70" s="291"/>
      <c r="J70" s="291"/>
      <c r="K70" s="291"/>
      <c r="L70" s="291"/>
      <c r="M70" s="291"/>
      <c r="N70" s="291"/>
      <c r="O70" s="291"/>
      <c r="P70" s="291"/>
      <c r="Q70" s="255"/>
      <c r="R70" s="291"/>
      <c r="S70" s="291"/>
      <c r="T70" s="291"/>
      <c r="U70" s="291"/>
      <c r="V70" s="291"/>
      <c r="W70" s="291"/>
      <c r="X70" s="291"/>
      <c r="Y70" s="291"/>
      <c r="Z70" s="291"/>
      <c r="AA70" s="291"/>
      <c r="AB70" s="291"/>
      <c r="AC70" s="291"/>
      <c r="AD70" s="291"/>
      <c r="AE70" s="255"/>
      <c r="AF70" s="291"/>
      <c r="AG70" s="291"/>
      <c r="AH70" s="291"/>
      <c r="AI70" s="291"/>
      <c r="AJ70" s="291"/>
      <c r="AK70" s="291"/>
      <c r="AL70" s="291"/>
      <c r="AM70" s="291"/>
      <c r="AN70" s="291"/>
      <c r="AO70" s="291"/>
      <c r="AP70" s="291"/>
      <c r="AQ70" s="291"/>
      <c r="AR70" s="291"/>
    </row>
    <row r="71" spans="1:44" s="223" customFormat="1" outlineLevel="2">
      <c r="A71" s="242"/>
      <c r="B71" s="261" t="s">
        <v>216</v>
      </c>
      <c r="C71" s="247"/>
      <c r="D71" s="318"/>
      <c r="E71" s="318"/>
      <c r="F71" s="318"/>
      <c r="G71" s="318"/>
      <c r="H71" s="318"/>
      <c r="I71" s="318"/>
      <c r="J71" s="318"/>
      <c r="K71" s="318"/>
      <c r="L71" s="318"/>
      <c r="M71" s="318"/>
      <c r="N71" s="318"/>
      <c r="O71" s="318"/>
      <c r="P71" s="318"/>
      <c r="Q71" s="255"/>
      <c r="R71" s="318"/>
      <c r="S71" s="318"/>
      <c r="T71" s="318"/>
      <c r="U71" s="318"/>
      <c r="V71" s="318"/>
      <c r="W71" s="318"/>
      <c r="X71" s="318"/>
      <c r="Y71" s="318"/>
      <c r="Z71" s="318"/>
      <c r="AA71" s="318"/>
      <c r="AB71" s="318"/>
      <c r="AC71" s="318"/>
      <c r="AD71" s="318"/>
      <c r="AE71" s="255"/>
      <c r="AF71" s="318"/>
      <c r="AG71" s="318"/>
      <c r="AH71" s="318"/>
      <c r="AI71" s="318"/>
      <c r="AJ71" s="318"/>
      <c r="AK71" s="318"/>
      <c r="AL71" s="318"/>
      <c r="AM71" s="318"/>
      <c r="AN71" s="318"/>
      <c r="AO71" s="318"/>
      <c r="AP71" s="318"/>
      <c r="AQ71" s="318"/>
      <c r="AR71" s="318"/>
    </row>
    <row r="72" spans="1:44" s="223" customFormat="1" ht="18.75" customHeight="1">
      <c r="A72" s="245"/>
      <c r="B72" s="281" t="s">
        <v>221</v>
      </c>
      <c r="C72" s="247"/>
      <c r="D72" s="288"/>
      <c r="E72" s="288"/>
      <c r="F72" s="288"/>
      <c r="G72" s="288"/>
      <c r="H72" s="288"/>
      <c r="I72" s="288"/>
      <c r="J72" s="288"/>
      <c r="K72" s="288"/>
      <c r="L72" s="288"/>
      <c r="M72" s="288"/>
      <c r="N72" s="288"/>
      <c r="O72" s="288"/>
      <c r="P72" s="288"/>
      <c r="Q72" s="249"/>
      <c r="R72" s="288"/>
      <c r="S72" s="288"/>
      <c r="T72" s="288"/>
      <c r="U72" s="288"/>
      <c r="V72" s="288"/>
      <c r="W72" s="288"/>
      <c r="X72" s="288"/>
      <c r="Y72" s="288"/>
      <c r="Z72" s="288"/>
      <c r="AA72" s="288"/>
      <c r="AB72" s="288"/>
      <c r="AC72" s="288"/>
      <c r="AD72" s="288"/>
      <c r="AE72" s="249"/>
      <c r="AF72" s="288"/>
      <c r="AG72" s="288"/>
      <c r="AH72" s="288"/>
      <c r="AI72" s="288"/>
      <c r="AJ72" s="288"/>
      <c r="AK72" s="288"/>
      <c r="AL72" s="288"/>
      <c r="AM72" s="288"/>
      <c r="AN72" s="288"/>
      <c r="AO72" s="288"/>
      <c r="AP72" s="288"/>
      <c r="AQ72" s="288"/>
      <c r="AR72" s="288"/>
    </row>
    <row r="73" spans="1:44" s="223" customFormat="1" ht="16.5" customHeight="1" outlineLevel="1">
      <c r="A73" s="245"/>
      <c r="B73" s="246" t="s">
        <v>217</v>
      </c>
      <c r="C73" s="247"/>
      <c r="D73" s="288"/>
      <c r="E73" s="288"/>
      <c r="F73" s="288"/>
      <c r="G73" s="288"/>
      <c r="H73" s="288"/>
      <c r="I73" s="288"/>
      <c r="J73" s="288"/>
      <c r="K73" s="288"/>
      <c r="L73" s="288"/>
      <c r="M73" s="288"/>
      <c r="N73" s="288"/>
      <c r="O73" s="288"/>
      <c r="P73" s="288"/>
      <c r="Q73" s="249"/>
      <c r="R73" s="288"/>
      <c r="S73" s="288"/>
      <c r="T73" s="288"/>
      <c r="U73" s="288"/>
      <c r="V73" s="288"/>
      <c r="W73" s="288"/>
      <c r="X73" s="288"/>
      <c r="Y73" s="288"/>
      <c r="Z73" s="288"/>
      <c r="AA73" s="288"/>
      <c r="AB73" s="288"/>
      <c r="AC73" s="288"/>
      <c r="AD73" s="288"/>
      <c r="AE73" s="249"/>
      <c r="AF73" s="288"/>
      <c r="AG73" s="288"/>
      <c r="AH73" s="288"/>
      <c r="AI73" s="288"/>
      <c r="AJ73" s="288"/>
      <c r="AK73" s="288"/>
      <c r="AL73" s="288"/>
      <c r="AM73" s="288"/>
      <c r="AN73" s="288"/>
      <c r="AO73" s="288"/>
      <c r="AP73" s="288"/>
      <c r="AQ73" s="288"/>
      <c r="AR73" s="288"/>
    </row>
    <row r="74" spans="1:44" s="279" customFormat="1" ht="15" outlineLevel="1">
      <c r="A74" s="274"/>
      <c r="B74" s="275" t="s">
        <v>211</v>
      </c>
      <c r="C74" s="274"/>
      <c r="D74" s="324"/>
      <c r="E74" s="324"/>
      <c r="F74" s="324"/>
      <c r="G74" s="324"/>
      <c r="H74" s="324"/>
      <c r="I74" s="324"/>
      <c r="J74" s="324"/>
      <c r="K74" s="324"/>
      <c r="L74" s="324"/>
      <c r="M74" s="324"/>
      <c r="N74" s="324"/>
      <c r="O74" s="324"/>
      <c r="P74" s="324"/>
      <c r="Q74" s="277"/>
      <c r="R74" s="324"/>
      <c r="S74" s="324"/>
      <c r="T74" s="324"/>
      <c r="U74" s="324"/>
      <c r="V74" s="324"/>
      <c r="W74" s="324"/>
      <c r="X74" s="324"/>
      <c r="Y74" s="324"/>
      <c r="Z74" s="324"/>
      <c r="AA74" s="324"/>
      <c r="AB74" s="324"/>
      <c r="AC74" s="324"/>
      <c r="AD74" s="324"/>
      <c r="AE74" s="277"/>
      <c r="AF74" s="324"/>
      <c r="AG74" s="324"/>
      <c r="AH74" s="324"/>
      <c r="AI74" s="324"/>
      <c r="AJ74" s="324"/>
      <c r="AK74" s="324"/>
      <c r="AL74" s="324"/>
      <c r="AM74" s="324"/>
      <c r="AN74" s="324"/>
      <c r="AO74" s="324"/>
      <c r="AP74" s="324"/>
      <c r="AQ74" s="324"/>
      <c r="AR74" s="324"/>
    </row>
    <row r="75" spans="1:44" s="223" customFormat="1" outlineLevel="2">
      <c r="A75" s="242"/>
      <c r="B75" s="269" t="s">
        <v>213</v>
      </c>
      <c r="C75" s="247"/>
      <c r="D75" s="315"/>
      <c r="E75" s="315"/>
      <c r="F75" s="315"/>
      <c r="G75" s="315"/>
      <c r="H75" s="315"/>
      <c r="I75" s="315"/>
      <c r="J75" s="315"/>
      <c r="K75" s="315"/>
      <c r="L75" s="315"/>
      <c r="M75" s="315"/>
      <c r="N75" s="315"/>
      <c r="O75" s="315"/>
      <c r="P75" s="315"/>
      <c r="Q75" s="252"/>
      <c r="R75" s="315"/>
      <c r="S75" s="315"/>
      <c r="T75" s="315"/>
      <c r="U75" s="315"/>
      <c r="V75" s="315"/>
      <c r="W75" s="315"/>
      <c r="X75" s="315"/>
      <c r="Y75" s="315"/>
      <c r="Z75" s="315"/>
      <c r="AA75" s="315"/>
      <c r="AB75" s="315"/>
      <c r="AC75" s="315"/>
      <c r="AD75" s="315"/>
      <c r="AE75" s="252"/>
      <c r="AF75" s="315"/>
      <c r="AG75" s="315"/>
      <c r="AH75" s="315"/>
      <c r="AI75" s="315"/>
      <c r="AJ75" s="315"/>
      <c r="AK75" s="315"/>
      <c r="AL75" s="315"/>
      <c r="AM75" s="315"/>
      <c r="AN75" s="315"/>
      <c r="AO75" s="315"/>
      <c r="AP75" s="315"/>
      <c r="AQ75" s="315"/>
      <c r="AR75" s="315"/>
    </row>
    <row r="76" spans="1:44" s="223" customFormat="1" outlineLevel="2">
      <c r="A76" s="253"/>
      <c r="B76" s="251" t="s">
        <v>214</v>
      </c>
      <c r="C76" s="247"/>
      <c r="D76" s="290"/>
      <c r="E76" s="290"/>
      <c r="F76" s="290"/>
      <c r="G76" s="290"/>
      <c r="H76" s="290"/>
      <c r="I76" s="290"/>
      <c r="J76" s="290"/>
      <c r="K76" s="290"/>
      <c r="L76" s="290"/>
      <c r="M76" s="290"/>
      <c r="N76" s="290"/>
      <c r="O76" s="290"/>
      <c r="P76" s="290"/>
      <c r="Q76" s="255"/>
      <c r="R76" s="290"/>
      <c r="S76" s="290"/>
      <c r="T76" s="290"/>
      <c r="U76" s="290"/>
      <c r="V76" s="290"/>
      <c r="W76" s="290"/>
      <c r="X76" s="290"/>
      <c r="Y76" s="290"/>
      <c r="Z76" s="290"/>
      <c r="AA76" s="290"/>
      <c r="AB76" s="290"/>
      <c r="AC76" s="290"/>
      <c r="AD76" s="290"/>
      <c r="AE76" s="255"/>
      <c r="AF76" s="290"/>
      <c r="AG76" s="290"/>
      <c r="AH76" s="290"/>
      <c r="AI76" s="290"/>
      <c r="AJ76" s="290"/>
      <c r="AK76" s="290"/>
      <c r="AL76" s="290"/>
      <c r="AM76" s="290"/>
      <c r="AN76" s="290"/>
      <c r="AO76" s="290"/>
      <c r="AP76" s="290"/>
      <c r="AQ76" s="290"/>
      <c r="AR76" s="290"/>
    </row>
    <row r="77" spans="1:44" s="223" customFormat="1" outlineLevel="2">
      <c r="A77" s="253"/>
      <c r="B77" s="251" t="s">
        <v>215</v>
      </c>
      <c r="C77" s="247"/>
      <c r="D77" s="290"/>
      <c r="E77" s="290"/>
      <c r="F77" s="290"/>
      <c r="G77" s="290"/>
      <c r="H77" s="290"/>
      <c r="I77" s="290"/>
      <c r="J77" s="290"/>
      <c r="K77" s="290"/>
      <c r="L77" s="290"/>
      <c r="M77" s="290"/>
      <c r="N77" s="290"/>
      <c r="O77" s="290"/>
      <c r="P77" s="290"/>
      <c r="Q77" s="255"/>
      <c r="R77" s="290"/>
      <c r="S77" s="290"/>
      <c r="T77" s="290"/>
      <c r="U77" s="290"/>
      <c r="V77" s="290"/>
      <c r="W77" s="290"/>
      <c r="X77" s="290"/>
      <c r="Y77" s="290"/>
      <c r="Z77" s="290"/>
      <c r="AA77" s="290"/>
      <c r="AB77" s="290"/>
      <c r="AC77" s="290"/>
      <c r="AD77" s="290"/>
      <c r="AE77" s="255"/>
      <c r="AF77" s="290"/>
      <c r="AG77" s="290"/>
      <c r="AH77" s="290"/>
      <c r="AI77" s="290"/>
      <c r="AJ77" s="290"/>
      <c r="AK77" s="290"/>
      <c r="AL77" s="290"/>
      <c r="AM77" s="290"/>
      <c r="AN77" s="290"/>
      <c r="AO77" s="290"/>
      <c r="AP77" s="290"/>
      <c r="AQ77" s="290"/>
      <c r="AR77" s="290"/>
    </row>
    <row r="78" spans="1:44" s="223" customFormat="1" outlineLevel="2">
      <c r="A78" s="253"/>
      <c r="B78" s="251" t="s">
        <v>210</v>
      </c>
      <c r="C78" s="247"/>
      <c r="D78" s="315"/>
      <c r="E78" s="315"/>
      <c r="F78" s="315"/>
      <c r="G78" s="315"/>
      <c r="H78" s="315"/>
      <c r="I78" s="315"/>
      <c r="J78" s="315"/>
      <c r="K78" s="315"/>
      <c r="L78" s="315"/>
      <c r="M78" s="315"/>
      <c r="N78" s="315"/>
      <c r="O78" s="315"/>
      <c r="P78" s="315"/>
      <c r="Q78" s="255"/>
      <c r="R78" s="315"/>
      <c r="S78" s="315"/>
      <c r="T78" s="315"/>
      <c r="U78" s="315"/>
      <c r="V78" s="315"/>
      <c r="W78" s="315"/>
      <c r="X78" s="315"/>
      <c r="Y78" s="315"/>
      <c r="Z78" s="315"/>
      <c r="AA78" s="315"/>
      <c r="AB78" s="315"/>
      <c r="AC78" s="315"/>
      <c r="AD78" s="315"/>
      <c r="AE78" s="255"/>
      <c r="AF78" s="315"/>
      <c r="AG78" s="315"/>
      <c r="AH78" s="315"/>
      <c r="AI78" s="315"/>
      <c r="AJ78" s="315"/>
      <c r="AK78" s="315"/>
      <c r="AL78" s="315"/>
      <c r="AM78" s="315"/>
      <c r="AN78" s="315"/>
      <c r="AO78" s="315"/>
      <c r="AP78" s="315"/>
      <c r="AQ78" s="315"/>
      <c r="AR78" s="315"/>
    </row>
    <row r="79" spans="1:44" s="279" customFormat="1" ht="15" outlineLevel="1">
      <c r="A79" s="274"/>
      <c r="B79" s="275" t="s">
        <v>212</v>
      </c>
      <c r="C79" s="274"/>
      <c r="D79" s="325"/>
      <c r="E79" s="325"/>
      <c r="F79" s="325"/>
      <c r="G79" s="325"/>
      <c r="H79" s="325"/>
      <c r="I79" s="325"/>
      <c r="J79" s="325"/>
      <c r="K79" s="325"/>
      <c r="L79" s="325"/>
      <c r="M79" s="325"/>
      <c r="N79" s="325"/>
      <c r="O79" s="325"/>
      <c r="P79" s="325"/>
      <c r="Q79" s="277"/>
      <c r="R79" s="325"/>
      <c r="S79" s="325"/>
      <c r="T79" s="325"/>
      <c r="U79" s="325"/>
      <c r="V79" s="325"/>
      <c r="W79" s="325"/>
      <c r="X79" s="325"/>
      <c r="Y79" s="325"/>
      <c r="Z79" s="325"/>
      <c r="AA79" s="325"/>
      <c r="AB79" s="325"/>
      <c r="AC79" s="325"/>
      <c r="AD79" s="325"/>
      <c r="AE79" s="277"/>
      <c r="AF79" s="325"/>
      <c r="AG79" s="325"/>
      <c r="AH79" s="325"/>
      <c r="AI79" s="325"/>
      <c r="AJ79" s="325"/>
      <c r="AK79" s="325"/>
      <c r="AL79" s="325"/>
      <c r="AM79" s="325"/>
      <c r="AN79" s="325"/>
      <c r="AO79" s="325"/>
      <c r="AP79" s="325"/>
      <c r="AQ79" s="325"/>
      <c r="AR79" s="325"/>
    </row>
    <row r="80" spans="1:44" s="223" customFormat="1" outlineLevel="2">
      <c r="A80" s="242"/>
      <c r="B80" s="251" t="s">
        <v>216</v>
      </c>
      <c r="C80" s="247"/>
      <c r="D80" s="316"/>
      <c r="E80" s="316"/>
      <c r="F80" s="316"/>
      <c r="G80" s="316"/>
      <c r="H80" s="316"/>
      <c r="I80" s="316"/>
      <c r="J80" s="316"/>
      <c r="K80" s="316"/>
      <c r="L80" s="316"/>
      <c r="M80" s="316"/>
      <c r="N80" s="316"/>
      <c r="O80" s="316"/>
      <c r="P80" s="316"/>
      <c r="Q80" s="255"/>
      <c r="R80" s="316"/>
      <c r="S80" s="316"/>
      <c r="T80" s="316"/>
      <c r="U80" s="316"/>
      <c r="V80" s="316"/>
      <c r="W80" s="316"/>
      <c r="X80" s="316"/>
      <c r="Y80" s="316"/>
      <c r="Z80" s="316"/>
      <c r="AA80" s="316"/>
      <c r="AB80" s="316"/>
      <c r="AC80" s="316"/>
      <c r="AD80" s="316"/>
      <c r="AE80" s="255"/>
      <c r="AF80" s="316"/>
      <c r="AG80" s="316"/>
      <c r="AH80" s="316"/>
      <c r="AI80" s="316"/>
      <c r="AJ80" s="316"/>
      <c r="AK80" s="316"/>
      <c r="AL80" s="316"/>
      <c r="AM80" s="316"/>
      <c r="AN80" s="316"/>
      <c r="AO80" s="316"/>
      <c r="AP80" s="316"/>
      <c r="AQ80" s="316"/>
      <c r="AR80" s="316"/>
    </row>
    <row r="81" spans="1:44" s="223" customFormat="1" outlineLevel="1" collapsed="1">
      <c r="A81" s="245"/>
      <c r="B81" s="246"/>
      <c r="C81" s="247"/>
      <c r="D81" s="288"/>
      <c r="E81" s="288"/>
      <c r="F81" s="288"/>
      <c r="G81" s="288"/>
      <c r="H81" s="288"/>
      <c r="I81" s="288"/>
      <c r="J81" s="288"/>
      <c r="K81" s="288"/>
      <c r="L81" s="288"/>
      <c r="M81" s="288"/>
      <c r="N81" s="288"/>
      <c r="O81" s="288"/>
      <c r="P81" s="288"/>
      <c r="Q81" s="249"/>
      <c r="R81" s="288"/>
      <c r="S81" s="288"/>
      <c r="T81" s="288"/>
      <c r="U81" s="288"/>
      <c r="V81" s="288"/>
      <c r="W81" s="288"/>
      <c r="X81" s="288"/>
      <c r="Y81" s="288"/>
      <c r="Z81" s="288"/>
      <c r="AA81" s="288"/>
      <c r="AB81" s="288"/>
      <c r="AC81" s="288"/>
      <c r="AD81" s="288"/>
      <c r="AE81" s="249"/>
      <c r="AF81" s="288"/>
      <c r="AG81" s="288"/>
      <c r="AH81" s="288"/>
      <c r="AI81" s="288"/>
      <c r="AJ81" s="288"/>
      <c r="AK81" s="288"/>
      <c r="AL81" s="288"/>
      <c r="AM81" s="288"/>
      <c r="AN81" s="288"/>
      <c r="AO81" s="288"/>
      <c r="AP81" s="288"/>
      <c r="AQ81" s="288"/>
      <c r="AR81" s="288"/>
    </row>
    <row r="82" spans="1:44" s="223" customFormat="1" outlineLevel="1">
      <c r="A82" s="245"/>
      <c r="B82" s="246" t="s">
        <v>218</v>
      </c>
      <c r="C82" s="247"/>
      <c r="D82" s="288"/>
      <c r="E82" s="288"/>
      <c r="F82" s="288"/>
      <c r="G82" s="288"/>
      <c r="H82" s="288"/>
      <c r="I82" s="288"/>
      <c r="J82" s="288"/>
      <c r="K82" s="288"/>
      <c r="L82" s="288"/>
      <c r="M82" s="288"/>
      <c r="N82" s="288"/>
      <c r="O82" s="288"/>
      <c r="P82" s="288"/>
      <c r="Q82" s="249"/>
      <c r="R82" s="288"/>
      <c r="S82" s="288"/>
      <c r="T82" s="288"/>
      <c r="U82" s="288"/>
      <c r="V82" s="288"/>
      <c r="W82" s="288"/>
      <c r="X82" s="288"/>
      <c r="Y82" s="288"/>
      <c r="Z82" s="288"/>
      <c r="AA82" s="288"/>
      <c r="AB82" s="288"/>
      <c r="AC82" s="288"/>
      <c r="AD82" s="288"/>
      <c r="AE82" s="249"/>
      <c r="AF82" s="288"/>
      <c r="AG82" s="288"/>
      <c r="AH82" s="288"/>
      <c r="AI82" s="288"/>
      <c r="AJ82" s="288"/>
      <c r="AK82" s="288"/>
      <c r="AL82" s="288"/>
      <c r="AM82" s="288"/>
      <c r="AN82" s="288"/>
      <c r="AO82" s="288"/>
      <c r="AP82" s="288"/>
      <c r="AQ82" s="288"/>
      <c r="AR82" s="288"/>
    </row>
    <row r="83" spans="1:44" s="279" customFormat="1" ht="15" outlineLevel="1">
      <c r="A83" s="274"/>
      <c r="B83" s="275" t="s">
        <v>211</v>
      </c>
      <c r="C83" s="274"/>
      <c r="D83" s="325"/>
      <c r="E83" s="325"/>
      <c r="F83" s="325"/>
      <c r="G83" s="325"/>
      <c r="H83" s="325"/>
      <c r="I83" s="325"/>
      <c r="J83" s="325"/>
      <c r="K83" s="325"/>
      <c r="L83" s="325"/>
      <c r="M83" s="325"/>
      <c r="N83" s="325"/>
      <c r="O83" s="325"/>
      <c r="P83" s="325"/>
      <c r="Q83" s="277"/>
      <c r="R83" s="325"/>
      <c r="S83" s="325"/>
      <c r="T83" s="325"/>
      <c r="U83" s="325"/>
      <c r="V83" s="325"/>
      <c r="W83" s="325"/>
      <c r="X83" s="325"/>
      <c r="Y83" s="325"/>
      <c r="Z83" s="325"/>
      <c r="AA83" s="325"/>
      <c r="AB83" s="325"/>
      <c r="AC83" s="325"/>
      <c r="AD83" s="325"/>
      <c r="AE83" s="277"/>
      <c r="AF83" s="325"/>
      <c r="AG83" s="325"/>
      <c r="AH83" s="325"/>
      <c r="AI83" s="325"/>
      <c r="AJ83" s="325"/>
      <c r="AK83" s="325"/>
      <c r="AL83" s="325"/>
      <c r="AM83" s="325"/>
      <c r="AN83" s="325"/>
      <c r="AO83" s="325"/>
      <c r="AP83" s="325"/>
      <c r="AQ83" s="325"/>
      <c r="AR83" s="325"/>
    </row>
    <row r="84" spans="1:44" s="223" customFormat="1" outlineLevel="2">
      <c r="A84" s="242"/>
      <c r="B84" s="251" t="s">
        <v>213</v>
      </c>
      <c r="C84" s="247"/>
      <c r="D84" s="315"/>
      <c r="E84" s="315"/>
      <c r="F84" s="315"/>
      <c r="G84" s="315"/>
      <c r="H84" s="315"/>
      <c r="I84" s="315"/>
      <c r="J84" s="315"/>
      <c r="K84" s="315"/>
      <c r="L84" s="315"/>
      <c r="M84" s="315"/>
      <c r="N84" s="315"/>
      <c r="O84" s="315"/>
      <c r="P84" s="315"/>
      <c r="Q84" s="252"/>
      <c r="R84" s="315"/>
      <c r="S84" s="315"/>
      <c r="T84" s="315"/>
      <c r="U84" s="315"/>
      <c r="V84" s="315"/>
      <c r="W84" s="315"/>
      <c r="X84" s="315"/>
      <c r="Y84" s="315"/>
      <c r="Z84" s="315"/>
      <c r="AA84" s="315"/>
      <c r="AB84" s="315"/>
      <c r="AC84" s="315"/>
      <c r="AD84" s="315"/>
      <c r="AE84" s="252"/>
      <c r="AF84" s="315"/>
      <c r="AG84" s="315"/>
      <c r="AH84" s="315"/>
      <c r="AI84" s="315"/>
      <c r="AJ84" s="315"/>
      <c r="AK84" s="315"/>
      <c r="AL84" s="315"/>
      <c r="AM84" s="315"/>
      <c r="AN84" s="315"/>
      <c r="AO84" s="315"/>
      <c r="AP84" s="315"/>
      <c r="AQ84" s="315"/>
      <c r="AR84" s="315"/>
    </row>
    <row r="85" spans="1:44" s="223" customFormat="1" outlineLevel="2">
      <c r="A85" s="253"/>
      <c r="B85" s="251" t="s">
        <v>214</v>
      </c>
      <c r="C85" s="247"/>
      <c r="D85" s="290"/>
      <c r="E85" s="290"/>
      <c r="F85" s="290"/>
      <c r="G85" s="290"/>
      <c r="H85" s="290"/>
      <c r="I85" s="290"/>
      <c r="J85" s="290"/>
      <c r="K85" s="290"/>
      <c r="L85" s="290"/>
      <c r="M85" s="290"/>
      <c r="N85" s="290"/>
      <c r="O85" s="290"/>
      <c r="P85" s="290"/>
      <c r="Q85" s="255"/>
      <c r="R85" s="290"/>
      <c r="S85" s="290"/>
      <c r="T85" s="290"/>
      <c r="U85" s="290"/>
      <c r="V85" s="290"/>
      <c r="W85" s="290"/>
      <c r="X85" s="290"/>
      <c r="Y85" s="290"/>
      <c r="Z85" s="290"/>
      <c r="AA85" s="290"/>
      <c r="AB85" s="290"/>
      <c r="AC85" s="290"/>
      <c r="AD85" s="290"/>
      <c r="AE85" s="255"/>
      <c r="AF85" s="290"/>
      <c r="AG85" s="290"/>
      <c r="AH85" s="290"/>
      <c r="AI85" s="290"/>
      <c r="AJ85" s="290"/>
      <c r="AK85" s="290"/>
      <c r="AL85" s="290"/>
      <c r="AM85" s="290"/>
      <c r="AN85" s="290"/>
      <c r="AO85" s="290"/>
      <c r="AP85" s="290"/>
      <c r="AQ85" s="290"/>
      <c r="AR85" s="290"/>
    </row>
    <row r="86" spans="1:44" s="223" customFormat="1" outlineLevel="2">
      <c r="A86" s="253"/>
      <c r="B86" s="251" t="s">
        <v>215</v>
      </c>
      <c r="C86" s="247"/>
      <c r="D86" s="290"/>
      <c r="E86" s="290"/>
      <c r="F86" s="290"/>
      <c r="G86" s="290"/>
      <c r="H86" s="290"/>
      <c r="I86" s="290"/>
      <c r="J86" s="290"/>
      <c r="K86" s="290"/>
      <c r="L86" s="290"/>
      <c r="M86" s="290"/>
      <c r="N86" s="290"/>
      <c r="O86" s="290"/>
      <c r="P86" s="290"/>
      <c r="Q86" s="255"/>
      <c r="R86" s="290"/>
      <c r="S86" s="290"/>
      <c r="T86" s="290"/>
      <c r="U86" s="290"/>
      <c r="V86" s="290"/>
      <c r="W86" s="290"/>
      <c r="X86" s="290"/>
      <c r="Y86" s="290"/>
      <c r="Z86" s="290"/>
      <c r="AA86" s="290"/>
      <c r="AB86" s="290"/>
      <c r="AC86" s="290"/>
      <c r="AD86" s="290"/>
      <c r="AE86" s="255"/>
      <c r="AF86" s="290"/>
      <c r="AG86" s="290"/>
      <c r="AH86" s="290"/>
      <c r="AI86" s="290"/>
      <c r="AJ86" s="290"/>
      <c r="AK86" s="290"/>
      <c r="AL86" s="290"/>
      <c r="AM86" s="290"/>
      <c r="AN86" s="290"/>
      <c r="AO86" s="290"/>
      <c r="AP86" s="290"/>
      <c r="AQ86" s="290"/>
      <c r="AR86" s="290"/>
    </row>
    <row r="87" spans="1:44" s="223" customFormat="1" outlineLevel="2">
      <c r="A87" s="242"/>
      <c r="B87" s="259" t="s">
        <v>219</v>
      </c>
      <c r="C87" s="247"/>
      <c r="D87" s="317"/>
      <c r="E87" s="317"/>
      <c r="F87" s="317"/>
      <c r="G87" s="317"/>
      <c r="H87" s="317"/>
      <c r="I87" s="317"/>
      <c r="J87" s="317"/>
      <c r="K87" s="317"/>
      <c r="L87" s="317"/>
      <c r="M87" s="317"/>
      <c r="N87" s="317"/>
      <c r="O87" s="317"/>
      <c r="P87" s="317"/>
      <c r="Q87" s="255"/>
      <c r="R87" s="317"/>
      <c r="S87" s="317"/>
      <c r="T87" s="317"/>
      <c r="U87" s="317"/>
      <c r="V87" s="317"/>
      <c r="W87" s="317"/>
      <c r="X87" s="317"/>
      <c r="Y87" s="317"/>
      <c r="Z87" s="317"/>
      <c r="AA87" s="317"/>
      <c r="AB87" s="317"/>
      <c r="AC87" s="317"/>
      <c r="AD87" s="317"/>
      <c r="AE87" s="255"/>
      <c r="AF87" s="317"/>
      <c r="AG87" s="317"/>
      <c r="AH87" s="317"/>
      <c r="AI87" s="317"/>
      <c r="AJ87" s="317"/>
      <c r="AK87" s="317"/>
      <c r="AL87" s="317"/>
      <c r="AM87" s="317"/>
      <c r="AN87" s="317"/>
      <c r="AO87" s="317"/>
      <c r="AP87" s="317"/>
      <c r="AQ87" s="317"/>
      <c r="AR87" s="317"/>
    </row>
    <row r="88" spans="1:44" s="223" customFormat="1" ht="15" outlineLevel="1">
      <c r="A88" s="242"/>
      <c r="B88" s="275" t="s">
        <v>212</v>
      </c>
      <c r="C88" s="247"/>
      <c r="D88" s="291"/>
      <c r="E88" s="291"/>
      <c r="F88" s="291"/>
      <c r="G88" s="291"/>
      <c r="H88" s="291"/>
      <c r="I88" s="291"/>
      <c r="J88" s="291"/>
      <c r="K88" s="291"/>
      <c r="L88" s="291"/>
      <c r="M88" s="291"/>
      <c r="N88" s="291"/>
      <c r="O88" s="291"/>
      <c r="P88" s="291"/>
      <c r="Q88" s="255"/>
      <c r="R88" s="291"/>
      <c r="S88" s="291"/>
      <c r="T88" s="291"/>
      <c r="U88" s="291"/>
      <c r="V88" s="291"/>
      <c r="W88" s="291"/>
      <c r="X88" s="291"/>
      <c r="Y88" s="291"/>
      <c r="Z88" s="291"/>
      <c r="AA88" s="291"/>
      <c r="AB88" s="291"/>
      <c r="AC88" s="291"/>
      <c r="AD88" s="291"/>
      <c r="AE88" s="255"/>
      <c r="AF88" s="291"/>
      <c r="AG88" s="291"/>
      <c r="AH88" s="291"/>
      <c r="AI88" s="291"/>
      <c r="AJ88" s="291"/>
      <c r="AK88" s="291"/>
      <c r="AL88" s="291"/>
      <c r="AM88" s="291"/>
      <c r="AN88" s="291"/>
      <c r="AO88" s="291"/>
      <c r="AP88" s="291"/>
      <c r="AQ88" s="291"/>
      <c r="AR88" s="291"/>
    </row>
    <row r="89" spans="1:44" s="223" customFormat="1" outlineLevel="2">
      <c r="A89" s="242"/>
      <c r="B89" s="261" t="s">
        <v>216</v>
      </c>
      <c r="C89" s="247"/>
      <c r="D89" s="318"/>
      <c r="E89" s="318"/>
      <c r="F89" s="318"/>
      <c r="G89" s="318"/>
      <c r="H89" s="318"/>
      <c r="I89" s="318"/>
      <c r="J89" s="318"/>
      <c r="K89" s="318"/>
      <c r="L89" s="318"/>
      <c r="M89" s="318"/>
      <c r="N89" s="318"/>
      <c r="O89" s="318"/>
      <c r="P89" s="318"/>
      <c r="Q89" s="255"/>
      <c r="R89" s="318"/>
      <c r="S89" s="318"/>
      <c r="T89" s="318"/>
      <c r="U89" s="318"/>
      <c r="V89" s="318"/>
      <c r="W89" s="318"/>
      <c r="X89" s="318"/>
      <c r="Y89" s="318"/>
      <c r="Z89" s="318"/>
      <c r="AA89" s="318"/>
      <c r="AB89" s="318"/>
      <c r="AC89" s="318"/>
      <c r="AD89" s="318"/>
      <c r="AE89" s="255"/>
      <c r="AF89" s="318"/>
      <c r="AG89" s="318"/>
      <c r="AH89" s="318"/>
      <c r="AI89" s="318"/>
      <c r="AJ89" s="318"/>
      <c r="AK89" s="318"/>
      <c r="AL89" s="318"/>
      <c r="AM89" s="318"/>
      <c r="AN89" s="318"/>
      <c r="AO89" s="318"/>
      <c r="AP89" s="318"/>
      <c r="AQ89" s="318"/>
      <c r="AR89" s="318"/>
    </row>
    <row r="90" spans="1:44" s="223" customFormat="1" ht="18.75" customHeight="1">
      <c r="A90" s="245"/>
      <c r="B90" s="281" t="s">
        <v>224</v>
      </c>
      <c r="C90" s="247"/>
      <c r="D90" s="288"/>
      <c r="E90" s="288"/>
      <c r="F90" s="288"/>
      <c r="G90" s="288"/>
      <c r="H90" s="288"/>
      <c r="I90" s="288"/>
      <c r="J90" s="288"/>
      <c r="K90" s="288"/>
      <c r="L90" s="288"/>
      <c r="M90" s="288"/>
      <c r="N90" s="288"/>
      <c r="O90" s="288"/>
      <c r="P90" s="288"/>
      <c r="Q90" s="249"/>
      <c r="R90" s="288"/>
      <c r="S90" s="288"/>
      <c r="T90" s="288"/>
      <c r="U90" s="288"/>
      <c r="V90" s="288"/>
      <c r="W90" s="288"/>
      <c r="X90" s="288"/>
      <c r="Y90" s="288"/>
      <c r="Z90" s="288"/>
      <c r="AA90" s="288"/>
      <c r="AB90" s="288"/>
      <c r="AC90" s="288"/>
      <c r="AD90" s="288"/>
      <c r="AE90" s="249"/>
      <c r="AF90" s="288"/>
      <c r="AG90" s="288"/>
      <c r="AH90" s="288"/>
      <c r="AI90" s="288"/>
      <c r="AJ90" s="288"/>
      <c r="AK90" s="288"/>
      <c r="AL90" s="288"/>
      <c r="AM90" s="288"/>
      <c r="AN90" s="288"/>
      <c r="AO90" s="288"/>
      <c r="AP90" s="288"/>
      <c r="AQ90" s="288"/>
      <c r="AR90" s="288"/>
    </row>
    <row r="91" spans="1:44" s="223" customFormat="1" ht="16.5" customHeight="1" outlineLevel="1">
      <c r="A91" s="245"/>
      <c r="B91" s="246" t="s">
        <v>217</v>
      </c>
      <c r="C91" s="247"/>
      <c r="D91" s="288"/>
      <c r="E91" s="288"/>
      <c r="F91" s="288"/>
      <c r="G91" s="288"/>
      <c r="H91" s="288"/>
      <c r="I91" s="288"/>
      <c r="J91" s="288"/>
      <c r="K91" s="288"/>
      <c r="L91" s="288"/>
      <c r="M91" s="288"/>
      <c r="N91" s="288"/>
      <c r="O91" s="288"/>
      <c r="P91" s="288"/>
      <c r="Q91" s="249"/>
      <c r="R91" s="288"/>
      <c r="S91" s="288"/>
      <c r="T91" s="288"/>
      <c r="U91" s="288"/>
      <c r="V91" s="288"/>
      <c r="W91" s="288"/>
      <c r="X91" s="288"/>
      <c r="Y91" s="288"/>
      <c r="Z91" s="288"/>
      <c r="AA91" s="288"/>
      <c r="AB91" s="288"/>
      <c r="AC91" s="288"/>
      <c r="AD91" s="288"/>
      <c r="AE91" s="249"/>
      <c r="AF91" s="288"/>
      <c r="AG91" s="288"/>
      <c r="AH91" s="288"/>
      <c r="AI91" s="288"/>
      <c r="AJ91" s="288"/>
      <c r="AK91" s="288"/>
      <c r="AL91" s="288"/>
      <c r="AM91" s="288"/>
      <c r="AN91" s="288"/>
      <c r="AO91" s="288"/>
      <c r="AP91" s="288"/>
      <c r="AQ91" s="288"/>
      <c r="AR91" s="288"/>
    </row>
    <row r="92" spans="1:44" s="279" customFormat="1" ht="15" outlineLevel="1">
      <c r="A92" s="274"/>
      <c r="B92" s="275" t="s">
        <v>211</v>
      </c>
      <c r="C92" s="274"/>
      <c r="D92" s="324"/>
      <c r="E92" s="324"/>
      <c r="F92" s="324"/>
      <c r="G92" s="324"/>
      <c r="H92" s="324"/>
      <c r="I92" s="324"/>
      <c r="J92" s="324"/>
      <c r="K92" s="324"/>
      <c r="L92" s="324"/>
      <c r="M92" s="324"/>
      <c r="N92" s="324"/>
      <c r="O92" s="324"/>
      <c r="P92" s="324"/>
      <c r="Q92" s="277"/>
      <c r="R92" s="324"/>
      <c r="S92" s="324"/>
      <c r="T92" s="324"/>
      <c r="U92" s="324"/>
      <c r="V92" s="324"/>
      <c r="W92" s="324"/>
      <c r="X92" s="324"/>
      <c r="Y92" s="324"/>
      <c r="Z92" s="324"/>
      <c r="AA92" s="324"/>
      <c r="AB92" s="324"/>
      <c r="AC92" s="324"/>
      <c r="AD92" s="324"/>
      <c r="AE92" s="277"/>
      <c r="AF92" s="324"/>
      <c r="AG92" s="324"/>
      <c r="AH92" s="324"/>
      <c r="AI92" s="324"/>
      <c r="AJ92" s="324"/>
      <c r="AK92" s="324"/>
      <c r="AL92" s="324"/>
      <c r="AM92" s="324"/>
      <c r="AN92" s="324"/>
      <c r="AO92" s="324"/>
      <c r="AP92" s="324"/>
      <c r="AQ92" s="324"/>
      <c r="AR92" s="324"/>
    </row>
    <row r="93" spans="1:44" s="223" customFormat="1" outlineLevel="2">
      <c r="A93" s="242"/>
      <c r="B93" s="269" t="s">
        <v>213</v>
      </c>
      <c r="C93" s="247"/>
      <c r="D93" s="315"/>
      <c r="E93" s="315"/>
      <c r="F93" s="315"/>
      <c r="G93" s="315"/>
      <c r="H93" s="315"/>
      <c r="I93" s="315"/>
      <c r="J93" s="315"/>
      <c r="K93" s="315"/>
      <c r="L93" s="315"/>
      <c r="M93" s="315"/>
      <c r="N93" s="315"/>
      <c r="O93" s="315"/>
      <c r="P93" s="315"/>
      <c r="Q93" s="252"/>
      <c r="R93" s="315"/>
      <c r="S93" s="315"/>
      <c r="T93" s="315"/>
      <c r="U93" s="315"/>
      <c r="V93" s="315"/>
      <c r="W93" s="315"/>
      <c r="X93" s="315"/>
      <c r="Y93" s="315"/>
      <c r="Z93" s="315"/>
      <c r="AA93" s="315"/>
      <c r="AB93" s="315"/>
      <c r="AC93" s="315"/>
      <c r="AD93" s="315"/>
      <c r="AE93" s="252"/>
      <c r="AF93" s="315"/>
      <c r="AG93" s="315"/>
      <c r="AH93" s="315"/>
      <c r="AI93" s="315"/>
      <c r="AJ93" s="315"/>
      <c r="AK93" s="315"/>
      <c r="AL93" s="315"/>
      <c r="AM93" s="315"/>
      <c r="AN93" s="315"/>
      <c r="AO93" s="315"/>
      <c r="AP93" s="315"/>
      <c r="AQ93" s="315"/>
      <c r="AR93" s="315"/>
    </row>
    <row r="94" spans="1:44" s="223" customFormat="1" outlineLevel="2">
      <c r="A94" s="253"/>
      <c r="B94" s="251" t="s">
        <v>214</v>
      </c>
      <c r="C94" s="247"/>
      <c r="D94" s="290"/>
      <c r="E94" s="290"/>
      <c r="F94" s="290"/>
      <c r="G94" s="290"/>
      <c r="H94" s="290"/>
      <c r="I94" s="290"/>
      <c r="J94" s="290"/>
      <c r="K94" s="290"/>
      <c r="L94" s="290"/>
      <c r="M94" s="290"/>
      <c r="N94" s="290"/>
      <c r="O94" s="290"/>
      <c r="P94" s="290"/>
      <c r="Q94" s="255"/>
      <c r="R94" s="290"/>
      <c r="S94" s="290"/>
      <c r="T94" s="290"/>
      <c r="U94" s="290"/>
      <c r="V94" s="290"/>
      <c r="W94" s="290"/>
      <c r="X94" s="290"/>
      <c r="Y94" s="290"/>
      <c r="Z94" s="290"/>
      <c r="AA94" s="290"/>
      <c r="AB94" s="290"/>
      <c r="AC94" s="290"/>
      <c r="AD94" s="290"/>
      <c r="AE94" s="255"/>
      <c r="AF94" s="290"/>
      <c r="AG94" s="290"/>
      <c r="AH94" s="290"/>
      <c r="AI94" s="290"/>
      <c r="AJ94" s="290"/>
      <c r="AK94" s="290"/>
      <c r="AL94" s="290"/>
      <c r="AM94" s="290"/>
      <c r="AN94" s="290"/>
      <c r="AO94" s="290"/>
      <c r="AP94" s="290"/>
      <c r="AQ94" s="290"/>
      <c r="AR94" s="290"/>
    </row>
    <row r="95" spans="1:44" s="223" customFormat="1" outlineLevel="2">
      <c r="A95" s="253"/>
      <c r="B95" s="251" t="s">
        <v>215</v>
      </c>
      <c r="C95" s="247"/>
      <c r="D95" s="290"/>
      <c r="E95" s="290"/>
      <c r="F95" s="290"/>
      <c r="G95" s="290"/>
      <c r="H95" s="290"/>
      <c r="I95" s="290"/>
      <c r="J95" s="290"/>
      <c r="K95" s="290"/>
      <c r="L95" s="290"/>
      <c r="M95" s="290"/>
      <c r="N95" s="290"/>
      <c r="O95" s="290"/>
      <c r="P95" s="290"/>
      <c r="Q95" s="255"/>
      <c r="R95" s="290"/>
      <c r="S95" s="290"/>
      <c r="T95" s="290"/>
      <c r="U95" s="290"/>
      <c r="V95" s="290"/>
      <c r="W95" s="290"/>
      <c r="X95" s="290"/>
      <c r="Y95" s="290"/>
      <c r="Z95" s="290"/>
      <c r="AA95" s="290"/>
      <c r="AB95" s="290"/>
      <c r="AC95" s="290"/>
      <c r="AD95" s="290"/>
      <c r="AE95" s="255"/>
      <c r="AF95" s="290"/>
      <c r="AG95" s="290"/>
      <c r="AH95" s="290"/>
      <c r="AI95" s="290"/>
      <c r="AJ95" s="290"/>
      <c r="AK95" s="290"/>
      <c r="AL95" s="290"/>
      <c r="AM95" s="290"/>
      <c r="AN95" s="290"/>
      <c r="AO95" s="290"/>
      <c r="AP95" s="290"/>
      <c r="AQ95" s="290"/>
      <c r="AR95" s="290"/>
    </row>
    <row r="96" spans="1:44" s="223" customFormat="1" outlineLevel="2">
      <c r="A96" s="253"/>
      <c r="B96" s="251" t="s">
        <v>210</v>
      </c>
      <c r="C96" s="247"/>
      <c r="D96" s="315"/>
      <c r="E96" s="315"/>
      <c r="F96" s="315"/>
      <c r="G96" s="315"/>
      <c r="H96" s="315"/>
      <c r="I96" s="315"/>
      <c r="J96" s="315"/>
      <c r="K96" s="315"/>
      <c r="L96" s="315"/>
      <c r="M96" s="315"/>
      <c r="N96" s="315"/>
      <c r="O96" s="315"/>
      <c r="P96" s="315"/>
      <c r="Q96" s="255"/>
      <c r="R96" s="315"/>
      <c r="S96" s="315"/>
      <c r="T96" s="315"/>
      <c r="U96" s="315"/>
      <c r="V96" s="315"/>
      <c r="W96" s="315"/>
      <c r="X96" s="315"/>
      <c r="Y96" s="315"/>
      <c r="Z96" s="315"/>
      <c r="AA96" s="315"/>
      <c r="AB96" s="315"/>
      <c r="AC96" s="315"/>
      <c r="AD96" s="315"/>
      <c r="AE96" s="255"/>
      <c r="AF96" s="315"/>
      <c r="AG96" s="315"/>
      <c r="AH96" s="315"/>
      <c r="AI96" s="315"/>
      <c r="AJ96" s="315"/>
      <c r="AK96" s="315"/>
      <c r="AL96" s="315"/>
      <c r="AM96" s="315"/>
      <c r="AN96" s="315"/>
      <c r="AO96" s="315"/>
      <c r="AP96" s="315"/>
      <c r="AQ96" s="315"/>
      <c r="AR96" s="315"/>
    </row>
    <row r="97" spans="1:44" s="279" customFormat="1" ht="15" outlineLevel="1">
      <c r="A97" s="274"/>
      <c r="B97" s="275" t="s">
        <v>212</v>
      </c>
      <c r="C97" s="274"/>
      <c r="D97" s="325"/>
      <c r="E97" s="325"/>
      <c r="F97" s="325"/>
      <c r="G97" s="325"/>
      <c r="H97" s="325"/>
      <c r="I97" s="325"/>
      <c r="J97" s="325"/>
      <c r="K97" s="325"/>
      <c r="L97" s="325"/>
      <c r="M97" s="325"/>
      <c r="N97" s="325"/>
      <c r="O97" s="325"/>
      <c r="P97" s="325"/>
      <c r="Q97" s="277"/>
      <c r="R97" s="325"/>
      <c r="S97" s="325"/>
      <c r="T97" s="325"/>
      <c r="U97" s="325"/>
      <c r="V97" s="325"/>
      <c r="W97" s="325"/>
      <c r="X97" s="325"/>
      <c r="Y97" s="325"/>
      <c r="Z97" s="325"/>
      <c r="AA97" s="325"/>
      <c r="AB97" s="325"/>
      <c r="AC97" s="325"/>
      <c r="AD97" s="325"/>
      <c r="AE97" s="277"/>
      <c r="AF97" s="325"/>
      <c r="AG97" s="325"/>
      <c r="AH97" s="325"/>
      <c r="AI97" s="325"/>
      <c r="AJ97" s="325"/>
      <c r="AK97" s="325"/>
      <c r="AL97" s="325"/>
      <c r="AM97" s="325"/>
      <c r="AN97" s="325"/>
      <c r="AO97" s="325"/>
      <c r="AP97" s="325"/>
      <c r="AQ97" s="325"/>
      <c r="AR97" s="325"/>
    </row>
    <row r="98" spans="1:44" s="223" customFormat="1" outlineLevel="2">
      <c r="A98" s="242"/>
      <c r="B98" s="251" t="s">
        <v>216</v>
      </c>
      <c r="C98" s="247"/>
      <c r="D98" s="316"/>
      <c r="E98" s="316"/>
      <c r="F98" s="316"/>
      <c r="G98" s="316"/>
      <c r="H98" s="316"/>
      <c r="I98" s="316"/>
      <c r="J98" s="316"/>
      <c r="K98" s="316"/>
      <c r="L98" s="316"/>
      <c r="M98" s="316"/>
      <c r="N98" s="316"/>
      <c r="O98" s="316"/>
      <c r="P98" s="316"/>
      <c r="Q98" s="255"/>
      <c r="R98" s="316"/>
      <c r="S98" s="316"/>
      <c r="T98" s="316"/>
      <c r="U98" s="316"/>
      <c r="V98" s="316"/>
      <c r="W98" s="316"/>
      <c r="X98" s="316"/>
      <c r="Y98" s="316"/>
      <c r="Z98" s="316"/>
      <c r="AA98" s="316"/>
      <c r="AB98" s="316"/>
      <c r="AC98" s="316"/>
      <c r="AD98" s="316"/>
      <c r="AE98" s="255"/>
      <c r="AF98" s="316"/>
      <c r="AG98" s="316"/>
      <c r="AH98" s="316"/>
      <c r="AI98" s="316"/>
      <c r="AJ98" s="316"/>
      <c r="AK98" s="316"/>
      <c r="AL98" s="316"/>
      <c r="AM98" s="316"/>
      <c r="AN98" s="316"/>
      <c r="AO98" s="316"/>
      <c r="AP98" s="316"/>
      <c r="AQ98" s="316"/>
      <c r="AR98" s="316"/>
    </row>
    <row r="99" spans="1:44" s="223" customFormat="1" outlineLevel="1" collapsed="1">
      <c r="A99" s="245"/>
      <c r="B99" s="246"/>
      <c r="C99" s="247"/>
      <c r="D99" s="288"/>
      <c r="E99" s="288"/>
      <c r="F99" s="288"/>
      <c r="G99" s="288"/>
      <c r="H99" s="288"/>
      <c r="I99" s="288"/>
      <c r="J99" s="288"/>
      <c r="K99" s="288"/>
      <c r="L99" s="288"/>
      <c r="M99" s="288"/>
      <c r="N99" s="288"/>
      <c r="O99" s="288"/>
      <c r="P99" s="288"/>
      <c r="Q99" s="249"/>
      <c r="R99" s="288"/>
      <c r="S99" s="288"/>
      <c r="T99" s="288"/>
      <c r="U99" s="288"/>
      <c r="V99" s="288"/>
      <c r="W99" s="288"/>
      <c r="X99" s="288"/>
      <c r="Y99" s="288"/>
      <c r="Z99" s="288"/>
      <c r="AA99" s="288"/>
      <c r="AB99" s="288"/>
      <c r="AC99" s="288"/>
      <c r="AD99" s="288"/>
      <c r="AE99" s="249"/>
      <c r="AF99" s="288"/>
      <c r="AG99" s="288"/>
      <c r="AH99" s="288"/>
      <c r="AI99" s="288"/>
      <c r="AJ99" s="288"/>
      <c r="AK99" s="288"/>
      <c r="AL99" s="288"/>
      <c r="AM99" s="288"/>
      <c r="AN99" s="288"/>
      <c r="AO99" s="288"/>
      <c r="AP99" s="288"/>
      <c r="AQ99" s="288"/>
      <c r="AR99" s="288"/>
    </row>
    <row r="100" spans="1:44" s="223" customFormat="1" outlineLevel="1">
      <c r="A100" s="245"/>
      <c r="B100" s="246" t="s">
        <v>218</v>
      </c>
      <c r="C100" s="247"/>
      <c r="D100" s="288"/>
      <c r="E100" s="288"/>
      <c r="F100" s="288"/>
      <c r="G100" s="288"/>
      <c r="H100" s="288"/>
      <c r="I100" s="288"/>
      <c r="J100" s="288"/>
      <c r="K100" s="288"/>
      <c r="L100" s="288"/>
      <c r="M100" s="288"/>
      <c r="N100" s="288"/>
      <c r="O100" s="288"/>
      <c r="P100" s="288"/>
      <c r="Q100" s="249"/>
      <c r="R100" s="288"/>
      <c r="S100" s="288"/>
      <c r="T100" s="288"/>
      <c r="U100" s="288"/>
      <c r="V100" s="288"/>
      <c r="W100" s="288"/>
      <c r="X100" s="288"/>
      <c r="Y100" s="288"/>
      <c r="Z100" s="288"/>
      <c r="AA100" s="288"/>
      <c r="AB100" s="288"/>
      <c r="AC100" s="288"/>
      <c r="AD100" s="288"/>
      <c r="AE100" s="249"/>
      <c r="AF100" s="288"/>
      <c r="AG100" s="288"/>
      <c r="AH100" s="288"/>
      <c r="AI100" s="288"/>
      <c r="AJ100" s="288"/>
      <c r="AK100" s="288"/>
      <c r="AL100" s="288"/>
      <c r="AM100" s="288"/>
      <c r="AN100" s="288"/>
      <c r="AO100" s="288"/>
      <c r="AP100" s="288"/>
      <c r="AQ100" s="288"/>
      <c r="AR100" s="288"/>
    </row>
    <row r="101" spans="1:44" s="279" customFormat="1" ht="15" outlineLevel="1">
      <c r="A101" s="274"/>
      <c r="B101" s="275" t="s">
        <v>211</v>
      </c>
      <c r="C101" s="274"/>
      <c r="D101" s="325"/>
      <c r="E101" s="325"/>
      <c r="F101" s="325"/>
      <c r="G101" s="325"/>
      <c r="H101" s="325"/>
      <c r="I101" s="325"/>
      <c r="J101" s="325"/>
      <c r="K101" s="325"/>
      <c r="L101" s="325"/>
      <c r="M101" s="325"/>
      <c r="N101" s="325"/>
      <c r="O101" s="325"/>
      <c r="P101" s="325"/>
      <c r="Q101" s="277"/>
      <c r="R101" s="325"/>
      <c r="S101" s="325"/>
      <c r="T101" s="325"/>
      <c r="U101" s="325"/>
      <c r="V101" s="325"/>
      <c r="W101" s="325"/>
      <c r="X101" s="325"/>
      <c r="Y101" s="325"/>
      <c r="Z101" s="325"/>
      <c r="AA101" s="325"/>
      <c r="AB101" s="325"/>
      <c r="AC101" s="325"/>
      <c r="AD101" s="325"/>
      <c r="AE101" s="277"/>
      <c r="AF101" s="325"/>
      <c r="AG101" s="325"/>
      <c r="AH101" s="325"/>
      <c r="AI101" s="325"/>
      <c r="AJ101" s="325"/>
      <c r="AK101" s="325"/>
      <c r="AL101" s="325"/>
      <c r="AM101" s="325"/>
      <c r="AN101" s="325"/>
      <c r="AO101" s="325"/>
      <c r="AP101" s="325"/>
      <c r="AQ101" s="325"/>
      <c r="AR101" s="325"/>
    </row>
    <row r="102" spans="1:44" s="223" customFormat="1" outlineLevel="2">
      <c r="A102" s="242"/>
      <c r="B102" s="251" t="s">
        <v>213</v>
      </c>
      <c r="C102" s="247"/>
      <c r="D102" s="315"/>
      <c r="E102" s="315"/>
      <c r="F102" s="315"/>
      <c r="G102" s="315"/>
      <c r="H102" s="315"/>
      <c r="I102" s="315"/>
      <c r="J102" s="315"/>
      <c r="K102" s="315"/>
      <c r="L102" s="315"/>
      <c r="M102" s="315"/>
      <c r="N102" s="315"/>
      <c r="O102" s="315"/>
      <c r="P102" s="315"/>
      <c r="Q102" s="252"/>
      <c r="R102" s="315"/>
      <c r="S102" s="315"/>
      <c r="T102" s="315"/>
      <c r="U102" s="315"/>
      <c r="V102" s="315"/>
      <c r="W102" s="315"/>
      <c r="X102" s="315"/>
      <c r="Y102" s="315"/>
      <c r="Z102" s="315"/>
      <c r="AA102" s="315"/>
      <c r="AB102" s="315"/>
      <c r="AC102" s="315"/>
      <c r="AD102" s="315"/>
      <c r="AE102" s="252"/>
      <c r="AF102" s="315"/>
      <c r="AG102" s="315"/>
      <c r="AH102" s="315"/>
      <c r="AI102" s="315"/>
      <c r="AJ102" s="315"/>
      <c r="AK102" s="315"/>
      <c r="AL102" s="315"/>
      <c r="AM102" s="315"/>
      <c r="AN102" s="315"/>
      <c r="AO102" s="315"/>
      <c r="AP102" s="315"/>
      <c r="AQ102" s="315"/>
      <c r="AR102" s="315"/>
    </row>
    <row r="103" spans="1:44" s="223" customFormat="1" outlineLevel="2">
      <c r="A103" s="253"/>
      <c r="B103" s="251" t="s">
        <v>214</v>
      </c>
      <c r="C103" s="247"/>
      <c r="D103" s="290"/>
      <c r="E103" s="290"/>
      <c r="F103" s="290"/>
      <c r="G103" s="290"/>
      <c r="H103" s="290"/>
      <c r="I103" s="290"/>
      <c r="J103" s="290"/>
      <c r="K103" s="290"/>
      <c r="L103" s="290"/>
      <c r="M103" s="290"/>
      <c r="N103" s="290"/>
      <c r="O103" s="290"/>
      <c r="P103" s="290"/>
      <c r="Q103" s="255"/>
      <c r="R103" s="290"/>
      <c r="S103" s="290"/>
      <c r="T103" s="290"/>
      <c r="U103" s="290"/>
      <c r="V103" s="290"/>
      <c r="W103" s="290"/>
      <c r="X103" s="290"/>
      <c r="Y103" s="290"/>
      <c r="Z103" s="290"/>
      <c r="AA103" s="290"/>
      <c r="AB103" s="290"/>
      <c r="AC103" s="290"/>
      <c r="AD103" s="290"/>
      <c r="AE103" s="255"/>
      <c r="AF103" s="290"/>
      <c r="AG103" s="290"/>
      <c r="AH103" s="290"/>
      <c r="AI103" s="290"/>
      <c r="AJ103" s="290"/>
      <c r="AK103" s="290"/>
      <c r="AL103" s="290"/>
      <c r="AM103" s="290"/>
      <c r="AN103" s="290"/>
      <c r="AO103" s="290"/>
      <c r="AP103" s="290"/>
      <c r="AQ103" s="290"/>
      <c r="AR103" s="290"/>
    </row>
    <row r="104" spans="1:44" s="223" customFormat="1" outlineLevel="2">
      <c r="A104" s="253"/>
      <c r="B104" s="251" t="s">
        <v>215</v>
      </c>
      <c r="C104" s="247"/>
      <c r="D104" s="290"/>
      <c r="E104" s="290"/>
      <c r="F104" s="290"/>
      <c r="G104" s="290"/>
      <c r="H104" s="290"/>
      <c r="I104" s="290"/>
      <c r="J104" s="290"/>
      <c r="K104" s="290"/>
      <c r="L104" s="290"/>
      <c r="M104" s="290"/>
      <c r="N104" s="290"/>
      <c r="O104" s="290"/>
      <c r="P104" s="290"/>
      <c r="Q104" s="255"/>
      <c r="R104" s="290"/>
      <c r="S104" s="290"/>
      <c r="T104" s="290"/>
      <c r="U104" s="290"/>
      <c r="V104" s="290"/>
      <c r="W104" s="290"/>
      <c r="X104" s="290"/>
      <c r="Y104" s="290"/>
      <c r="Z104" s="290"/>
      <c r="AA104" s="290"/>
      <c r="AB104" s="290"/>
      <c r="AC104" s="290"/>
      <c r="AD104" s="290"/>
      <c r="AE104" s="255"/>
      <c r="AF104" s="290"/>
      <c r="AG104" s="290"/>
      <c r="AH104" s="290"/>
      <c r="AI104" s="290"/>
      <c r="AJ104" s="290"/>
      <c r="AK104" s="290"/>
      <c r="AL104" s="290"/>
      <c r="AM104" s="290"/>
      <c r="AN104" s="290"/>
      <c r="AO104" s="290"/>
      <c r="AP104" s="290"/>
      <c r="AQ104" s="290"/>
      <c r="AR104" s="290"/>
    </row>
    <row r="105" spans="1:44" s="223" customFormat="1" outlineLevel="2">
      <c r="A105" s="242"/>
      <c r="B105" s="259" t="s">
        <v>219</v>
      </c>
      <c r="C105" s="247"/>
      <c r="D105" s="317"/>
      <c r="E105" s="317"/>
      <c r="F105" s="317"/>
      <c r="G105" s="317"/>
      <c r="H105" s="317"/>
      <c r="I105" s="317"/>
      <c r="J105" s="317"/>
      <c r="K105" s="317"/>
      <c r="L105" s="317"/>
      <c r="M105" s="317"/>
      <c r="N105" s="317"/>
      <c r="O105" s="317"/>
      <c r="P105" s="317"/>
      <c r="Q105" s="255"/>
      <c r="R105" s="317"/>
      <c r="S105" s="317"/>
      <c r="T105" s="317"/>
      <c r="U105" s="317"/>
      <c r="V105" s="317"/>
      <c r="W105" s="317"/>
      <c r="X105" s="317"/>
      <c r="Y105" s="317"/>
      <c r="Z105" s="317"/>
      <c r="AA105" s="317"/>
      <c r="AB105" s="317"/>
      <c r="AC105" s="317"/>
      <c r="AD105" s="317"/>
      <c r="AE105" s="255"/>
      <c r="AF105" s="317"/>
      <c r="AG105" s="317"/>
      <c r="AH105" s="317"/>
      <c r="AI105" s="317"/>
      <c r="AJ105" s="317"/>
      <c r="AK105" s="317"/>
      <c r="AL105" s="317"/>
      <c r="AM105" s="317"/>
      <c r="AN105" s="317"/>
      <c r="AO105" s="317"/>
      <c r="AP105" s="317"/>
      <c r="AQ105" s="317"/>
      <c r="AR105" s="317"/>
    </row>
    <row r="106" spans="1:44" s="223" customFormat="1" ht="15" outlineLevel="1">
      <c r="A106" s="242"/>
      <c r="B106" s="275" t="s">
        <v>212</v>
      </c>
      <c r="C106" s="247"/>
      <c r="D106" s="327"/>
      <c r="E106" s="327"/>
      <c r="F106" s="327"/>
      <c r="G106" s="327"/>
      <c r="H106" s="327"/>
      <c r="I106" s="327"/>
      <c r="J106" s="327"/>
      <c r="K106" s="327"/>
      <c r="L106" s="327"/>
      <c r="M106" s="327"/>
      <c r="N106" s="327"/>
      <c r="O106" s="327"/>
      <c r="P106" s="327"/>
      <c r="Q106" s="255"/>
      <c r="R106" s="327"/>
      <c r="S106" s="327"/>
      <c r="T106" s="327"/>
      <c r="U106" s="327"/>
      <c r="V106" s="327"/>
      <c r="W106" s="327"/>
      <c r="X106" s="327"/>
      <c r="Y106" s="327"/>
      <c r="Z106" s="327"/>
      <c r="AA106" s="327"/>
      <c r="AB106" s="327"/>
      <c r="AC106" s="327"/>
      <c r="AD106" s="327"/>
      <c r="AE106" s="255"/>
      <c r="AF106" s="327"/>
      <c r="AG106" s="327"/>
      <c r="AH106" s="327"/>
      <c r="AI106" s="327"/>
      <c r="AJ106" s="327"/>
      <c r="AK106" s="327"/>
      <c r="AL106" s="327"/>
      <c r="AM106" s="327"/>
      <c r="AN106" s="327"/>
      <c r="AO106" s="327"/>
      <c r="AP106" s="327"/>
      <c r="AQ106" s="327"/>
      <c r="AR106" s="327"/>
    </row>
    <row r="107" spans="1:44" s="223" customFormat="1" outlineLevel="2">
      <c r="A107" s="242"/>
      <c r="B107" s="261" t="s">
        <v>216</v>
      </c>
      <c r="C107" s="247"/>
      <c r="D107" s="318"/>
      <c r="E107" s="318"/>
      <c r="F107" s="318"/>
      <c r="G107" s="318"/>
      <c r="H107" s="318"/>
      <c r="I107" s="318"/>
      <c r="J107" s="318"/>
      <c r="K107" s="318"/>
      <c r="L107" s="318"/>
      <c r="M107" s="318"/>
      <c r="N107" s="318"/>
      <c r="O107" s="318"/>
      <c r="P107" s="318"/>
      <c r="Q107" s="255"/>
      <c r="R107" s="318"/>
      <c r="S107" s="318"/>
      <c r="T107" s="318"/>
      <c r="U107" s="318"/>
      <c r="V107" s="318"/>
      <c r="W107" s="318"/>
      <c r="X107" s="318"/>
      <c r="Y107" s="318"/>
      <c r="Z107" s="318"/>
      <c r="AA107" s="318"/>
      <c r="AB107" s="318"/>
      <c r="AC107" s="318"/>
      <c r="AD107" s="318"/>
      <c r="AE107" s="255"/>
      <c r="AF107" s="318"/>
      <c r="AG107" s="318"/>
      <c r="AH107" s="318"/>
      <c r="AI107" s="318"/>
      <c r="AJ107" s="318"/>
      <c r="AK107" s="318"/>
      <c r="AL107" s="318"/>
      <c r="AM107" s="318"/>
      <c r="AN107" s="318"/>
      <c r="AO107" s="318"/>
      <c r="AP107" s="318"/>
      <c r="AQ107" s="318"/>
      <c r="AR107" s="318"/>
    </row>
  </sheetData>
  <mergeCells count="43">
    <mergeCell ref="AQ6:AQ7"/>
    <mergeCell ref="AR6:AR7"/>
    <mergeCell ref="AK6:AK7"/>
    <mergeCell ref="AL6:AL7"/>
    <mergeCell ref="AM6:AM7"/>
    <mergeCell ref="AN6:AN7"/>
    <mergeCell ref="AO6:AO7"/>
    <mergeCell ref="AP6:AP7"/>
    <mergeCell ref="AA6:AA7"/>
    <mergeCell ref="AB6:AB7"/>
    <mergeCell ref="AC6:AC7"/>
    <mergeCell ref="AD6:AD7"/>
    <mergeCell ref="AF3:AR3"/>
    <mergeCell ref="AF6:AF7"/>
    <mergeCell ref="AG6:AG7"/>
    <mergeCell ref="AH6:AH7"/>
    <mergeCell ref="AI6:AI7"/>
    <mergeCell ref="AJ6:AJ7"/>
    <mergeCell ref="R3:AD3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L6:L7"/>
    <mergeCell ref="M6:M7"/>
    <mergeCell ref="N6:N7"/>
    <mergeCell ref="O6:O7"/>
    <mergeCell ref="P6:P7"/>
    <mergeCell ref="B6:B7"/>
    <mergeCell ref="D6:D7"/>
    <mergeCell ref="E6:E7"/>
    <mergeCell ref="D3:P3"/>
    <mergeCell ref="F6:F7"/>
    <mergeCell ref="G6:G7"/>
    <mergeCell ref="H6:H7"/>
    <mergeCell ref="I6:I7"/>
    <mergeCell ref="J6:J7"/>
    <mergeCell ref="K6:K7"/>
  </mergeCells>
  <pageMargins left="0.19685039370078741" right="0.19685039370078741" top="0.19685039370078741" bottom="0.19685039370078741" header="0.11811023622047245" footer="0.11811023622047245"/>
  <pageSetup paperSize="9" scale="73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W107"/>
  <sheetViews>
    <sheetView showGridLines="0" zoomScale="80" zoomScaleNormal="80" workbookViewId="0">
      <pane xSplit="3" ySplit="7" topLeftCell="D8" activePane="bottomRight" state="frozen"/>
      <selection activeCell="F75" sqref="F75"/>
      <selection pane="topRight" activeCell="F75" sqref="F75"/>
      <selection pane="bottomLeft" activeCell="F75" sqref="F75"/>
      <selection pane="bottomRight" activeCell="P11" sqref="P11"/>
    </sheetView>
  </sheetViews>
  <sheetFormatPr defaultColWidth="8.85546875" defaultRowHeight="12.75" outlineLevelRow="2"/>
  <cols>
    <col min="1" max="1" width="8.85546875" style="231" customWidth="1"/>
    <col min="2" max="2" width="39.5703125" style="231" customWidth="1"/>
    <col min="3" max="3" width="8" style="231" customWidth="1"/>
    <col min="4" max="4" width="11" style="292" customWidth="1"/>
    <col min="5" max="5" width="11.140625" style="292" customWidth="1"/>
    <col min="6" max="6" width="8.85546875" style="292" customWidth="1"/>
    <col min="7" max="7" width="8.85546875" style="231" customWidth="1"/>
    <col min="8" max="8" width="5.140625" style="231" customWidth="1"/>
    <col min="9" max="9" width="11" style="292" customWidth="1"/>
    <col min="10" max="10" width="11.140625" style="292" customWidth="1"/>
    <col min="11" max="11" width="8.85546875" style="292" customWidth="1"/>
    <col min="12" max="12" width="8.85546875" style="231" customWidth="1"/>
    <col min="13" max="13" width="5.42578125" style="231" customWidth="1"/>
    <col min="14" max="14" width="12.140625" style="292" customWidth="1"/>
    <col min="15" max="15" width="13" style="292" customWidth="1"/>
    <col min="16" max="16" width="8.85546875" style="292" customWidth="1"/>
    <col min="17" max="17" width="8.85546875" style="231" customWidth="1"/>
    <col min="18" max="18" width="6.42578125" style="231" customWidth="1"/>
    <col min="19" max="19" width="11" style="292" customWidth="1"/>
    <col min="20" max="20" width="11.140625" style="292" customWidth="1"/>
    <col min="21" max="21" width="8.85546875" style="292" customWidth="1"/>
    <col min="22" max="22" width="8.85546875" style="231" customWidth="1"/>
    <col min="23" max="16384" width="8.85546875" style="231"/>
  </cols>
  <sheetData>
    <row r="1" spans="1:23" ht="15">
      <c r="A1" s="227"/>
      <c r="B1" s="228" t="s">
        <v>251</v>
      </c>
      <c r="C1" s="229"/>
      <c r="D1" s="286"/>
      <c r="E1" s="286"/>
      <c r="F1" s="286"/>
      <c r="G1" s="230"/>
      <c r="H1" s="230"/>
      <c r="I1" s="286"/>
      <c r="J1" s="286"/>
      <c r="K1" s="286"/>
      <c r="L1" s="230"/>
      <c r="M1" s="230"/>
      <c r="N1" s="286"/>
      <c r="O1" s="286"/>
      <c r="P1" s="286"/>
      <c r="Q1" s="230"/>
      <c r="R1" s="230"/>
      <c r="S1" s="286"/>
      <c r="T1" s="286"/>
      <c r="U1" s="286"/>
      <c r="V1" s="230"/>
    </row>
    <row r="2" spans="1:23" ht="15" customHeight="1">
      <c r="A2" s="227"/>
      <c r="B2" s="232" t="str">
        <f>Name</f>
        <v>ООО ТРАНСФЕР ПЛЮС</v>
      </c>
      <c r="C2" s="229"/>
      <c r="D2" s="567" t="s">
        <v>230</v>
      </c>
      <c r="E2" s="567"/>
      <c r="F2" s="567"/>
      <c r="G2" s="567"/>
      <c r="H2" s="234"/>
      <c r="I2" s="567" t="s">
        <v>249</v>
      </c>
      <c r="J2" s="567"/>
      <c r="K2" s="567"/>
      <c r="L2" s="567"/>
      <c r="M2" s="234"/>
      <c r="N2" s="567" t="s">
        <v>250</v>
      </c>
      <c r="O2" s="567"/>
      <c r="P2" s="567"/>
      <c r="Q2" s="567"/>
      <c r="R2" s="234"/>
      <c r="S2" s="567" t="s">
        <v>253</v>
      </c>
      <c r="T2" s="567"/>
      <c r="U2" s="567"/>
      <c r="V2" s="567"/>
    </row>
    <row r="3" spans="1:23">
      <c r="A3" s="227"/>
      <c r="B3" s="235" t="str">
        <f>"Отчетный период: "&amp;Период</f>
        <v>Отчетный период: Март</v>
      </c>
      <c r="C3" s="236"/>
      <c r="D3" s="567"/>
      <c r="E3" s="567"/>
      <c r="F3" s="567"/>
      <c r="G3" s="567"/>
      <c r="H3" s="233"/>
      <c r="I3" s="567"/>
      <c r="J3" s="567"/>
      <c r="K3" s="567"/>
      <c r="L3" s="567"/>
      <c r="M3" s="233"/>
      <c r="N3" s="567"/>
      <c r="O3" s="567"/>
      <c r="P3" s="567"/>
      <c r="Q3" s="567"/>
      <c r="R3" s="233"/>
      <c r="S3" s="567"/>
      <c r="T3" s="567"/>
      <c r="U3" s="567"/>
      <c r="V3" s="567"/>
      <c r="W3" s="233"/>
    </row>
    <row r="4" spans="1:23">
      <c r="A4" s="227"/>
      <c r="B4" s="235"/>
      <c r="C4" s="236"/>
      <c r="D4" s="286"/>
      <c r="E4" s="286"/>
      <c r="F4" s="286"/>
      <c r="G4" s="230"/>
      <c r="H4" s="234"/>
      <c r="I4" s="286"/>
      <c r="J4" s="286"/>
      <c r="K4" s="286"/>
      <c r="L4" s="230"/>
      <c r="M4" s="234"/>
      <c r="N4" s="286"/>
      <c r="O4" s="286"/>
      <c r="P4" s="286"/>
      <c r="Q4" s="230"/>
      <c r="R4" s="234"/>
      <c r="S4" s="286"/>
      <c r="T4" s="286"/>
      <c r="U4" s="286"/>
      <c r="V4" s="230"/>
    </row>
    <row r="5" spans="1:23" ht="15">
      <c r="A5" s="237"/>
      <c r="B5" s="238"/>
      <c r="C5" s="239"/>
      <c r="D5" s="287"/>
      <c r="E5" s="287"/>
      <c r="F5" s="287"/>
      <c r="G5" s="240"/>
      <c r="H5" s="241"/>
      <c r="I5" s="287"/>
      <c r="J5" s="287"/>
      <c r="K5" s="287"/>
      <c r="L5" s="240"/>
      <c r="M5" s="241"/>
      <c r="N5" s="287"/>
      <c r="O5" s="287"/>
      <c r="P5" s="287"/>
      <c r="Q5" s="240"/>
      <c r="R5" s="241"/>
      <c r="S5" s="287"/>
      <c r="T5" s="287"/>
      <c r="U5" s="287"/>
      <c r="V5" s="240"/>
    </row>
    <row r="6" spans="1:23" ht="18.75" customHeight="1">
      <c r="A6" s="242"/>
      <c r="B6" s="562" t="s">
        <v>207</v>
      </c>
      <c r="C6" s="236"/>
      <c r="D6" s="564" t="s">
        <v>4</v>
      </c>
      <c r="E6" s="564" t="s">
        <v>5</v>
      </c>
      <c r="F6" s="3" t="s">
        <v>7</v>
      </c>
      <c r="G6" s="1"/>
      <c r="H6" s="224"/>
      <c r="I6" s="564" t="s">
        <v>4</v>
      </c>
      <c r="J6" s="564" t="s">
        <v>5</v>
      </c>
      <c r="K6" s="3" t="s">
        <v>7</v>
      </c>
      <c r="L6" s="1"/>
      <c r="M6" s="224"/>
      <c r="N6" s="564" t="s">
        <v>4</v>
      </c>
      <c r="O6" s="564" t="s">
        <v>5</v>
      </c>
      <c r="P6" s="3" t="s">
        <v>7</v>
      </c>
      <c r="Q6" s="1"/>
      <c r="R6" s="224"/>
      <c r="S6" s="564" t="s">
        <v>4</v>
      </c>
      <c r="T6" s="564" t="s">
        <v>5</v>
      </c>
      <c r="U6" s="3" t="s">
        <v>7</v>
      </c>
      <c r="V6" s="1"/>
    </row>
    <row r="7" spans="1:23" ht="18.75" customHeight="1">
      <c r="A7" s="242"/>
      <c r="B7" s="563"/>
      <c r="C7" s="236"/>
      <c r="D7" s="565"/>
      <c r="E7" s="565"/>
      <c r="F7" s="323" t="s">
        <v>8</v>
      </c>
      <c r="G7" s="226" t="s">
        <v>9</v>
      </c>
      <c r="H7" s="224"/>
      <c r="I7" s="565"/>
      <c r="J7" s="565"/>
      <c r="K7" s="323" t="s">
        <v>8</v>
      </c>
      <c r="L7" s="226" t="s">
        <v>9</v>
      </c>
      <c r="M7" s="224"/>
      <c r="N7" s="565"/>
      <c r="O7" s="565"/>
      <c r="P7" s="323" t="s">
        <v>8</v>
      </c>
      <c r="Q7" s="226" t="s">
        <v>9</v>
      </c>
      <c r="R7" s="224"/>
      <c r="S7" s="565"/>
      <c r="T7" s="565"/>
      <c r="U7" s="323" t="s">
        <v>8</v>
      </c>
      <c r="V7" s="226" t="s">
        <v>9</v>
      </c>
    </row>
    <row r="8" spans="1:23" s="223" customFormat="1" ht="18.75" customHeight="1">
      <c r="A8" s="245"/>
      <c r="B8" s="281" t="s">
        <v>83</v>
      </c>
      <c r="C8" s="247"/>
      <c r="D8" s="288">
        <f>D9+D18</f>
        <v>30964</v>
      </c>
      <c r="E8" s="288">
        <f t="shared" ref="E8:F8" si="0">E9+E18</f>
        <v>32014</v>
      </c>
      <c r="F8" s="288">
        <f t="shared" si="0"/>
        <v>1050</v>
      </c>
      <c r="G8" s="268">
        <f t="shared" ref="G8:G16" si="1">IF(D8=0,,F8/D8)</f>
        <v>3.3910347500322957E-2</v>
      </c>
      <c r="H8" s="249"/>
      <c r="I8" s="288">
        <f>I9+I18</f>
        <v>19500</v>
      </c>
      <c r="J8" s="288">
        <f t="shared" ref="J8:K8" si="2">J9+J18</f>
        <v>18804</v>
      </c>
      <c r="K8" s="288">
        <f t="shared" si="2"/>
        <v>-696</v>
      </c>
      <c r="L8" s="268">
        <f t="shared" ref="L8:L16" si="3">IF(I8=0,,K8/I8)</f>
        <v>-3.569230769230769E-2</v>
      </c>
      <c r="M8" s="249"/>
      <c r="N8" s="288">
        <f>D8-I8</f>
        <v>11464</v>
      </c>
      <c r="O8" s="288">
        <f t="shared" ref="O8" si="4">E8-J8</f>
        <v>13210</v>
      </c>
      <c r="P8" s="288">
        <f t="shared" ref="P8" si="5">F8-K8</f>
        <v>1746</v>
      </c>
      <c r="Q8" s="268">
        <f t="shared" ref="Q8:Q16" si="6">IF(N8=0,,P8/N8)</f>
        <v>0.15230286113049546</v>
      </c>
      <c r="R8" s="249"/>
      <c r="S8" s="268">
        <f>N8/D8</f>
        <v>0.3702364035654308</v>
      </c>
      <c r="T8" s="268">
        <f>O8/E8</f>
        <v>0.4126319735115887</v>
      </c>
      <c r="U8" s="268">
        <f>T8-S8</f>
        <v>4.2395569946157896E-2</v>
      </c>
      <c r="V8" s="268">
        <f>IF(S8=0,,U8/S8)</f>
        <v>0.11450945811347114</v>
      </c>
    </row>
    <row r="9" spans="1:23" s="223" customFormat="1" ht="16.5" customHeight="1" outlineLevel="1">
      <c r="A9" s="245"/>
      <c r="B9" s="246" t="s">
        <v>217</v>
      </c>
      <c r="C9" s="247"/>
      <c r="D9" s="288">
        <f>D10+D15</f>
        <v>11210</v>
      </c>
      <c r="E9" s="288">
        <f>E10+E15</f>
        <v>10997</v>
      </c>
      <c r="F9" s="288">
        <f>F10+F15</f>
        <v>-213</v>
      </c>
      <c r="G9" s="268">
        <f t="shared" si="1"/>
        <v>-1.9000892060660125E-2</v>
      </c>
      <c r="H9" s="249"/>
      <c r="I9" s="288">
        <f>I10+I15</f>
        <v>8500</v>
      </c>
      <c r="J9" s="288">
        <f>J10+J15</f>
        <v>8902</v>
      </c>
      <c r="K9" s="288">
        <f>K10+K15</f>
        <v>402</v>
      </c>
      <c r="L9" s="268">
        <f t="shared" si="3"/>
        <v>4.7294117647058827E-2</v>
      </c>
      <c r="M9" s="249"/>
      <c r="N9" s="288">
        <f>N10+N15</f>
        <v>2710</v>
      </c>
      <c r="O9" s="288">
        <f>O10+O15</f>
        <v>2095</v>
      </c>
      <c r="P9" s="288">
        <f>P10+P15</f>
        <v>-615</v>
      </c>
      <c r="Q9" s="268">
        <f t="shared" si="6"/>
        <v>-0.22693726937269373</v>
      </c>
      <c r="R9" s="249"/>
      <c r="S9" s="268">
        <f t="shared" ref="S9:S16" si="7">N9/D9</f>
        <v>0.24174843889384479</v>
      </c>
      <c r="T9" s="268">
        <f t="shared" ref="T9:T16" si="8">O9/E9</f>
        <v>0.19050650177321088</v>
      </c>
      <c r="U9" s="268">
        <f t="shared" ref="U9:U16" si="9">T9-S9</f>
        <v>-5.1241937120633907E-2</v>
      </c>
      <c r="V9" s="268">
        <f t="shared" ref="V9:V16" si="10">IF(S9=0,,U9/S9)</f>
        <v>-0.21196388011893214</v>
      </c>
    </row>
    <row r="10" spans="1:23" s="279" customFormat="1" ht="15" outlineLevel="1">
      <c r="A10" s="274"/>
      <c r="B10" s="275" t="s">
        <v>211</v>
      </c>
      <c r="C10" s="274"/>
      <c r="D10" s="324">
        <f>SUM(D11:D14)</f>
        <v>6622</v>
      </c>
      <c r="E10" s="324">
        <f>SUM(E11:E14)</f>
        <v>6761</v>
      </c>
      <c r="F10" s="324">
        <f>SUM(F11:F14)</f>
        <v>139</v>
      </c>
      <c r="G10" s="280">
        <f t="shared" si="1"/>
        <v>2.0990637269707037E-2</v>
      </c>
      <c r="H10" s="277"/>
      <c r="I10" s="324">
        <f>SUM(I11:I14)</f>
        <v>4500</v>
      </c>
      <c r="J10" s="324">
        <f>SUM(J11:J14)</f>
        <v>3700</v>
      </c>
      <c r="K10" s="324">
        <f>SUM(K11:K14)</f>
        <v>-800</v>
      </c>
      <c r="L10" s="280">
        <f t="shared" si="3"/>
        <v>-0.17777777777777778</v>
      </c>
      <c r="M10" s="277"/>
      <c r="N10" s="324">
        <f t="shared" ref="N10:N16" si="11">D10-I10</f>
        <v>2122</v>
      </c>
      <c r="O10" s="324">
        <f t="shared" ref="O10:O16" si="12">E10-J10</f>
        <v>3061</v>
      </c>
      <c r="P10" s="324">
        <f t="shared" ref="P10:P16" si="13">F10-K10</f>
        <v>939</v>
      </c>
      <c r="Q10" s="280">
        <f t="shared" si="6"/>
        <v>0.44250706880301605</v>
      </c>
      <c r="R10" s="277"/>
      <c r="S10" s="341">
        <f t="shared" si="7"/>
        <v>0.32044699486559952</v>
      </c>
      <c r="T10" s="341">
        <f t="shared" si="8"/>
        <v>0.45274367697086232</v>
      </c>
      <c r="U10" s="341">
        <f t="shared" si="9"/>
        <v>0.1322966821052628</v>
      </c>
      <c r="V10" s="342">
        <f t="shared" si="10"/>
        <v>0.41285043774790303</v>
      </c>
    </row>
    <row r="11" spans="1:23" s="223" customFormat="1" outlineLevel="2">
      <c r="A11" s="242"/>
      <c r="B11" s="269" t="s">
        <v>213</v>
      </c>
      <c r="C11" s="247"/>
      <c r="D11" s="315">
        <v>4224</v>
      </c>
      <c r="E11" s="315">
        <v>3492</v>
      </c>
      <c r="F11" s="315">
        <f>E11-D11</f>
        <v>-732</v>
      </c>
      <c r="G11" s="254">
        <f t="shared" si="1"/>
        <v>-0.17329545454545456</v>
      </c>
      <c r="H11" s="252"/>
      <c r="I11" s="315">
        <v>3000</v>
      </c>
      <c r="J11" s="315">
        <v>2500</v>
      </c>
      <c r="K11" s="315">
        <f>J11-I11</f>
        <v>-500</v>
      </c>
      <c r="L11" s="254">
        <f t="shared" si="3"/>
        <v>-0.16666666666666666</v>
      </c>
      <c r="M11" s="252"/>
      <c r="N11" s="315">
        <f t="shared" si="11"/>
        <v>1224</v>
      </c>
      <c r="O11" s="315">
        <f t="shared" si="12"/>
        <v>992</v>
      </c>
      <c r="P11" s="315">
        <f t="shared" si="13"/>
        <v>-232</v>
      </c>
      <c r="Q11" s="254">
        <f t="shared" si="6"/>
        <v>-0.18954248366013071</v>
      </c>
      <c r="R11" s="252"/>
      <c r="S11" s="343">
        <f t="shared" si="7"/>
        <v>0.28977272727272729</v>
      </c>
      <c r="T11" s="343">
        <f t="shared" si="8"/>
        <v>0.284077892325315</v>
      </c>
      <c r="U11" s="343">
        <f t="shared" si="9"/>
        <v>-5.6948349474122972E-3</v>
      </c>
      <c r="V11" s="344">
        <f t="shared" si="10"/>
        <v>-1.9652763740089493E-2</v>
      </c>
    </row>
    <row r="12" spans="1:23" s="223" customFormat="1" outlineLevel="2">
      <c r="A12" s="253"/>
      <c r="B12" s="251" t="s">
        <v>214</v>
      </c>
      <c r="C12" s="247"/>
      <c r="D12" s="290">
        <v>682</v>
      </c>
      <c r="E12" s="290">
        <v>726</v>
      </c>
      <c r="F12" s="290">
        <f>E12-D12</f>
        <v>44</v>
      </c>
      <c r="G12" s="254">
        <f t="shared" si="1"/>
        <v>6.4516129032258063E-2</v>
      </c>
      <c r="H12" s="255"/>
      <c r="I12" s="290">
        <v>500</v>
      </c>
      <c r="J12" s="290">
        <v>400</v>
      </c>
      <c r="K12" s="290">
        <f>J12-I12</f>
        <v>-100</v>
      </c>
      <c r="L12" s="254">
        <f t="shared" si="3"/>
        <v>-0.2</v>
      </c>
      <c r="M12" s="255"/>
      <c r="N12" s="290">
        <f t="shared" si="11"/>
        <v>182</v>
      </c>
      <c r="O12" s="290">
        <f t="shared" si="12"/>
        <v>326</v>
      </c>
      <c r="P12" s="290">
        <f t="shared" si="13"/>
        <v>144</v>
      </c>
      <c r="Q12" s="254">
        <f t="shared" si="6"/>
        <v>0.79120879120879117</v>
      </c>
      <c r="R12" s="255"/>
      <c r="S12" s="343">
        <f t="shared" si="7"/>
        <v>0.26686217008797652</v>
      </c>
      <c r="T12" s="343">
        <f t="shared" si="8"/>
        <v>0.44903581267217629</v>
      </c>
      <c r="U12" s="343">
        <f t="shared" si="9"/>
        <v>0.18217364258419977</v>
      </c>
      <c r="V12" s="344">
        <f t="shared" si="10"/>
        <v>0.68265068265068274</v>
      </c>
    </row>
    <row r="13" spans="1:23" s="223" customFormat="1" outlineLevel="2">
      <c r="A13" s="253"/>
      <c r="B13" s="251" t="s">
        <v>215</v>
      </c>
      <c r="C13" s="247"/>
      <c r="D13" s="290">
        <v>693</v>
      </c>
      <c r="E13" s="290">
        <v>1179</v>
      </c>
      <c r="F13" s="290">
        <f>E13-D13</f>
        <v>486</v>
      </c>
      <c r="G13" s="254">
        <f t="shared" si="1"/>
        <v>0.70129870129870131</v>
      </c>
      <c r="H13" s="255"/>
      <c r="I13" s="290">
        <v>500</v>
      </c>
      <c r="J13" s="290">
        <v>400</v>
      </c>
      <c r="K13" s="290">
        <f>J13-I13</f>
        <v>-100</v>
      </c>
      <c r="L13" s="254">
        <f t="shared" si="3"/>
        <v>-0.2</v>
      </c>
      <c r="M13" s="255"/>
      <c r="N13" s="290">
        <f t="shared" si="11"/>
        <v>193</v>
      </c>
      <c r="O13" s="290">
        <f t="shared" si="12"/>
        <v>779</v>
      </c>
      <c r="P13" s="290">
        <f t="shared" si="13"/>
        <v>586</v>
      </c>
      <c r="Q13" s="254">
        <f t="shared" si="6"/>
        <v>3.0362694300518136</v>
      </c>
      <c r="R13" s="255"/>
      <c r="S13" s="343">
        <f t="shared" si="7"/>
        <v>0.27849927849927852</v>
      </c>
      <c r="T13" s="343">
        <f t="shared" si="8"/>
        <v>0.6607294317217981</v>
      </c>
      <c r="U13" s="343">
        <f t="shared" si="9"/>
        <v>0.38223015322251958</v>
      </c>
      <c r="V13" s="344">
        <f t="shared" si="10"/>
        <v>1.3724637107938138</v>
      </c>
    </row>
    <row r="14" spans="1:23" s="223" customFormat="1" outlineLevel="2">
      <c r="A14" s="253"/>
      <c r="B14" s="251" t="s">
        <v>210</v>
      </c>
      <c r="C14" s="247"/>
      <c r="D14" s="315">
        <v>1023</v>
      </c>
      <c r="E14" s="315">
        <v>1364</v>
      </c>
      <c r="F14" s="315">
        <f>E14-D14</f>
        <v>341</v>
      </c>
      <c r="G14" s="254">
        <f t="shared" si="1"/>
        <v>0.33333333333333331</v>
      </c>
      <c r="H14" s="255"/>
      <c r="I14" s="290">
        <v>500</v>
      </c>
      <c r="J14" s="290">
        <v>400</v>
      </c>
      <c r="K14" s="315">
        <f>J14-I14</f>
        <v>-100</v>
      </c>
      <c r="L14" s="254">
        <f t="shared" si="3"/>
        <v>-0.2</v>
      </c>
      <c r="M14" s="255"/>
      <c r="N14" s="315">
        <f t="shared" si="11"/>
        <v>523</v>
      </c>
      <c r="O14" s="315">
        <f t="shared" si="12"/>
        <v>964</v>
      </c>
      <c r="P14" s="315">
        <f t="shared" si="13"/>
        <v>441</v>
      </c>
      <c r="Q14" s="254">
        <f t="shared" si="6"/>
        <v>0.8432122370936902</v>
      </c>
      <c r="R14" s="255"/>
      <c r="S14" s="343">
        <f t="shared" si="7"/>
        <v>0.51124144672531768</v>
      </c>
      <c r="T14" s="343">
        <f t="shared" si="8"/>
        <v>0.70674486803519065</v>
      </c>
      <c r="U14" s="343">
        <f t="shared" si="9"/>
        <v>0.19550342130987297</v>
      </c>
      <c r="V14" s="344">
        <f t="shared" si="10"/>
        <v>0.38240917782026779</v>
      </c>
    </row>
    <row r="15" spans="1:23" s="279" customFormat="1" ht="15" outlineLevel="1" collapsed="1">
      <c r="A15" s="274"/>
      <c r="B15" s="275" t="s">
        <v>212</v>
      </c>
      <c r="C15" s="274"/>
      <c r="D15" s="325">
        <f>D16</f>
        <v>4588</v>
      </c>
      <c r="E15" s="325">
        <f>E16</f>
        <v>4236</v>
      </c>
      <c r="F15" s="326">
        <f>F16</f>
        <v>-352</v>
      </c>
      <c r="G15" s="276">
        <f t="shared" si="1"/>
        <v>-7.6721883173496083E-2</v>
      </c>
      <c r="H15" s="277"/>
      <c r="I15" s="325">
        <f>I16</f>
        <v>4000</v>
      </c>
      <c r="J15" s="325">
        <f>J16</f>
        <v>5202</v>
      </c>
      <c r="K15" s="326">
        <f>K16</f>
        <v>1202</v>
      </c>
      <c r="L15" s="276">
        <f t="shared" si="3"/>
        <v>0.30049999999999999</v>
      </c>
      <c r="M15" s="277"/>
      <c r="N15" s="325">
        <f t="shared" si="11"/>
        <v>588</v>
      </c>
      <c r="O15" s="325">
        <f t="shared" si="12"/>
        <v>-966</v>
      </c>
      <c r="P15" s="326">
        <f t="shared" si="13"/>
        <v>-1554</v>
      </c>
      <c r="Q15" s="276">
        <f t="shared" si="6"/>
        <v>-2.6428571428571428</v>
      </c>
      <c r="R15" s="277"/>
      <c r="S15" s="345">
        <f t="shared" si="7"/>
        <v>0.12816041848299914</v>
      </c>
      <c r="T15" s="345">
        <f t="shared" si="8"/>
        <v>-0.22804532577903683</v>
      </c>
      <c r="U15" s="346">
        <f t="shared" si="9"/>
        <v>-0.35620574426203599</v>
      </c>
      <c r="V15" s="347">
        <f t="shared" si="10"/>
        <v>-2.7793740725752056</v>
      </c>
    </row>
    <row r="16" spans="1:23" s="223" customFormat="1" hidden="1" outlineLevel="2">
      <c r="A16" s="242"/>
      <c r="B16" s="251" t="s">
        <v>216</v>
      </c>
      <c r="C16" s="247"/>
      <c r="D16" s="316">
        <v>4588</v>
      </c>
      <c r="E16" s="316">
        <v>4236</v>
      </c>
      <c r="F16" s="316">
        <f>E16-D16</f>
        <v>-352</v>
      </c>
      <c r="G16" s="257">
        <f t="shared" si="1"/>
        <v>-7.6721883173496083E-2</v>
      </c>
      <c r="H16" s="255"/>
      <c r="I16" s="316">
        <v>4000</v>
      </c>
      <c r="J16" s="316">
        <v>5202</v>
      </c>
      <c r="K16" s="316">
        <f>J16-I16</f>
        <v>1202</v>
      </c>
      <c r="L16" s="257">
        <f t="shared" si="3"/>
        <v>0.30049999999999999</v>
      </c>
      <c r="M16" s="255"/>
      <c r="N16" s="316">
        <f t="shared" si="11"/>
        <v>588</v>
      </c>
      <c r="O16" s="316">
        <f t="shared" si="12"/>
        <v>-966</v>
      </c>
      <c r="P16" s="316">
        <f t="shared" si="13"/>
        <v>-1554</v>
      </c>
      <c r="Q16" s="257">
        <f t="shared" si="6"/>
        <v>-2.6428571428571428</v>
      </c>
      <c r="R16" s="255"/>
      <c r="S16" s="348">
        <f t="shared" si="7"/>
        <v>0.12816041848299914</v>
      </c>
      <c r="T16" s="348">
        <f t="shared" si="8"/>
        <v>-0.22804532577903683</v>
      </c>
      <c r="U16" s="348">
        <f t="shared" si="9"/>
        <v>-0.35620574426203599</v>
      </c>
      <c r="V16" s="349">
        <f t="shared" si="10"/>
        <v>-2.7793740725752056</v>
      </c>
    </row>
    <row r="17" spans="1:22" s="223" customFormat="1" outlineLevel="1" collapsed="1">
      <c r="A17" s="245"/>
      <c r="B17" s="246"/>
      <c r="C17" s="247"/>
      <c r="D17" s="288"/>
      <c r="E17" s="288"/>
      <c r="F17" s="288"/>
      <c r="G17" s="258"/>
      <c r="H17" s="249"/>
      <c r="I17" s="288"/>
      <c r="J17" s="288"/>
      <c r="K17" s="288"/>
      <c r="L17" s="258"/>
      <c r="M17" s="249"/>
      <c r="N17" s="288"/>
      <c r="O17" s="288"/>
      <c r="P17" s="288"/>
      <c r="Q17" s="258"/>
      <c r="R17" s="249"/>
      <c r="S17" s="288"/>
      <c r="T17" s="288"/>
      <c r="U17" s="288"/>
      <c r="V17" s="258"/>
    </row>
    <row r="18" spans="1:22" s="223" customFormat="1" ht="18.75" customHeight="1">
      <c r="A18" s="245"/>
      <c r="B18" s="281" t="s">
        <v>220</v>
      </c>
      <c r="C18" s="247"/>
      <c r="D18" s="288">
        <f>D19+D28</f>
        <v>19754</v>
      </c>
      <c r="E18" s="288">
        <f t="shared" ref="E18:F18" si="14">E19+E28</f>
        <v>21017</v>
      </c>
      <c r="F18" s="288">
        <f t="shared" si="14"/>
        <v>1263</v>
      </c>
      <c r="G18" s="268">
        <f t="shared" ref="G18:G26" si="15">IF(D18=0,,F18/D18)</f>
        <v>6.3936417940670245E-2</v>
      </c>
      <c r="H18" s="249"/>
      <c r="I18" s="288">
        <f>I19+I28</f>
        <v>11000</v>
      </c>
      <c r="J18" s="288">
        <f t="shared" ref="J18:K18" si="16">J19+J28</f>
        <v>9902</v>
      </c>
      <c r="K18" s="288">
        <f t="shared" si="16"/>
        <v>-1098</v>
      </c>
      <c r="L18" s="268">
        <f t="shared" ref="L18:L26" si="17">IF(I18=0,,K18/I18)</f>
        <v>-9.981818181818182E-2</v>
      </c>
      <c r="M18" s="249"/>
      <c r="N18" s="288">
        <f>D18-I18</f>
        <v>8754</v>
      </c>
      <c r="O18" s="288">
        <f t="shared" ref="O18:P18" si="18">E18-J18</f>
        <v>11115</v>
      </c>
      <c r="P18" s="288">
        <f t="shared" si="18"/>
        <v>2361</v>
      </c>
      <c r="Q18" s="268">
        <f t="shared" ref="Q18:Q26" si="19">IF(N18=0,,P18/N18)</f>
        <v>0.2697052775873886</v>
      </c>
      <c r="R18" s="249"/>
      <c r="S18" s="268">
        <f>N18/D18</f>
        <v>0.44315075427761463</v>
      </c>
      <c r="T18" s="268">
        <f>O18/E18</f>
        <v>0.52885759147356903</v>
      </c>
      <c r="U18" s="268">
        <f>T18-S18</f>
        <v>8.57068371959544E-2</v>
      </c>
      <c r="V18" s="268">
        <f>IF(S18=0,,U18/S18)</f>
        <v>0.19340334269692522</v>
      </c>
    </row>
    <row r="19" spans="1:22" s="223" customFormat="1" ht="16.5" customHeight="1" outlineLevel="1">
      <c r="A19" s="245"/>
      <c r="B19" s="246" t="s">
        <v>217</v>
      </c>
      <c r="C19" s="247"/>
      <c r="D19" s="288">
        <f>D20+D25</f>
        <v>11210</v>
      </c>
      <c r="E19" s="288">
        <f>E20+E25</f>
        <v>10997</v>
      </c>
      <c r="F19" s="288">
        <f>F20+F25</f>
        <v>-213</v>
      </c>
      <c r="G19" s="268">
        <f t="shared" si="15"/>
        <v>-1.9000892060660125E-2</v>
      </c>
      <c r="H19" s="249"/>
      <c r="I19" s="288">
        <f>I20+I25</f>
        <v>8500</v>
      </c>
      <c r="J19" s="288">
        <f>J20+J25</f>
        <v>8902</v>
      </c>
      <c r="K19" s="288">
        <f>K20+K25</f>
        <v>402</v>
      </c>
      <c r="L19" s="268">
        <f t="shared" si="17"/>
        <v>4.7294117647058827E-2</v>
      </c>
      <c r="M19" s="249"/>
      <c r="N19" s="288">
        <f>N20+N25</f>
        <v>2710</v>
      </c>
      <c r="O19" s="288">
        <f>O20+O25</f>
        <v>2095</v>
      </c>
      <c r="P19" s="288">
        <f>P20+P25</f>
        <v>-615</v>
      </c>
      <c r="Q19" s="268">
        <f t="shared" si="19"/>
        <v>-0.22693726937269373</v>
      </c>
      <c r="R19" s="249"/>
      <c r="S19" s="268">
        <f t="shared" ref="S19:S26" si="20">N19/D19</f>
        <v>0.24174843889384479</v>
      </c>
      <c r="T19" s="268">
        <f t="shared" ref="T19:T26" si="21">O19/E19</f>
        <v>0.19050650177321088</v>
      </c>
      <c r="U19" s="268">
        <f t="shared" ref="U19:U26" si="22">T19-S19</f>
        <v>-5.1241937120633907E-2</v>
      </c>
      <c r="V19" s="268">
        <f t="shared" ref="V19:V26" si="23">IF(S19=0,,U19/S19)</f>
        <v>-0.21196388011893214</v>
      </c>
    </row>
    <row r="20" spans="1:22" s="279" customFormat="1" ht="15" outlineLevel="1">
      <c r="A20" s="274"/>
      <c r="B20" s="275" t="s">
        <v>211</v>
      </c>
      <c r="C20" s="274"/>
      <c r="D20" s="324">
        <f>SUM(D21:D24)</f>
        <v>6622</v>
      </c>
      <c r="E20" s="324">
        <f>SUM(E21:E24)</f>
        <v>6761</v>
      </c>
      <c r="F20" s="324">
        <f>SUM(F21:F24)</f>
        <v>139</v>
      </c>
      <c r="G20" s="280">
        <f t="shared" si="15"/>
        <v>2.0990637269707037E-2</v>
      </c>
      <c r="H20" s="277"/>
      <c r="I20" s="324">
        <f>SUM(I21:I24)</f>
        <v>4500</v>
      </c>
      <c r="J20" s="324">
        <f>SUM(J21:J24)</f>
        <v>3700</v>
      </c>
      <c r="K20" s="324">
        <f>SUM(K21:K24)</f>
        <v>-800</v>
      </c>
      <c r="L20" s="280">
        <f t="shared" si="17"/>
        <v>-0.17777777777777778</v>
      </c>
      <c r="M20" s="277"/>
      <c r="N20" s="324">
        <f t="shared" ref="N20:N26" si="24">D20-I20</f>
        <v>2122</v>
      </c>
      <c r="O20" s="324">
        <f t="shared" ref="O20:O26" si="25">E20-J20</f>
        <v>3061</v>
      </c>
      <c r="P20" s="324">
        <f t="shared" ref="P20:P26" si="26">F20-K20</f>
        <v>939</v>
      </c>
      <c r="Q20" s="280">
        <f t="shared" si="19"/>
        <v>0.44250706880301605</v>
      </c>
      <c r="R20" s="277"/>
      <c r="S20" s="341">
        <f t="shared" si="20"/>
        <v>0.32044699486559952</v>
      </c>
      <c r="T20" s="341">
        <f t="shared" si="21"/>
        <v>0.45274367697086232</v>
      </c>
      <c r="U20" s="341">
        <f t="shared" si="22"/>
        <v>0.1322966821052628</v>
      </c>
      <c r="V20" s="342">
        <f t="shared" si="23"/>
        <v>0.41285043774790303</v>
      </c>
    </row>
    <row r="21" spans="1:22" s="223" customFormat="1" outlineLevel="2">
      <c r="A21" s="242"/>
      <c r="B21" s="269" t="s">
        <v>213</v>
      </c>
      <c r="C21" s="247"/>
      <c r="D21" s="315">
        <v>4224</v>
      </c>
      <c r="E21" s="315">
        <v>3492</v>
      </c>
      <c r="F21" s="315">
        <f>E21-D21</f>
        <v>-732</v>
      </c>
      <c r="G21" s="254">
        <f t="shared" si="15"/>
        <v>-0.17329545454545456</v>
      </c>
      <c r="H21" s="252"/>
      <c r="I21" s="315">
        <v>3000</v>
      </c>
      <c r="J21" s="315">
        <v>2500</v>
      </c>
      <c r="K21" s="315">
        <f>J21-I21</f>
        <v>-500</v>
      </c>
      <c r="L21" s="254">
        <f t="shared" si="17"/>
        <v>-0.16666666666666666</v>
      </c>
      <c r="M21" s="252"/>
      <c r="N21" s="315">
        <f t="shared" si="24"/>
        <v>1224</v>
      </c>
      <c r="O21" s="315">
        <f t="shared" si="25"/>
        <v>992</v>
      </c>
      <c r="P21" s="315">
        <f t="shared" si="26"/>
        <v>-232</v>
      </c>
      <c r="Q21" s="254">
        <f t="shared" si="19"/>
        <v>-0.18954248366013071</v>
      </c>
      <c r="R21" s="252"/>
      <c r="S21" s="343">
        <f t="shared" si="20"/>
        <v>0.28977272727272729</v>
      </c>
      <c r="T21" s="343">
        <f t="shared" si="21"/>
        <v>0.284077892325315</v>
      </c>
      <c r="U21" s="343">
        <f t="shared" si="22"/>
        <v>-5.6948349474122972E-3</v>
      </c>
      <c r="V21" s="344">
        <f t="shared" si="23"/>
        <v>-1.9652763740089493E-2</v>
      </c>
    </row>
    <row r="22" spans="1:22" s="223" customFormat="1" outlineLevel="2">
      <c r="A22" s="253"/>
      <c r="B22" s="251" t="s">
        <v>214</v>
      </c>
      <c r="C22" s="247"/>
      <c r="D22" s="290">
        <v>682</v>
      </c>
      <c r="E22" s="290">
        <v>726</v>
      </c>
      <c r="F22" s="290">
        <f>E22-D22</f>
        <v>44</v>
      </c>
      <c r="G22" s="254">
        <f t="shared" si="15"/>
        <v>6.4516129032258063E-2</v>
      </c>
      <c r="H22" s="255"/>
      <c r="I22" s="290">
        <v>500</v>
      </c>
      <c r="J22" s="290">
        <v>400</v>
      </c>
      <c r="K22" s="290">
        <f>J22-I22</f>
        <v>-100</v>
      </c>
      <c r="L22" s="254">
        <f t="shared" si="17"/>
        <v>-0.2</v>
      </c>
      <c r="M22" s="255"/>
      <c r="N22" s="290">
        <f t="shared" si="24"/>
        <v>182</v>
      </c>
      <c r="O22" s="290">
        <f t="shared" si="25"/>
        <v>326</v>
      </c>
      <c r="P22" s="290">
        <f t="shared" si="26"/>
        <v>144</v>
      </c>
      <c r="Q22" s="254">
        <f t="shared" si="19"/>
        <v>0.79120879120879117</v>
      </c>
      <c r="R22" s="255"/>
      <c r="S22" s="343">
        <f t="shared" si="20"/>
        <v>0.26686217008797652</v>
      </c>
      <c r="T22" s="343">
        <f t="shared" si="21"/>
        <v>0.44903581267217629</v>
      </c>
      <c r="U22" s="343">
        <f t="shared" si="22"/>
        <v>0.18217364258419977</v>
      </c>
      <c r="V22" s="344">
        <f t="shared" si="23"/>
        <v>0.68265068265068274</v>
      </c>
    </row>
    <row r="23" spans="1:22" s="223" customFormat="1" outlineLevel="2">
      <c r="A23" s="253"/>
      <c r="B23" s="251" t="s">
        <v>215</v>
      </c>
      <c r="C23" s="247"/>
      <c r="D23" s="290">
        <v>693</v>
      </c>
      <c r="E23" s="290">
        <v>1179</v>
      </c>
      <c r="F23" s="290">
        <f>E23-D23</f>
        <v>486</v>
      </c>
      <c r="G23" s="254">
        <f t="shared" si="15"/>
        <v>0.70129870129870131</v>
      </c>
      <c r="H23" s="255"/>
      <c r="I23" s="290">
        <v>500</v>
      </c>
      <c r="J23" s="290">
        <v>400</v>
      </c>
      <c r="K23" s="290">
        <f>J23-I23</f>
        <v>-100</v>
      </c>
      <c r="L23" s="254">
        <f t="shared" si="17"/>
        <v>-0.2</v>
      </c>
      <c r="M23" s="255"/>
      <c r="N23" s="290">
        <f t="shared" si="24"/>
        <v>193</v>
      </c>
      <c r="O23" s="290">
        <f t="shared" si="25"/>
        <v>779</v>
      </c>
      <c r="P23" s="290">
        <f t="shared" si="26"/>
        <v>586</v>
      </c>
      <c r="Q23" s="254">
        <f t="shared" si="19"/>
        <v>3.0362694300518136</v>
      </c>
      <c r="R23" s="255"/>
      <c r="S23" s="343">
        <f t="shared" si="20"/>
        <v>0.27849927849927852</v>
      </c>
      <c r="T23" s="343">
        <f t="shared" si="21"/>
        <v>0.6607294317217981</v>
      </c>
      <c r="U23" s="343">
        <f t="shared" si="22"/>
        <v>0.38223015322251958</v>
      </c>
      <c r="V23" s="344">
        <f t="shared" si="23"/>
        <v>1.3724637107938138</v>
      </c>
    </row>
    <row r="24" spans="1:22" s="223" customFormat="1" outlineLevel="2">
      <c r="A24" s="253"/>
      <c r="B24" s="251" t="s">
        <v>210</v>
      </c>
      <c r="C24" s="247"/>
      <c r="D24" s="315">
        <v>1023</v>
      </c>
      <c r="E24" s="315">
        <v>1364</v>
      </c>
      <c r="F24" s="315">
        <f>E24-D24</f>
        <v>341</v>
      </c>
      <c r="G24" s="254">
        <f t="shared" si="15"/>
        <v>0.33333333333333331</v>
      </c>
      <c r="H24" s="255"/>
      <c r="I24" s="290">
        <v>500</v>
      </c>
      <c r="J24" s="290">
        <v>400</v>
      </c>
      <c r="K24" s="315">
        <f>J24-I24</f>
        <v>-100</v>
      </c>
      <c r="L24" s="254">
        <f t="shared" si="17"/>
        <v>-0.2</v>
      </c>
      <c r="M24" s="255"/>
      <c r="N24" s="315">
        <f t="shared" si="24"/>
        <v>523</v>
      </c>
      <c r="O24" s="315">
        <f t="shared" si="25"/>
        <v>964</v>
      </c>
      <c r="P24" s="315">
        <f t="shared" si="26"/>
        <v>441</v>
      </c>
      <c r="Q24" s="254">
        <f t="shared" si="19"/>
        <v>0.8432122370936902</v>
      </c>
      <c r="R24" s="255"/>
      <c r="S24" s="343">
        <f t="shared" si="20"/>
        <v>0.51124144672531768</v>
      </c>
      <c r="T24" s="343">
        <f t="shared" si="21"/>
        <v>0.70674486803519065</v>
      </c>
      <c r="U24" s="343">
        <f t="shared" si="22"/>
        <v>0.19550342130987297</v>
      </c>
      <c r="V24" s="344">
        <f t="shared" si="23"/>
        <v>0.38240917782026779</v>
      </c>
    </row>
    <row r="25" spans="1:22" s="279" customFormat="1" ht="15" outlineLevel="1" collapsed="1">
      <c r="A25" s="274"/>
      <c r="B25" s="275" t="s">
        <v>212</v>
      </c>
      <c r="C25" s="274"/>
      <c r="D25" s="325">
        <f>D26</f>
        <v>4588</v>
      </c>
      <c r="E25" s="325">
        <f>E26</f>
        <v>4236</v>
      </c>
      <c r="F25" s="326">
        <f>F26</f>
        <v>-352</v>
      </c>
      <c r="G25" s="276">
        <f t="shared" si="15"/>
        <v>-7.6721883173496083E-2</v>
      </c>
      <c r="H25" s="277"/>
      <c r="I25" s="325">
        <f>I26</f>
        <v>4000</v>
      </c>
      <c r="J25" s="325">
        <f>J26</f>
        <v>5202</v>
      </c>
      <c r="K25" s="326">
        <f>K26</f>
        <v>1202</v>
      </c>
      <c r="L25" s="276">
        <f t="shared" si="17"/>
        <v>0.30049999999999999</v>
      </c>
      <c r="M25" s="277"/>
      <c r="N25" s="325">
        <f t="shared" si="24"/>
        <v>588</v>
      </c>
      <c r="O25" s="325">
        <f t="shared" si="25"/>
        <v>-966</v>
      </c>
      <c r="P25" s="326">
        <f t="shared" si="26"/>
        <v>-1554</v>
      </c>
      <c r="Q25" s="276">
        <f t="shared" si="19"/>
        <v>-2.6428571428571428</v>
      </c>
      <c r="R25" s="277"/>
      <c r="S25" s="345">
        <f t="shared" si="20"/>
        <v>0.12816041848299914</v>
      </c>
      <c r="T25" s="345">
        <f t="shared" si="21"/>
        <v>-0.22804532577903683</v>
      </c>
      <c r="U25" s="346">
        <f t="shared" si="22"/>
        <v>-0.35620574426203599</v>
      </c>
      <c r="V25" s="347">
        <f t="shared" si="23"/>
        <v>-2.7793740725752056</v>
      </c>
    </row>
    <row r="26" spans="1:22" s="223" customFormat="1" hidden="1" outlineLevel="2">
      <c r="A26" s="242"/>
      <c r="B26" s="251" t="s">
        <v>216</v>
      </c>
      <c r="C26" s="247"/>
      <c r="D26" s="316">
        <v>4588</v>
      </c>
      <c r="E26" s="316">
        <v>4236</v>
      </c>
      <c r="F26" s="316">
        <f>E26-D26</f>
        <v>-352</v>
      </c>
      <c r="G26" s="257">
        <f t="shared" si="15"/>
        <v>-7.6721883173496083E-2</v>
      </c>
      <c r="H26" s="255"/>
      <c r="I26" s="316">
        <v>4000</v>
      </c>
      <c r="J26" s="316">
        <v>5202</v>
      </c>
      <c r="K26" s="316">
        <f>J26-I26</f>
        <v>1202</v>
      </c>
      <c r="L26" s="257">
        <f t="shared" si="17"/>
        <v>0.30049999999999999</v>
      </c>
      <c r="M26" s="255"/>
      <c r="N26" s="316">
        <f t="shared" si="24"/>
        <v>588</v>
      </c>
      <c r="O26" s="316">
        <f t="shared" si="25"/>
        <v>-966</v>
      </c>
      <c r="P26" s="316">
        <f t="shared" si="26"/>
        <v>-1554</v>
      </c>
      <c r="Q26" s="257">
        <f t="shared" si="19"/>
        <v>-2.6428571428571428</v>
      </c>
      <c r="R26" s="255"/>
      <c r="S26" s="348">
        <f t="shared" si="20"/>
        <v>0.12816041848299914</v>
      </c>
      <c r="T26" s="348">
        <f t="shared" si="21"/>
        <v>-0.22804532577903683</v>
      </c>
      <c r="U26" s="348">
        <f t="shared" si="22"/>
        <v>-0.35620574426203599</v>
      </c>
      <c r="V26" s="349">
        <f t="shared" si="23"/>
        <v>-2.7793740725752056</v>
      </c>
    </row>
    <row r="27" spans="1:22" s="223" customFormat="1" outlineLevel="1" collapsed="1">
      <c r="A27" s="245"/>
      <c r="B27" s="246"/>
      <c r="C27" s="247"/>
      <c r="D27" s="288"/>
      <c r="E27" s="288"/>
      <c r="F27" s="288"/>
      <c r="G27" s="258"/>
      <c r="H27" s="249"/>
      <c r="I27" s="288"/>
      <c r="J27" s="288"/>
      <c r="K27" s="288"/>
      <c r="L27" s="258"/>
      <c r="M27" s="249"/>
      <c r="N27" s="288"/>
      <c r="O27" s="288"/>
      <c r="P27" s="288"/>
      <c r="Q27" s="258"/>
      <c r="R27" s="249"/>
      <c r="S27" s="288"/>
      <c r="T27" s="288"/>
      <c r="U27" s="288"/>
      <c r="V27" s="258"/>
    </row>
    <row r="28" spans="1:22" s="223" customFormat="1" outlineLevel="1">
      <c r="A28" s="245"/>
      <c r="B28" s="246" t="s">
        <v>218</v>
      </c>
      <c r="C28" s="247"/>
      <c r="D28" s="288">
        <f>D29+D34</f>
        <v>8544</v>
      </c>
      <c r="E28" s="288">
        <f>E29+E34</f>
        <v>10020</v>
      </c>
      <c r="F28" s="288">
        <f>F29+F34</f>
        <v>1476</v>
      </c>
      <c r="G28" s="268">
        <f t="shared" ref="G28:G44" si="27">IF(D28=0,,F28/D28)</f>
        <v>0.17275280898876405</v>
      </c>
      <c r="H28" s="249"/>
      <c r="I28" s="288">
        <f>I29+I34</f>
        <v>2500</v>
      </c>
      <c r="J28" s="288">
        <f>J29+J34</f>
        <v>1000</v>
      </c>
      <c r="K28" s="288">
        <f>K29+K34</f>
        <v>-1500</v>
      </c>
      <c r="L28" s="268">
        <f t="shared" ref="L28:L44" si="28">IF(I28=0,,K28/I28)</f>
        <v>-0.6</v>
      </c>
      <c r="M28" s="249"/>
      <c r="N28" s="288">
        <f>N29+N34</f>
        <v>6044</v>
      </c>
      <c r="O28" s="288">
        <f>O29+O34</f>
        <v>9020</v>
      </c>
      <c r="P28" s="288">
        <f>P29+P34</f>
        <v>2976</v>
      </c>
      <c r="Q28" s="268">
        <f t="shared" ref="Q28:Q44" si="29">IF(N28=0,,P28/N28)</f>
        <v>0.49238914626075447</v>
      </c>
      <c r="R28" s="249"/>
      <c r="S28" s="268">
        <f t="shared" ref="S28:S35" si="30">N28/D28</f>
        <v>0.70739700374531833</v>
      </c>
      <c r="T28" s="268">
        <f t="shared" ref="T28:T35" si="31">O28/E28</f>
        <v>0.90019960079840322</v>
      </c>
      <c r="U28" s="268">
        <f t="shared" ref="U28:U35" si="32">T28-S28</f>
        <v>0.19280259705308489</v>
      </c>
      <c r="V28" s="268">
        <f t="shared" ref="V28:V35" si="33">IF(S28=0,,U28/S28)</f>
        <v>0.27255218220078714</v>
      </c>
    </row>
    <row r="29" spans="1:22" s="279" customFormat="1" ht="15" outlineLevel="1" collapsed="1">
      <c r="A29" s="274"/>
      <c r="B29" s="275" t="s">
        <v>211</v>
      </c>
      <c r="C29" s="274"/>
      <c r="D29" s="325">
        <f>SUM(D30:D33)</f>
        <v>6564</v>
      </c>
      <c r="E29" s="325">
        <f>SUM(E30:E33)</f>
        <v>5730</v>
      </c>
      <c r="F29" s="325">
        <f>SUM(F30:F33)</f>
        <v>-834</v>
      </c>
      <c r="G29" s="276">
        <f t="shared" si="27"/>
        <v>-0.12705667276051189</v>
      </c>
      <c r="H29" s="277"/>
      <c r="I29" s="325">
        <f>SUM(I30:I33)</f>
        <v>2000</v>
      </c>
      <c r="J29" s="325">
        <f>SUM(J30:J33)</f>
        <v>800</v>
      </c>
      <c r="K29" s="325">
        <f>SUM(K30:K33)</f>
        <v>-1200</v>
      </c>
      <c r="L29" s="276">
        <f t="shared" si="28"/>
        <v>-0.6</v>
      </c>
      <c r="M29" s="277"/>
      <c r="N29" s="325">
        <f>SUM(N30:N33)</f>
        <v>4564</v>
      </c>
      <c r="O29" s="325">
        <f>SUM(O30:O33)</f>
        <v>4930</v>
      </c>
      <c r="P29" s="325">
        <f>SUM(P30:P33)</f>
        <v>366</v>
      </c>
      <c r="Q29" s="276">
        <f t="shared" si="29"/>
        <v>8.0192813321647682E-2</v>
      </c>
      <c r="R29" s="277"/>
      <c r="S29" s="345">
        <f t="shared" si="30"/>
        <v>0.6953077391834247</v>
      </c>
      <c r="T29" s="345">
        <f t="shared" si="31"/>
        <v>0.86038394415357766</v>
      </c>
      <c r="U29" s="345">
        <f t="shared" si="32"/>
        <v>0.16507620497015296</v>
      </c>
      <c r="V29" s="347">
        <f t="shared" si="33"/>
        <v>0.23741459452762578</v>
      </c>
    </row>
    <row r="30" spans="1:22" s="223" customFormat="1" hidden="1" outlineLevel="2">
      <c r="A30" s="242"/>
      <c r="B30" s="251" t="s">
        <v>213</v>
      </c>
      <c r="C30" s="247"/>
      <c r="D30" s="315">
        <v>1364</v>
      </c>
      <c r="E30" s="315">
        <v>1023</v>
      </c>
      <c r="F30" s="315">
        <f>E30-D30</f>
        <v>-341</v>
      </c>
      <c r="G30" s="248">
        <f t="shared" si="27"/>
        <v>-0.25</v>
      </c>
      <c r="H30" s="252"/>
      <c r="I30" s="315">
        <v>500</v>
      </c>
      <c r="J30" s="315">
        <v>200</v>
      </c>
      <c r="K30" s="315">
        <f>J30-I30</f>
        <v>-300</v>
      </c>
      <c r="L30" s="248">
        <f t="shared" si="28"/>
        <v>-0.6</v>
      </c>
      <c r="M30" s="252"/>
      <c r="N30" s="315">
        <f t="shared" ref="N30:N33" si="34">D30-I30</f>
        <v>864</v>
      </c>
      <c r="O30" s="315">
        <f t="shared" ref="O30:O33" si="35">E30-J30</f>
        <v>823</v>
      </c>
      <c r="P30" s="315">
        <f t="shared" ref="P30:P33" si="36">F30-K30</f>
        <v>-41</v>
      </c>
      <c r="Q30" s="248">
        <f t="shared" si="29"/>
        <v>-4.7453703703703706E-2</v>
      </c>
      <c r="R30" s="252"/>
      <c r="S30" s="343">
        <f t="shared" si="30"/>
        <v>0.63343108504398826</v>
      </c>
      <c r="T30" s="343">
        <f t="shared" si="31"/>
        <v>0.80449657869012703</v>
      </c>
      <c r="U30" s="343">
        <f t="shared" si="32"/>
        <v>0.17106549364613877</v>
      </c>
      <c r="V30" s="350">
        <f t="shared" si="33"/>
        <v>0.27006172839506165</v>
      </c>
    </row>
    <row r="31" spans="1:22" s="223" customFormat="1" hidden="1" outlineLevel="2">
      <c r="A31" s="253"/>
      <c r="B31" s="251" t="s">
        <v>214</v>
      </c>
      <c r="C31" s="247"/>
      <c r="D31" s="290">
        <v>1364</v>
      </c>
      <c r="E31" s="290">
        <v>1364</v>
      </c>
      <c r="F31" s="290">
        <f>E31-D31</f>
        <v>0</v>
      </c>
      <c r="G31" s="254">
        <f t="shared" si="27"/>
        <v>0</v>
      </c>
      <c r="H31" s="255"/>
      <c r="I31" s="315">
        <v>500</v>
      </c>
      <c r="J31" s="315">
        <v>200</v>
      </c>
      <c r="K31" s="290">
        <f>J31-I31</f>
        <v>-300</v>
      </c>
      <c r="L31" s="254">
        <f t="shared" si="28"/>
        <v>-0.6</v>
      </c>
      <c r="M31" s="255"/>
      <c r="N31" s="290">
        <f t="shared" si="34"/>
        <v>864</v>
      </c>
      <c r="O31" s="290">
        <f t="shared" si="35"/>
        <v>1164</v>
      </c>
      <c r="P31" s="290">
        <f t="shared" si="36"/>
        <v>300</v>
      </c>
      <c r="Q31" s="254">
        <f t="shared" si="29"/>
        <v>0.34722222222222221</v>
      </c>
      <c r="R31" s="255"/>
      <c r="S31" s="343">
        <f t="shared" si="30"/>
        <v>0.63343108504398826</v>
      </c>
      <c r="T31" s="343">
        <f t="shared" si="31"/>
        <v>0.85337243401759533</v>
      </c>
      <c r="U31" s="343">
        <f t="shared" si="32"/>
        <v>0.21994134897360706</v>
      </c>
      <c r="V31" s="344">
        <f t="shared" si="33"/>
        <v>0.34722222222222227</v>
      </c>
    </row>
    <row r="32" spans="1:22" s="223" customFormat="1" hidden="1" outlineLevel="2">
      <c r="A32" s="253"/>
      <c r="B32" s="251" t="s">
        <v>215</v>
      </c>
      <c r="C32" s="247"/>
      <c r="D32" s="290">
        <v>3696</v>
      </c>
      <c r="E32" s="290">
        <v>3243</v>
      </c>
      <c r="F32" s="290">
        <f>E32-D32</f>
        <v>-453</v>
      </c>
      <c r="G32" s="254">
        <f t="shared" si="27"/>
        <v>-0.12256493506493507</v>
      </c>
      <c r="H32" s="255"/>
      <c r="I32" s="315">
        <v>500</v>
      </c>
      <c r="J32" s="315">
        <v>200</v>
      </c>
      <c r="K32" s="290">
        <f>J32-I32</f>
        <v>-300</v>
      </c>
      <c r="L32" s="254">
        <f t="shared" si="28"/>
        <v>-0.6</v>
      </c>
      <c r="M32" s="255"/>
      <c r="N32" s="290">
        <f t="shared" si="34"/>
        <v>3196</v>
      </c>
      <c r="O32" s="290">
        <f t="shared" si="35"/>
        <v>3043</v>
      </c>
      <c r="P32" s="290">
        <f t="shared" si="36"/>
        <v>-153</v>
      </c>
      <c r="Q32" s="254">
        <f t="shared" si="29"/>
        <v>-4.7872340425531915E-2</v>
      </c>
      <c r="R32" s="255"/>
      <c r="S32" s="343">
        <f t="shared" si="30"/>
        <v>0.86471861471861466</v>
      </c>
      <c r="T32" s="343">
        <f t="shared" si="31"/>
        <v>0.93832870798643231</v>
      </c>
      <c r="U32" s="343">
        <f t="shared" si="32"/>
        <v>7.3610093267817645E-2</v>
      </c>
      <c r="V32" s="344">
        <f t="shared" si="33"/>
        <v>8.512606530596184E-2</v>
      </c>
    </row>
    <row r="33" spans="1:22" s="223" customFormat="1" hidden="1" outlineLevel="2">
      <c r="A33" s="242"/>
      <c r="B33" s="259" t="s">
        <v>219</v>
      </c>
      <c r="C33" s="247"/>
      <c r="D33" s="317">
        <v>140</v>
      </c>
      <c r="E33" s="317">
        <v>100</v>
      </c>
      <c r="F33" s="317">
        <f>E33-D33</f>
        <v>-40</v>
      </c>
      <c r="G33" s="260">
        <f t="shared" si="27"/>
        <v>-0.2857142857142857</v>
      </c>
      <c r="H33" s="255"/>
      <c r="I33" s="315">
        <v>500</v>
      </c>
      <c r="J33" s="315">
        <v>200</v>
      </c>
      <c r="K33" s="317">
        <f>J33-I33</f>
        <v>-300</v>
      </c>
      <c r="L33" s="260">
        <f t="shared" si="28"/>
        <v>-0.6</v>
      </c>
      <c r="M33" s="255"/>
      <c r="N33" s="317">
        <f t="shared" si="34"/>
        <v>-360</v>
      </c>
      <c r="O33" s="317">
        <f t="shared" si="35"/>
        <v>-100</v>
      </c>
      <c r="P33" s="317">
        <f t="shared" si="36"/>
        <v>260</v>
      </c>
      <c r="Q33" s="260">
        <f t="shared" si="29"/>
        <v>-0.72222222222222221</v>
      </c>
      <c r="R33" s="255"/>
      <c r="S33" s="351">
        <f t="shared" si="30"/>
        <v>-2.5714285714285716</v>
      </c>
      <c r="T33" s="351">
        <f t="shared" si="31"/>
        <v>-1</v>
      </c>
      <c r="U33" s="351">
        <f t="shared" si="32"/>
        <v>1.5714285714285716</v>
      </c>
      <c r="V33" s="352">
        <f t="shared" si="33"/>
        <v>-0.61111111111111116</v>
      </c>
    </row>
    <row r="34" spans="1:22" s="223" customFormat="1" ht="15" outlineLevel="1" collapsed="1">
      <c r="A34" s="242"/>
      <c r="B34" s="275" t="s">
        <v>212</v>
      </c>
      <c r="C34" s="247"/>
      <c r="D34" s="291">
        <f>D35</f>
        <v>1980</v>
      </c>
      <c r="E34" s="291">
        <f>E35</f>
        <v>4290</v>
      </c>
      <c r="F34" s="327">
        <f>F35</f>
        <v>2310</v>
      </c>
      <c r="G34" s="267">
        <f t="shared" si="27"/>
        <v>1.1666666666666667</v>
      </c>
      <c r="H34" s="255"/>
      <c r="I34" s="291">
        <f>I35</f>
        <v>500</v>
      </c>
      <c r="J34" s="291">
        <f>J35</f>
        <v>200</v>
      </c>
      <c r="K34" s="327">
        <f>K35</f>
        <v>-300</v>
      </c>
      <c r="L34" s="267">
        <f t="shared" si="28"/>
        <v>-0.6</v>
      </c>
      <c r="M34" s="255"/>
      <c r="N34" s="291">
        <f>N35</f>
        <v>1480</v>
      </c>
      <c r="O34" s="291">
        <f>O35</f>
        <v>4090</v>
      </c>
      <c r="P34" s="327">
        <f>P35</f>
        <v>2610</v>
      </c>
      <c r="Q34" s="267">
        <f t="shared" si="29"/>
        <v>1.7635135135135136</v>
      </c>
      <c r="R34" s="255"/>
      <c r="S34" s="353">
        <f t="shared" si="30"/>
        <v>0.74747474747474751</v>
      </c>
      <c r="T34" s="353">
        <f t="shared" si="31"/>
        <v>0.9533799533799534</v>
      </c>
      <c r="U34" s="354">
        <f t="shared" si="32"/>
        <v>0.20590520590520589</v>
      </c>
      <c r="V34" s="355">
        <f t="shared" si="33"/>
        <v>0.27546777546777546</v>
      </c>
    </row>
    <row r="35" spans="1:22" s="223" customFormat="1" hidden="1" outlineLevel="2">
      <c r="A35" s="242"/>
      <c r="B35" s="261" t="s">
        <v>216</v>
      </c>
      <c r="C35" s="247"/>
      <c r="D35" s="318">
        <v>1980</v>
      </c>
      <c r="E35" s="318">
        <v>4290</v>
      </c>
      <c r="F35" s="318">
        <f>E35-D35</f>
        <v>2310</v>
      </c>
      <c r="G35" s="262">
        <f t="shared" si="27"/>
        <v>1.1666666666666667</v>
      </c>
      <c r="H35" s="255"/>
      <c r="I35" s="315">
        <v>500</v>
      </c>
      <c r="J35" s="315">
        <v>200</v>
      </c>
      <c r="K35" s="318">
        <f>J35-I35</f>
        <v>-300</v>
      </c>
      <c r="L35" s="262">
        <f t="shared" si="28"/>
        <v>-0.6</v>
      </c>
      <c r="M35" s="255"/>
      <c r="N35" s="318">
        <f t="shared" ref="N35" si="37">D35-I35</f>
        <v>1480</v>
      </c>
      <c r="O35" s="318">
        <f t="shared" ref="O35" si="38">E35-J35</f>
        <v>4090</v>
      </c>
      <c r="P35" s="318">
        <f t="shared" ref="P35" si="39">F35-K35</f>
        <v>2610</v>
      </c>
      <c r="Q35" s="262">
        <f t="shared" si="29"/>
        <v>1.7635135135135136</v>
      </c>
      <c r="R35" s="255"/>
      <c r="S35" s="356">
        <f t="shared" si="30"/>
        <v>0.74747474747474751</v>
      </c>
      <c r="T35" s="356">
        <f t="shared" si="31"/>
        <v>0.9533799533799534</v>
      </c>
      <c r="U35" s="356">
        <f t="shared" si="32"/>
        <v>0.20590520590520589</v>
      </c>
      <c r="V35" s="357">
        <f t="shared" si="33"/>
        <v>0.27546777546777546</v>
      </c>
    </row>
    <row r="36" spans="1:22" s="223" customFormat="1" ht="18.75" customHeight="1">
      <c r="A36" s="245"/>
      <c r="B36" s="281" t="s">
        <v>222</v>
      </c>
      <c r="C36" s="247"/>
      <c r="D36" s="288">
        <f>D37+D46</f>
        <v>19754</v>
      </c>
      <c r="E36" s="288">
        <f t="shared" ref="E36:F36" si="40">E37+E46</f>
        <v>21017</v>
      </c>
      <c r="F36" s="288">
        <f t="shared" si="40"/>
        <v>1263</v>
      </c>
      <c r="G36" s="268">
        <f t="shared" si="27"/>
        <v>6.3936417940670245E-2</v>
      </c>
      <c r="H36" s="249"/>
      <c r="I36" s="288">
        <f>I37+I46</f>
        <v>11000</v>
      </c>
      <c r="J36" s="288">
        <f t="shared" ref="J36:K36" si="41">J37+J46</f>
        <v>9902</v>
      </c>
      <c r="K36" s="288">
        <f t="shared" si="41"/>
        <v>-1098</v>
      </c>
      <c r="L36" s="268">
        <f t="shared" si="28"/>
        <v>-9.981818181818182E-2</v>
      </c>
      <c r="M36" s="249"/>
      <c r="N36" s="288">
        <f>N37+N46</f>
        <v>8754</v>
      </c>
      <c r="O36" s="288">
        <f t="shared" ref="O36:P36" si="42">O37+O46</f>
        <v>11115</v>
      </c>
      <c r="P36" s="288">
        <f t="shared" si="42"/>
        <v>2361</v>
      </c>
      <c r="Q36" s="268">
        <f t="shared" si="29"/>
        <v>0.2697052775873886</v>
      </c>
      <c r="R36" s="249"/>
      <c r="S36" s="268">
        <f>N36/D36</f>
        <v>0.44315075427761463</v>
      </c>
      <c r="T36" s="268">
        <f>O36/E36</f>
        <v>0.52885759147356903</v>
      </c>
      <c r="U36" s="268">
        <f>T36-S36</f>
        <v>8.57068371959544E-2</v>
      </c>
      <c r="V36" s="268">
        <f>IF(S36=0,,U36/S36)</f>
        <v>0.19340334269692522</v>
      </c>
    </row>
    <row r="37" spans="1:22" s="223" customFormat="1" ht="16.5" customHeight="1" outlineLevel="1">
      <c r="A37" s="245"/>
      <c r="B37" s="246" t="s">
        <v>217</v>
      </c>
      <c r="C37" s="247"/>
      <c r="D37" s="288">
        <f>D38+D43</f>
        <v>11210</v>
      </c>
      <c r="E37" s="288">
        <f>E38+E43</f>
        <v>10997</v>
      </c>
      <c r="F37" s="288">
        <f>F38+F43</f>
        <v>-213</v>
      </c>
      <c r="G37" s="268">
        <f t="shared" si="27"/>
        <v>-1.9000892060660125E-2</v>
      </c>
      <c r="H37" s="249"/>
      <c r="I37" s="288">
        <f>I38+I43</f>
        <v>8500</v>
      </c>
      <c r="J37" s="288">
        <f>J38+J43</f>
        <v>8902</v>
      </c>
      <c r="K37" s="288">
        <f>K38+K43</f>
        <v>402</v>
      </c>
      <c r="L37" s="268">
        <f t="shared" si="28"/>
        <v>4.7294117647058827E-2</v>
      </c>
      <c r="M37" s="249"/>
      <c r="N37" s="288">
        <f>N38+N43</f>
        <v>2710</v>
      </c>
      <c r="O37" s="288">
        <f>O38+O43</f>
        <v>2095</v>
      </c>
      <c r="P37" s="288">
        <f>P38+P43</f>
        <v>-615</v>
      </c>
      <c r="Q37" s="268">
        <f t="shared" si="29"/>
        <v>-0.22693726937269373</v>
      </c>
      <c r="R37" s="249"/>
      <c r="S37" s="268">
        <f t="shared" ref="S37:S44" si="43">N37/D37</f>
        <v>0.24174843889384479</v>
      </c>
      <c r="T37" s="268">
        <f t="shared" ref="T37:T44" si="44">O37/E37</f>
        <v>0.19050650177321088</v>
      </c>
      <c r="U37" s="268">
        <f t="shared" ref="U37:U44" si="45">T37-S37</f>
        <v>-5.1241937120633907E-2</v>
      </c>
      <c r="V37" s="268">
        <f t="shared" ref="V37:V44" si="46">IF(S37=0,,U37/S37)</f>
        <v>-0.21196388011893214</v>
      </c>
    </row>
    <row r="38" spans="1:22" s="279" customFormat="1" ht="15" outlineLevel="1" collapsed="1">
      <c r="A38" s="274"/>
      <c r="B38" s="275" t="s">
        <v>211</v>
      </c>
      <c r="C38" s="274"/>
      <c r="D38" s="324">
        <f>SUM(D39:D42)</f>
        <v>6622</v>
      </c>
      <c r="E38" s="324">
        <f>SUM(E39:E42)</f>
        <v>6761</v>
      </c>
      <c r="F38" s="324">
        <f>SUM(F39:F42)</f>
        <v>139</v>
      </c>
      <c r="G38" s="280">
        <f t="shared" si="27"/>
        <v>2.0990637269707037E-2</v>
      </c>
      <c r="H38" s="277"/>
      <c r="I38" s="324">
        <f>SUM(I39:I42)</f>
        <v>4500</v>
      </c>
      <c r="J38" s="324">
        <f>SUM(J39:J42)</f>
        <v>3700</v>
      </c>
      <c r="K38" s="324">
        <f>SUM(K39:K42)</f>
        <v>-800</v>
      </c>
      <c r="L38" s="280">
        <f t="shared" si="28"/>
        <v>-0.17777777777777778</v>
      </c>
      <c r="M38" s="277"/>
      <c r="N38" s="324">
        <f>SUM(N39:N42)</f>
        <v>2122</v>
      </c>
      <c r="O38" s="324">
        <f>SUM(O39:O42)</f>
        <v>3061</v>
      </c>
      <c r="P38" s="324">
        <f>SUM(P39:P42)</f>
        <v>939</v>
      </c>
      <c r="Q38" s="280">
        <f t="shared" si="29"/>
        <v>0.44250706880301605</v>
      </c>
      <c r="R38" s="277"/>
      <c r="S38" s="341">
        <f t="shared" si="43"/>
        <v>0.32044699486559952</v>
      </c>
      <c r="T38" s="341">
        <f t="shared" si="44"/>
        <v>0.45274367697086232</v>
      </c>
      <c r="U38" s="341">
        <f t="shared" si="45"/>
        <v>0.1322966821052628</v>
      </c>
      <c r="V38" s="342">
        <f t="shared" si="46"/>
        <v>0.41285043774790303</v>
      </c>
    </row>
    <row r="39" spans="1:22" s="223" customFormat="1" hidden="1" outlineLevel="2">
      <c r="A39" s="242"/>
      <c r="B39" s="269" t="s">
        <v>213</v>
      </c>
      <c r="C39" s="247"/>
      <c r="D39" s="315">
        <v>4224</v>
      </c>
      <c r="E39" s="315">
        <v>3492</v>
      </c>
      <c r="F39" s="315">
        <f>E39-D39</f>
        <v>-732</v>
      </c>
      <c r="G39" s="254">
        <f t="shared" si="27"/>
        <v>-0.17329545454545456</v>
      </c>
      <c r="H39" s="252"/>
      <c r="I39" s="315">
        <v>3000</v>
      </c>
      <c r="J39" s="315">
        <v>2500</v>
      </c>
      <c r="K39" s="315">
        <f>J39-I39</f>
        <v>-500</v>
      </c>
      <c r="L39" s="254">
        <f t="shared" si="28"/>
        <v>-0.16666666666666666</v>
      </c>
      <c r="M39" s="252"/>
      <c r="N39" s="315">
        <f t="shared" ref="N39:N42" si="47">D39-I39</f>
        <v>1224</v>
      </c>
      <c r="O39" s="315">
        <f t="shared" ref="O39:O42" si="48">E39-J39</f>
        <v>992</v>
      </c>
      <c r="P39" s="315">
        <f t="shared" ref="P39:P42" si="49">F39-K39</f>
        <v>-232</v>
      </c>
      <c r="Q39" s="254">
        <f t="shared" si="29"/>
        <v>-0.18954248366013071</v>
      </c>
      <c r="R39" s="252"/>
      <c r="S39" s="343">
        <f t="shared" si="43"/>
        <v>0.28977272727272729</v>
      </c>
      <c r="T39" s="343">
        <f t="shared" si="44"/>
        <v>0.284077892325315</v>
      </c>
      <c r="U39" s="343">
        <f t="shared" si="45"/>
        <v>-5.6948349474122972E-3</v>
      </c>
      <c r="V39" s="344">
        <f t="shared" si="46"/>
        <v>-1.9652763740089493E-2</v>
      </c>
    </row>
    <row r="40" spans="1:22" s="223" customFormat="1" hidden="1" outlineLevel="2">
      <c r="A40" s="253"/>
      <c r="B40" s="251" t="s">
        <v>214</v>
      </c>
      <c r="C40" s="247"/>
      <c r="D40" s="290">
        <v>682</v>
      </c>
      <c r="E40" s="290">
        <v>726</v>
      </c>
      <c r="F40" s="290">
        <f>E40-D40</f>
        <v>44</v>
      </c>
      <c r="G40" s="254">
        <f t="shared" si="27"/>
        <v>6.4516129032258063E-2</v>
      </c>
      <c r="H40" s="255"/>
      <c r="I40" s="290">
        <v>500</v>
      </c>
      <c r="J40" s="290">
        <v>400</v>
      </c>
      <c r="K40" s="290">
        <f>J40-I40</f>
        <v>-100</v>
      </c>
      <c r="L40" s="254">
        <f t="shared" si="28"/>
        <v>-0.2</v>
      </c>
      <c r="M40" s="255"/>
      <c r="N40" s="290">
        <f t="shared" si="47"/>
        <v>182</v>
      </c>
      <c r="O40" s="290">
        <f t="shared" si="48"/>
        <v>326</v>
      </c>
      <c r="P40" s="290">
        <f t="shared" si="49"/>
        <v>144</v>
      </c>
      <c r="Q40" s="254">
        <f t="shared" si="29"/>
        <v>0.79120879120879117</v>
      </c>
      <c r="R40" s="255"/>
      <c r="S40" s="343">
        <f t="shared" si="43"/>
        <v>0.26686217008797652</v>
      </c>
      <c r="T40" s="343">
        <f t="shared" si="44"/>
        <v>0.44903581267217629</v>
      </c>
      <c r="U40" s="343">
        <f t="shared" si="45"/>
        <v>0.18217364258419977</v>
      </c>
      <c r="V40" s="344">
        <f t="shared" si="46"/>
        <v>0.68265068265068274</v>
      </c>
    </row>
    <row r="41" spans="1:22" s="223" customFormat="1" hidden="1" outlineLevel="2">
      <c r="A41" s="253"/>
      <c r="B41" s="251" t="s">
        <v>215</v>
      </c>
      <c r="C41" s="247"/>
      <c r="D41" s="290">
        <v>693</v>
      </c>
      <c r="E41" s="290">
        <v>1179</v>
      </c>
      <c r="F41" s="290">
        <f>E41-D41</f>
        <v>486</v>
      </c>
      <c r="G41" s="254">
        <f t="shared" si="27"/>
        <v>0.70129870129870131</v>
      </c>
      <c r="H41" s="255"/>
      <c r="I41" s="290">
        <v>500</v>
      </c>
      <c r="J41" s="290">
        <v>400</v>
      </c>
      <c r="K41" s="290">
        <f>J41-I41</f>
        <v>-100</v>
      </c>
      <c r="L41" s="254">
        <f t="shared" si="28"/>
        <v>-0.2</v>
      </c>
      <c r="M41" s="255"/>
      <c r="N41" s="290">
        <f t="shared" si="47"/>
        <v>193</v>
      </c>
      <c r="O41" s="290">
        <f t="shared" si="48"/>
        <v>779</v>
      </c>
      <c r="P41" s="290">
        <f t="shared" si="49"/>
        <v>586</v>
      </c>
      <c r="Q41" s="254">
        <f t="shared" si="29"/>
        <v>3.0362694300518136</v>
      </c>
      <c r="R41" s="255"/>
      <c r="S41" s="343">
        <f t="shared" si="43"/>
        <v>0.27849927849927852</v>
      </c>
      <c r="T41" s="343">
        <f t="shared" si="44"/>
        <v>0.6607294317217981</v>
      </c>
      <c r="U41" s="343">
        <f t="shared" si="45"/>
        <v>0.38223015322251958</v>
      </c>
      <c r="V41" s="344">
        <f t="shared" si="46"/>
        <v>1.3724637107938138</v>
      </c>
    </row>
    <row r="42" spans="1:22" s="223" customFormat="1" hidden="1" outlineLevel="2">
      <c r="A42" s="253"/>
      <c r="B42" s="251" t="s">
        <v>210</v>
      </c>
      <c r="C42" s="247"/>
      <c r="D42" s="315">
        <v>1023</v>
      </c>
      <c r="E42" s="315">
        <v>1364</v>
      </c>
      <c r="F42" s="315">
        <f>E42-D42</f>
        <v>341</v>
      </c>
      <c r="G42" s="254">
        <f t="shared" si="27"/>
        <v>0.33333333333333331</v>
      </c>
      <c r="H42" s="255"/>
      <c r="I42" s="290">
        <v>500</v>
      </c>
      <c r="J42" s="290">
        <v>400</v>
      </c>
      <c r="K42" s="315">
        <f>J42-I42</f>
        <v>-100</v>
      </c>
      <c r="L42" s="254">
        <f t="shared" si="28"/>
        <v>-0.2</v>
      </c>
      <c r="M42" s="255"/>
      <c r="N42" s="315">
        <f t="shared" si="47"/>
        <v>523</v>
      </c>
      <c r="O42" s="315">
        <f t="shared" si="48"/>
        <v>964</v>
      </c>
      <c r="P42" s="315">
        <f t="shared" si="49"/>
        <v>441</v>
      </c>
      <c r="Q42" s="254">
        <f t="shared" si="29"/>
        <v>0.8432122370936902</v>
      </c>
      <c r="R42" s="255"/>
      <c r="S42" s="343">
        <f t="shared" si="43"/>
        <v>0.51124144672531768</v>
      </c>
      <c r="T42" s="343">
        <f t="shared" si="44"/>
        <v>0.70674486803519065</v>
      </c>
      <c r="U42" s="343">
        <f t="shared" si="45"/>
        <v>0.19550342130987297</v>
      </c>
      <c r="V42" s="344">
        <f t="shared" si="46"/>
        <v>0.38240917782026779</v>
      </c>
    </row>
    <row r="43" spans="1:22" s="279" customFormat="1" ht="15" outlineLevel="1" collapsed="1">
      <c r="A43" s="274"/>
      <c r="B43" s="275" t="s">
        <v>212</v>
      </c>
      <c r="C43" s="274"/>
      <c r="D43" s="325">
        <f>D44</f>
        <v>4588</v>
      </c>
      <c r="E43" s="325">
        <f>E44</f>
        <v>4236</v>
      </c>
      <c r="F43" s="326">
        <f>F44</f>
        <v>-352</v>
      </c>
      <c r="G43" s="276">
        <f t="shared" si="27"/>
        <v>-7.6721883173496083E-2</v>
      </c>
      <c r="H43" s="277"/>
      <c r="I43" s="325">
        <f>I44</f>
        <v>4000</v>
      </c>
      <c r="J43" s="325">
        <f>J44</f>
        <v>5202</v>
      </c>
      <c r="K43" s="326">
        <f>K44</f>
        <v>1202</v>
      </c>
      <c r="L43" s="276">
        <f t="shared" si="28"/>
        <v>0.30049999999999999</v>
      </c>
      <c r="M43" s="277"/>
      <c r="N43" s="325">
        <f>N44</f>
        <v>588</v>
      </c>
      <c r="O43" s="325">
        <f>O44</f>
        <v>-966</v>
      </c>
      <c r="P43" s="326">
        <f>P44</f>
        <v>-1554</v>
      </c>
      <c r="Q43" s="276">
        <f t="shared" si="29"/>
        <v>-2.6428571428571428</v>
      </c>
      <c r="R43" s="277"/>
      <c r="S43" s="345">
        <f t="shared" si="43"/>
        <v>0.12816041848299914</v>
      </c>
      <c r="T43" s="345">
        <f t="shared" si="44"/>
        <v>-0.22804532577903683</v>
      </c>
      <c r="U43" s="346">
        <f t="shared" si="45"/>
        <v>-0.35620574426203599</v>
      </c>
      <c r="V43" s="347">
        <f t="shared" si="46"/>
        <v>-2.7793740725752056</v>
      </c>
    </row>
    <row r="44" spans="1:22" s="223" customFormat="1" hidden="1" outlineLevel="2">
      <c r="A44" s="242"/>
      <c r="B44" s="251" t="s">
        <v>216</v>
      </c>
      <c r="C44" s="247"/>
      <c r="D44" s="316">
        <v>4588</v>
      </c>
      <c r="E44" s="316">
        <v>4236</v>
      </c>
      <c r="F44" s="316">
        <f>E44-D44</f>
        <v>-352</v>
      </c>
      <c r="G44" s="257">
        <f t="shared" si="27"/>
        <v>-7.6721883173496083E-2</v>
      </c>
      <c r="H44" s="255"/>
      <c r="I44" s="316">
        <v>4000</v>
      </c>
      <c r="J44" s="316">
        <v>5202</v>
      </c>
      <c r="K44" s="316">
        <f>J44-I44</f>
        <v>1202</v>
      </c>
      <c r="L44" s="257">
        <f t="shared" si="28"/>
        <v>0.30049999999999999</v>
      </c>
      <c r="M44" s="255"/>
      <c r="N44" s="316">
        <f t="shared" ref="N44" si="50">D44-I44</f>
        <v>588</v>
      </c>
      <c r="O44" s="316">
        <f t="shared" ref="O44" si="51">E44-J44</f>
        <v>-966</v>
      </c>
      <c r="P44" s="316">
        <f t="shared" ref="P44" si="52">F44-K44</f>
        <v>-1554</v>
      </c>
      <c r="Q44" s="257">
        <f t="shared" si="29"/>
        <v>-2.6428571428571428</v>
      </c>
      <c r="R44" s="255"/>
      <c r="S44" s="348">
        <f t="shared" si="43"/>
        <v>0.12816041848299914</v>
      </c>
      <c r="T44" s="348">
        <f t="shared" si="44"/>
        <v>-0.22804532577903683</v>
      </c>
      <c r="U44" s="348">
        <f t="shared" si="45"/>
        <v>-0.35620574426203599</v>
      </c>
      <c r="V44" s="349">
        <f t="shared" si="46"/>
        <v>-2.7793740725752056</v>
      </c>
    </row>
    <row r="45" spans="1:22" s="223" customFormat="1" outlineLevel="1" collapsed="1">
      <c r="A45" s="245"/>
      <c r="B45" s="246"/>
      <c r="C45" s="247"/>
      <c r="D45" s="288"/>
      <c r="E45" s="288"/>
      <c r="F45" s="288"/>
      <c r="G45" s="258"/>
      <c r="H45" s="249"/>
      <c r="I45" s="288"/>
      <c r="J45" s="288"/>
      <c r="K45" s="288"/>
      <c r="L45" s="258"/>
      <c r="M45" s="249"/>
      <c r="N45" s="288"/>
      <c r="O45" s="288"/>
      <c r="P45" s="288"/>
      <c r="Q45" s="258"/>
      <c r="R45" s="249"/>
      <c r="S45" s="288"/>
      <c r="T45" s="288"/>
      <c r="U45" s="288"/>
      <c r="V45" s="258"/>
    </row>
    <row r="46" spans="1:22" s="223" customFormat="1" outlineLevel="1">
      <c r="A46" s="245"/>
      <c r="B46" s="246" t="s">
        <v>218</v>
      </c>
      <c r="C46" s="247"/>
      <c r="D46" s="288">
        <f>D47+D52</f>
        <v>8544</v>
      </c>
      <c r="E46" s="288">
        <f>E47+E52</f>
        <v>10020</v>
      </c>
      <c r="F46" s="288">
        <f>F47+F52</f>
        <v>1476</v>
      </c>
      <c r="G46" s="268">
        <f t="shared" ref="G46:G62" si="53">IF(D46=0,,F46/D46)</f>
        <v>0.17275280898876405</v>
      </c>
      <c r="H46" s="249"/>
      <c r="I46" s="288">
        <f>I47+I52</f>
        <v>2500</v>
      </c>
      <c r="J46" s="288">
        <f>J47+J52</f>
        <v>1000</v>
      </c>
      <c r="K46" s="288">
        <f>K47+K52</f>
        <v>-1500</v>
      </c>
      <c r="L46" s="268">
        <f t="shared" ref="L46:L62" si="54">IF(I46=0,,K46/I46)</f>
        <v>-0.6</v>
      </c>
      <c r="M46" s="249"/>
      <c r="N46" s="288">
        <f>N47+N52</f>
        <v>6044</v>
      </c>
      <c r="O46" s="288">
        <f>O47+O52</f>
        <v>9020</v>
      </c>
      <c r="P46" s="288">
        <f>P47+P52</f>
        <v>2976</v>
      </c>
      <c r="Q46" s="268">
        <f t="shared" ref="Q46:Q62" si="55">IF(N46=0,,P46/N46)</f>
        <v>0.49238914626075447</v>
      </c>
      <c r="R46" s="249"/>
      <c r="S46" s="268">
        <f t="shared" ref="S46:S53" si="56">N46/D46</f>
        <v>0.70739700374531833</v>
      </c>
      <c r="T46" s="268">
        <f t="shared" ref="T46:T53" si="57">O46/E46</f>
        <v>0.90019960079840322</v>
      </c>
      <c r="U46" s="268">
        <f t="shared" ref="U46:U53" si="58">T46-S46</f>
        <v>0.19280259705308489</v>
      </c>
      <c r="V46" s="268">
        <f t="shared" ref="V46:V53" si="59">IF(S46=0,,U46/S46)</f>
        <v>0.27255218220078714</v>
      </c>
    </row>
    <row r="47" spans="1:22" s="279" customFormat="1" ht="15" outlineLevel="1" collapsed="1">
      <c r="A47" s="274"/>
      <c r="B47" s="275" t="s">
        <v>211</v>
      </c>
      <c r="C47" s="274"/>
      <c r="D47" s="325">
        <f>SUM(D48:D51)</f>
        <v>6564</v>
      </c>
      <c r="E47" s="325">
        <f>SUM(E48:E51)</f>
        <v>5730</v>
      </c>
      <c r="F47" s="325">
        <f>SUM(F48:F51)</f>
        <v>-834</v>
      </c>
      <c r="G47" s="276">
        <f t="shared" si="53"/>
        <v>-0.12705667276051189</v>
      </c>
      <c r="H47" s="277"/>
      <c r="I47" s="325">
        <f>SUM(I48:I51)</f>
        <v>2000</v>
      </c>
      <c r="J47" s="325">
        <f>SUM(J48:J51)</f>
        <v>800</v>
      </c>
      <c r="K47" s="325">
        <f>SUM(K48:K51)</f>
        <v>-1200</v>
      </c>
      <c r="L47" s="276">
        <f t="shared" si="54"/>
        <v>-0.6</v>
      </c>
      <c r="M47" s="277"/>
      <c r="N47" s="325">
        <f>SUM(N48:N51)</f>
        <v>4564</v>
      </c>
      <c r="O47" s="325">
        <f>SUM(O48:O51)</f>
        <v>4930</v>
      </c>
      <c r="P47" s="325">
        <f>SUM(P48:P51)</f>
        <v>366</v>
      </c>
      <c r="Q47" s="276">
        <f t="shared" si="55"/>
        <v>8.0192813321647682E-2</v>
      </c>
      <c r="R47" s="277"/>
      <c r="S47" s="345">
        <f t="shared" si="56"/>
        <v>0.6953077391834247</v>
      </c>
      <c r="T47" s="345">
        <f t="shared" si="57"/>
        <v>0.86038394415357766</v>
      </c>
      <c r="U47" s="345">
        <f t="shared" si="58"/>
        <v>0.16507620497015296</v>
      </c>
      <c r="V47" s="347">
        <f t="shared" si="59"/>
        <v>0.23741459452762578</v>
      </c>
    </row>
    <row r="48" spans="1:22" s="223" customFormat="1" hidden="1" outlineLevel="2">
      <c r="A48" s="242"/>
      <c r="B48" s="251" t="s">
        <v>213</v>
      </c>
      <c r="C48" s="247"/>
      <c r="D48" s="315">
        <v>1364</v>
      </c>
      <c r="E48" s="315">
        <v>1023</v>
      </c>
      <c r="F48" s="315">
        <f>E48-D48</f>
        <v>-341</v>
      </c>
      <c r="G48" s="248">
        <f t="shared" si="53"/>
        <v>-0.25</v>
      </c>
      <c r="H48" s="252"/>
      <c r="I48" s="315">
        <v>500</v>
      </c>
      <c r="J48" s="315">
        <v>200</v>
      </c>
      <c r="K48" s="315">
        <f>J48-I48</f>
        <v>-300</v>
      </c>
      <c r="L48" s="248">
        <f t="shared" si="54"/>
        <v>-0.6</v>
      </c>
      <c r="M48" s="252"/>
      <c r="N48" s="315">
        <f t="shared" ref="N48:N51" si="60">D48-I48</f>
        <v>864</v>
      </c>
      <c r="O48" s="315">
        <f t="shared" ref="O48:O51" si="61">E48-J48</f>
        <v>823</v>
      </c>
      <c r="P48" s="315">
        <f t="shared" ref="P48:P51" si="62">F48-K48</f>
        <v>-41</v>
      </c>
      <c r="Q48" s="248">
        <f t="shared" si="55"/>
        <v>-4.7453703703703706E-2</v>
      </c>
      <c r="R48" s="252"/>
      <c r="S48" s="343">
        <f t="shared" si="56"/>
        <v>0.63343108504398826</v>
      </c>
      <c r="T48" s="343">
        <f t="shared" si="57"/>
        <v>0.80449657869012703</v>
      </c>
      <c r="U48" s="343">
        <f t="shared" si="58"/>
        <v>0.17106549364613877</v>
      </c>
      <c r="V48" s="350">
        <f t="shared" si="59"/>
        <v>0.27006172839506165</v>
      </c>
    </row>
    <row r="49" spans="1:22" s="223" customFormat="1" hidden="1" outlineLevel="2">
      <c r="A49" s="253"/>
      <c r="B49" s="251" t="s">
        <v>214</v>
      </c>
      <c r="C49" s="247"/>
      <c r="D49" s="290">
        <v>1364</v>
      </c>
      <c r="E49" s="290">
        <v>1364</v>
      </c>
      <c r="F49" s="290">
        <f>E49-D49</f>
        <v>0</v>
      </c>
      <c r="G49" s="254">
        <f t="shared" si="53"/>
        <v>0</v>
      </c>
      <c r="H49" s="255"/>
      <c r="I49" s="315">
        <v>500</v>
      </c>
      <c r="J49" s="315">
        <v>200</v>
      </c>
      <c r="K49" s="290">
        <f>J49-I49</f>
        <v>-300</v>
      </c>
      <c r="L49" s="254">
        <f t="shared" si="54"/>
        <v>-0.6</v>
      </c>
      <c r="M49" s="255"/>
      <c r="N49" s="290">
        <f t="shared" si="60"/>
        <v>864</v>
      </c>
      <c r="O49" s="290">
        <f t="shared" si="61"/>
        <v>1164</v>
      </c>
      <c r="P49" s="290">
        <f t="shared" si="62"/>
        <v>300</v>
      </c>
      <c r="Q49" s="254">
        <f t="shared" si="55"/>
        <v>0.34722222222222221</v>
      </c>
      <c r="R49" s="255"/>
      <c r="S49" s="343">
        <f t="shared" si="56"/>
        <v>0.63343108504398826</v>
      </c>
      <c r="T49" s="343">
        <f t="shared" si="57"/>
        <v>0.85337243401759533</v>
      </c>
      <c r="U49" s="343">
        <f t="shared" si="58"/>
        <v>0.21994134897360706</v>
      </c>
      <c r="V49" s="344">
        <f t="shared" si="59"/>
        <v>0.34722222222222227</v>
      </c>
    </row>
    <row r="50" spans="1:22" s="223" customFormat="1" hidden="1" outlineLevel="2">
      <c r="A50" s="253"/>
      <c r="B50" s="251" t="s">
        <v>215</v>
      </c>
      <c r="C50" s="247"/>
      <c r="D50" s="290">
        <v>3696</v>
      </c>
      <c r="E50" s="290">
        <v>3243</v>
      </c>
      <c r="F50" s="290">
        <f>E50-D50</f>
        <v>-453</v>
      </c>
      <c r="G50" s="254">
        <f t="shared" si="53"/>
        <v>-0.12256493506493507</v>
      </c>
      <c r="H50" s="255"/>
      <c r="I50" s="315">
        <v>500</v>
      </c>
      <c r="J50" s="315">
        <v>200</v>
      </c>
      <c r="K50" s="290">
        <f>J50-I50</f>
        <v>-300</v>
      </c>
      <c r="L50" s="254">
        <f t="shared" si="54"/>
        <v>-0.6</v>
      </c>
      <c r="M50" s="255"/>
      <c r="N50" s="290">
        <f t="shared" si="60"/>
        <v>3196</v>
      </c>
      <c r="O50" s="290">
        <f t="shared" si="61"/>
        <v>3043</v>
      </c>
      <c r="P50" s="290">
        <f t="shared" si="62"/>
        <v>-153</v>
      </c>
      <c r="Q50" s="254">
        <f t="shared" si="55"/>
        <v>-4.7872340425531915E-2</v>
      </c>
      <c r="R50" s="255"/>
      <c r="S50" s="343">
        <f t="shared" si="56"/>
        <v>0.86471861471861466</v>
      </c>
      <c r="T50" s="343">
        <f t="shared" si="57"/>
        <v>0.93832870798643231</v>
      </c>
      <c r="U50" s="343">
        <f t="shared" si="58"/>
        <v>7.3610093267817645E-2</v>
      </c>
      <c r="V50" s="344">
        <f t="shared" si="59"/>
        <v>8.512606530596184E-2</v>
      </c>
    </row>
    <row r="51" spans="1:22" s="223" customFormat="1" hidden="1" outlineLevel="2">
      <c r="A51" s="242"/>
      <c r="B51" s="259" t="s">
        <v>219</v>
      </c>
      <c r="C51" s="247"/>
      <c r="D51" s="317">
        <v>140</v>
      </c>
      <c r="E51" s="317">
        <v>100</v>
      </c>
      <c r="F51" s="317">
        <f>E51-D51</f>
        <v>-40</v>
      </c>
      <c r="G51" s="260">
        <f t="shared" si="53"/>
        <v>-0.2857142857142857</v>
      </c>
      <c r="H51" s="255"/>
      <c r="I51" s="315">
        <v>500</v>
      </c>
      <c r="J51" s="315">
        <v>200</v>
      </c>
      <c r="K51" s="317">
        <f>J51-I51</f>
        <v>-300</v>
      </c>
      <c r="L51" s="260">
        <f t="shared" si="54"/>
        <v>-0.6</v>
      </c>
      <c r="M51" s="255"/>
      <c r="N51" s="317">
        <f t="shared" si="60"/>
        <v>-360</v>
      </c>
      <c r="O51" s="317">
        <f t="shared" si="61"/>
        <v>-100</v>
      </c>
      <c r="P51" s="317">
        <f t="shared" si="62"/>
        <v>260</v>
      </c>
      <c r="Q51" s="260">
        <f t="shared" si="55"/>
        <v>-0.72222222222222221</v>
      </c>
      <c r="R51" s="255"/>
      <c r="S51" s="351">
        <f t="shared" si="56"/>
        <v>-2.5714285714285716</v>
      </c>
      <c r="T51" s="351">
        <f t="shared" si="57"/>
        <v>-1</v>
      </c>
      <c r="U51" s="351">
        <f t="shared" si="58"/>
        <v>1.5714285714285716</v>
      </c>
      <c r="V51" s="352">
        <f t="shared" si="59"/>
        <v>-0.61111111111111116</v>
      </c>
    </row>
    <row r="52" spans="1:22" s="223" customFormat="1" ht="15" outlineLevel="1" collapsed="1">
      <c r="A52" s="242"/>
      <c r="B52" s="275" t="s">
        <v>212</v>
      </c>
      <c r="C52" s="247"/>
      <c r="D52" s="291">
        <f>D53</f>
        <v>1980</v>
      </c>
      <c r="E52" s="291">
        <f>E53</f>
        <v>4290</v>
      </c>
      <c r="F52" s="327">
        <f>F53</f>
        <v>2310</v>
      </c>
      <c r="G52" s="267">
        <f t="shared" si="53"/>
        <v>1.1666666666666667</v>
      </c>
      <c r="H52" s="255"/>
      <c r="I52" s="291">
        <f>I53</f>
        <v>500</v>
      </c>
      <c r="J52" s="291">
        <f>J53</f>
        <v>200</v>
      </c>
      <c r="K52" s="327">
        <f>K53</f>
        <v>-300</v>
      </c>
      <c r="L52" s="267">
        <f t="shared" si="54"/>
        <v>-0.6</v>
      </c>
      <c r="M52" s="255"/>
      <c r="N52" s="291">
        <f>N53</f>
        <v>1480</v>
      </c>
      <c r="O52" s="291">
        <f>O53</f>
        <v>4090</v>
      </c>
      <c r="P52" s="327">
        <f>P53</f>
        <v>2610</v>
      </c>
      <c r="Q52" s="267">
        <f t="shared" si="55"/>
        <v>1.7635135135135136</v>
      </c>
      <c r="R52" s="255"/>
      <c r="S52" s="353">
        <f t="shared" si="56"/>
        <v>0.74747474747474751</v>
      </c>
      <c r="T52" s="353">
        <f t="shared" si="57"/>
        <v>0.9533799533799534</v>
      </c>
      <c r="U52" s="354">
        <f t="shared" si="58"/>
        <v>0.20590520590520589</v>
      </c>
      <c r="V52" s="355">
        <f t="shared" si="59"/>
        <v>0.27546777546777546</v>
      </c>
    </row>
    <row r="53" spans="1:22" s="223" customFormat="1" hidden="1" outlineLevel="2">
      <c r="A53" s="242"/>
      <c r="B53" s="261" t="s">
        <v>216</v>
      </c>
      <c r="C53" s="247"/>
      <c r="D53" s="318">
        <v>1980</v>
      </c>
      <c r="E53" s="318">
        <v>4290</v>
      </c>
      <c r="F53" s="318">
        <f>E53-D53</f>
        <v>2310</v>
      </c>
      <c r="G53" s="262">
        <f t="shared" si="53"/>
        <v>1.1666666666666667</v>
      </c>
      <c r="H53" s="255"/>
      <c r="I53" s="315">
        <v>500</v>
      </c>
      <c r="J53" s="315">
        <v>200</v>
      </c>
      <c r="K53" s="318">
        <f>J53-I53</f>
        <v>-300</v>
      </c>
      <c r="L53" s="262">
        <f t="shared" si="54"/>
        <v>-0.6</v>
      </c>
      <c r="M53" s="255"/>
      <c r="N53" s="318">
        <f t="shared" ref="N53" si="63">D53-I53</f>
        <v>1480</v>
      </c>
      <c r="O53" s="318">
        <f t="shared" ref="O53" si="64">E53-J53</f>
        <v>4090</v>
      </c>
      <c r="P53" s="318">
        <f t="shared" ref="P53" si="65">F53-K53</f>
        <v>2610</v>
      </c>
      <c r="Q53" s="262">
        <f t="shared" si="55"/>
        <v>1.7635135135135136</v>
      </c>
      <c r="R53" s="255"/>
      <c r="S53" s="356">
        <f t="shared" si="56"/>
        <v>0.74747474747474751</v>
      </c>
      <c r="T53" s="356">
        <f t="shared" si="57"/>
        <v>0.9533799533799534</v>
      </c>
      <c r="U53" s="356">
        <f t="shared" si="58"/>
        <v>0.20590520590520589</v>
      </c>
      <c r="V53" s="357">
        <f t="shared" si="59"/>
        <v>0.27546777546777546</v>
      </c>
    </row>
    <row r="54" spans="1:22" s="223" customFormat="1" ht="18.75" customHeight="1">
      <c r="A54" s="245"/>
      <c r="B54" s="281" t="s">
        <v>223</v>
      </c>
      <c r="C54" s="247"/>
      <c r="D54" s="288">
        <f>D55+D64</f>
        <v>19754</v>
      </c>
      <c r="E54" s="288">
        <f t="shared" ref="E54:F54" si="66">E55+E64</f>
        <v>21017</v>
      </c>
      <c r="F54" s="288">
        <f t="shared" si="66"/>
        <v>1263</v>
      </c>
      <c r="G54" s="268">
        <f t="shared" si="53"/>
        <v>6.3936417940670245E-2</v>
      </c>
      <c r="H54" s="249"/>
      <c r="I54" s="288">
        <f>I55+I64</f>
        <v>11000</v>
      </c>
      <c r="J54" s="288">
        <f t="shared" ref="J54:K54" si="67">J55+J64</f>
        <v>9902</v>
      </c>
      <c r="K54" s="288">
        <f t="shared" si="67"/>
        <v>-1098</v>
      </c>
      <c r="L54" s="268">
        <f t="shared" si="54"/>
        <v>-9.981818181818182E-2</v>
      </c>
      <c r="M54" s="249"/>
      <c r="N54" s="288">
        <f>N55+N64</f>
        <v>8754</v>
      </c>
      <c r="O54" s="288">
        <f t="shared" ref="O54:P54" si="68">O55+O64</f>
        <v>11115</v>
      </c>
      <c r="P54" s="288">
        <f t="shared" si="68"/>
        <v>2361</v>
      </c>
      <c r="Q54" s="268">
        <f t="shared" si="55"/>
        <v>0.2697052775873886</v>
      </c>
      <c r="R54" s="249"/>
      <c r="S54" s="268">
        <f>N54/D54</f>
        <v>0.44315075427761463</v>
      </c>
      <c r="T54" s="268">
        <f>O54/E54</f>
        <v>0.52885759147356903</v>
      </c>
      <c r="U54" s="268">
        <f>T54-S54</f>
        <v>8.57068371959544E-2</v>
      </c>
      <c r="V54" s="268">
        <f>IF(S54=0,,U54/S54)</f>
        <v>0.19340334269692522</v>
      </c>
    </row>
    <row r="55" spans="1:22" s="223" customFormat="1" ht="16.5" customHeight="1" outlineLevel="1">
      <c r="A55" s="245"/>
      <c r="B55" s="246" t="s">
        <v>217</v>
      </c>
      <c r="C55" s="247"/>
      <c r="D55" s="288">
        <f>D56+D61</f>
        <v>11210</v>
      </c>
      <c r="E55" s="288">
        <f>E56+E61</f>
        <v>10997</v>
      </c>
      <c r="F55" s="288">
        <f>F56+F61</f>
        <v>-213</v>
      </c>
      <c r="G55" s="268">
        <f t="shared" si="53"/>
        <v>-1.9000892060660125E-2</v>
      </c>
      <c r="H55" s="249"/>
      <c r="I55" s="288">
        <f>I56+I61</f>
        <v>8500</v>
      </c>
      <c r="J55" s="288">
        <f>J56+J61</f>
        <v>8902</v>
      </c>
      <c r="K55" s="288">
        <f>K56+K61</f>
        <v>402</v>
      </c>
      <c r="L55" s="268">
        <f t="shared" si="54"/>
        <v>4.7294117647058827E-2</v>
      </c>
      <c r="M55" s="249"/>
      <c r="N55" s="288">
        <f>N56+N61</f>
        <v>2710</v>
      </c>
      <c r="O55" s="288">
        <f>O56+O61</f>
        <v>2095</v>
      </c>
      <c r="P55" s="288">
        <f>P56+P61</f>
        <v>-615</v>
      </c>
      <c r="Q55" s="268">
        <f t="shared" si="55"/>
        <v>-0.22693726937269373</v>
      </c>
      <c r="R55" s="249"/>
      <c r="S55" s="268">
        <f t="shared" ref="S55:S62" si="69">N55/D55</f>
        <v>0.24174843889384479</v>
      </c>
      <c r="T55" s="268">
        <f t="shared" ref="T55:T62" si="70">O55/E55</f>
        <v>0.19050650177321088</v>
      </c>
      <c r="U55" s="268">
        <f t="shared" ref="U55:U62" si="71">T55-S55</f>
        <v>-5.1241937120633907E-2</v>
      </c>
      <c r="V55" s="268">
        <f t="shared" ref="V55:V62" si="72">IF(S55=0,,U55/S55)</f>
        <v>-0.21196388011893214</v>
      </c>
    </row>
    <row r="56" spans="1:22" s="279" customFormat="1" ht="15" outlineLevel="1" collapsed="1">
      <c r="A56" s="274"/>
      <c r="B56" s="275" t="s">
        <v>211</v>
      </c>
      <c r="C56" s="274"/>
      <c r="D56" s="324">
        <f>SUM(D57:D60)</f>
        <v>6622</v>
      </c>
      <c r="E56" s="324">
        <f>SUM(E57:E60)</f>
        <v>6761</v>
      </c>
      <c r="F56" s="324">
        <f>SUM(F57:F60)</f>
        <v>139</v>
      </c>
      <c r="G56" s="280">
        <f t="shared" si="53"/>
        <v>2.0990637269707037E-2</v>
      </c>
      <c r="H56" s="277"/>
      <c r="I56" s="324">
        <f>SUM(I57:I60)</f>
        <v>4500</v>
      </c>
      <c r="J56" s="324">
        <f>SUM(J57:J60)</f>
        <v>3700</v>
      </c>
      <c r="K56" s="324">
        <f>SUM(K57:K60)</f>
        <v>-800</v>
      </c>
      <c r="L56" s="280">
        <f t="shared" si="54"/>
        <v>-0.17777777777777778</v>
      </c>
      <c r="M56" s="277"/>
      <c r="N56" s="324">
        <f>SUM(N57:N60)</f>
        <v>2122</v>
      </c>
      <c r="O56" s="324">
        <f>SUM(O57:O60)</f>
        <v>3061</v>
      </c>
      <c r="P56" s="324">
        <f>SUM(P57:P60)</f>
        <v>939</v>
      </c>
      <c r="Q56" s="280">
        <f t="shared" si="55"/>
        <v>0.44250706880301605</v>
      </c>
      <c r="R56" s="277"/>
      <c r="S56" s="341">
        <f t="shared" si="69"/>
        <v>0.32044699486559952</v>
      </c>
      <c r="T56" s="341">
        <f t="shared" si="70"/>
        <v>0.45274367697086232</v>
      </c>
      <c r="U56" s="341">
        <f t="shared" si="71"/>
        <v>0.1322966821052628</v>
      </c>
      <c r="V56" s="342">
        <f t="shared" si="72"/>
        <v>0.41285043774790303</v>
      </c>
    </row>
    <row r="57" spans="1:22" s="223" customFormat="1" hidden="1" outlineLevel="2">
      <c r="A57" s="242"/>
      <c r="B57" s="269" t="s">
        <v>213</v>
      </c>
      <c r="C57" s="247"/>
      <c r="D57" s="315">
        <v>4224</v>
      </c>
      <c r="E57" s="315">
        <v>3492</v>
      </c>
      <c r="F57" s="315">
        <f>E57-D57</f>
        <v>-732</v>
      </c>
      <c r="G57" s="254">
        <f t="shared" si="53"/>
        <v>-0.17329545454545456</v>
      </c>
      <c r="H57" s="252"/>
      <c r="I57" s="315">
        <v>3000</v>
      </c>
      <c r="J57" s="315">
        <v>2500</v>
      </c>
      <c r="K57" s="315">
        <f>J57-I57</f>
        <v>-500</v>
      </c>
      <c r="L57" s="254">
        <f t="shared" si="54"/>
        <v>-0.16666666666666666</v>
      </c>
      <c r="M57" s="252"/>
      <c r="N57" s="315">
        <f t="shared" ref="N57:N60" si="73">D57-I57</f>
        <v>1224</v>
      </c>
      <c r="O57" s="315">
        <f t="shared" ref="O57:O60" si="74">E57-J57</f>
        <v>992</v>
      </c>
      <c r="P57" s="315">
        <f t="shared" ref="P57:P60" si="75">F57-K57</f>
        <v>-232</v>
      </c>
      <c r="Q57" s="254">
        <f t="shared" si="55"/>
        <v>-0.18954248366013071</v>
      </c>
      <c r="R57" s="252"/>
      <c r="S57" s="343">
        <f t="shared" si="69"/>
        <v>0.28977272727272729</v>
      </c>
      <c r="T57" s="343">
        <f t="shared" si="70"/>
        <v>0.284077892325315</v>
      </c>
      <c r="U57" s="343">
        <f t="shared" si="71"/>
        <v>-5.6948349474122972E-3</v>
      </c>
      <c r="V57" s="344">
        <f t="shared" si="72"/>
        <v>-1.9652763740089493E-2</v>
      </c>
    </row>
    <row r="58" spans="1:22" s="223" customFormat="1" hidden="1" outlineLevel="2">
      <c r="A58" s="253"/>
      <c r="B58" s="251" t="s">
        <v>214</v>
      </c>
      <c r="C58" s="247"/>
      <c r="D58" s="290">
        <v>682</v>
      </c>
      <c r="E58" s="290">
        <v>726</v>
      </c>
      <c r="F58" s="290">
        <f>E58-D58</f>
        <v>44</v>
      </c>
      <c r="G58" s="254">
        <f t="shared" si="53"/>
        <v>6.4516129032258063E-2</v>
      </c>
      <c r="H58" s="255"/>
      <c r="I58" s="290">
        <v>500</v>
      </c>
      <c r="J58" s="290">
        <v>400</v>
      </c>
      <c r="K58" s="290">
        <f>J58-I58</f>
        <v>-100</v>
      </c>
      <c r="L58" s="254">
        <f t="shared" si="54"/>
        <v>-0.2</v>
      </c>
      <c r="M58" s="255"/>
      <c r="N58" s="290">
        <f t="shared" si="73"/>
        <v>182</v>
      </c>
      <c r="O58" s="290">
        <f t="shared" si="74"/>
        <v>326</v>
      </c>
      <c r="P58" s="290">
        <f t="shared" si="75"/>
        <v>144</v>
      </c>
      <c r="Q58" s="254">
        <f t="shared" si="55"/>
        <v>0.79120879120879117</v>
      </c>
      <c r="R58" s="255"/>
      <c r="S58" s="343">
        <f t="shared" si="69"/>
        <v>0.26686217008797652</v>
      </c>
      <c r="T58" s="343">
        <f t="shared" si="70"/>
        <v>0.44903581267217629</v>
      </c>
      <c r="U58" s="343">
        <f t="shared" si="71"/>
        <v>0.18217364258419977</v>
      </c>
      <c r="V58" s="344">
        <f t="shared" si="72"/>
        <v>0.68265068265068274</v>
      </c>
    </row>
    <row r="59" spans="1:22" s="223" customFormat="1" hidden="1" outlineLevel="2">
      <c r="A59" s="253"/>
      <c r="B59" s="251" t="s">
        <v>215</v>
      </c>
      <c r="C59" s="247"/>
      <c r="D59" s="290">
        <v>693</v>
      </c>
      <c r="E59" s="290">
        <v>1179</v>
      </c>
      <c r="F59" s="290">
        <f>E59-D59</f>
        <v>486</v>
      </c>
      <c r="G59" s="254">
        <f t="shared" si="53"/>
        <v>0.70129870129870131</v>
      </c>
      <c r="H59" s="255"/>
      <c r="I59" s="290">
        <v>500</v>
      </c>
      <c r="J59" s="290">
        <v>400</v>
      </c>
      <c r="K59" s="290">
        <f>J59-I59</f>
        <v>-100</v>
      </c>
      <c r="L59" s="254">
        <f t="shared" si="54"/>
        <v>-0.2</v>
      </c>
      <c r="M59" s="255"/>
      <c r="N59" s="290">
        <f t="shared" si="73"/>
        <v>193</v>
      </c>
      <c r="O59" s="290">
        <f t="shared" si="74"/>
        <v>779</v>
      </c>
      <c r="P59" s="290">
        <f t="shared" si="75"/>
        <v>586</v>
      </c>
      <c r="Q59" s="254">
        <f t="shared" si="55"/>
        <v>3.0362694300518136</v>
      </c>
      <c r="R59" s="255"/>
      <c r="S59" s="343">
        <f t="shared" si="69"/>
        <v>0.27849927849927852</v>
      </c>
      <c r="T59" s="343">
        <f t="shared" si="70"/>
        <v>0.6607294317217981</v>
      </c>
      <c r="U59" s="343">
        <f t="shared" si="71"/>
        <v>0.38223015322251958</v>
      </c>
      <c r="V59" s="344">
        <f t="shared" si="72"/>
        <v>1.3724637107938138</v>
      </c>
    </row>
    <row r="60" spans="1:22" s="223" customFormat="1" hidden="1" outlineLevel="2">
      <c r="A60" s="253"/>
      <c r="B60" s="251" t="s">
        <v>210</v>
      </c>
      <c r="C60" s="247"/>
      <c r="D60" s="315">
        <v>1023</v>
      </c>
      <c r="E60" s="315">
        <v>1364</v>
      </c>
      <c r="F60" s="315">
        <f>E60-D60</f>
        <v>341</v>
      </c>
      <c r="G60" s="254">
        <f t="shared" si="53"/>
        <v>0.33333333333333331</v>
      </c>
      <c r="H60" s="255"/>
      <c r="I60" s="290">
        <v>500</v>
      </c>
      <c r="J60" s="290">
        <v>400</v>
      </c>
      <c r="K60" s="315">
        <f>J60-I60</f>
        <v>-100</v>
      </c>
      <c r="L60" s="254">
        <f t="shared" si="54"/>
        <v>-0.2</v>
      </c>
      <c r="M60" s="255"/>
      <c r="N60" s="315">
        <f t="shared" si="73"/>
        <v>523</v>
      </c>
      <c r="O60" s="315">
        <f t="shared" si="74"/>
        <v>964</v>
      </c>
      <c r="P60" s="315">
        <f t="shared" si="75"/>
        <v>441</v>
      </c>
      <c r="Q60" s="254">
        <f t="shared" si="55"/>
        <v>0.8432122370936902</v>
      </c>
      <c r="R60" s="255"/>
      <c r="S60" s="343">
        <f t="shared" si="69"/>
        <v>0.51124144672531768</v>
      </c>
      <c r="T60" s="343">
        <f t="shared" si="70"/>
        <v>0.70674486803519065</v>
      </c>
      <c r="U60" s="343">
        <f t="shared" si="71"/>
        <v>0.19550342130987297</v>
      </c>
      <c r="V60" s="344">
        <f t="shared" si="72"/>
        <v>0.38240917782026779</v>
      </c>
    </row>
    <row r="61" spans="1:22" s="279" customFormat="1" ht="15" outlineLevel="1" collapsed="1">
      <c r="A61" s="274"/>
      <c r="B61" s="275" t="s">
        <v>212</v>
      </c>
      <c r="C61" s="274"/>
      <c r="D61" s="325">
        <f>D62</f>
        <v>4588</v>
      </c>
      <c r="E61" s="325">
        <f>E62</f>
        <v>4236</v>
      </c>
      <c r="F61" s="326">
        <f>F62</f>
        <v>-352</v>
      </c>
      <c r="G61" s="276">
        <f t="shared" si="53"/>
        <v>-7.6721883173496083E-2</v>
      </c>
      <c r="H61" s="277"/>
      <c r="I61" s="325">
        <f>I62</f>
        <v>4000</v>
      </c>
      <c r="J61" s="325">
        <f>J62</f>
        <v>5202</v>
      </c>
      <c r="K61" s="326">
        <f>K62</f>
        <v>1202</v>
      </c>
      <c r="L61" s="276">
        <f t="shared" si="54"/>
        <v>0.30049999999999999</v>
      </c>
      <c r="M61" s="277"/>
      <c r="N61" s="325">
        <f>N62</f>
        <v>588</v>
      </c>
      <c r="O61" s="325">
        <f>O62</f>
        <v>-966</v>
      </c>
      <c r="P61" s="326">
        <f>P62</f>
        <v>-1554</v>
      </c>
      <c r="Q61" s="276">
        <f t="shared" si="55"/>
        <v>-2.6428571428571428</v>
      </c>
      <c r="R61" s="277"/>
      <c r="S61" s="345">
        <f t="shared" si="69"/>
        <v>0.12816041848299914</v>
      </c>
      <c r="T61" s="345">
        <f t="shared" si="70"/>
        <v>-0.22804532577903683</v>
      </c>
      <c r="U61" s="346">
        <f t="shared" si="71"/>
        <v>-0.35620574426203599</v>
      </c>
      <c r="V61" s="347">
        <f t="shared" si="72"/>
        <v>-2.7793740725752056</v>
      </c>
    </row>
    <row r="62" spans="1:22" s="223" customFormat="1" hidden="1" outlineLevel="2">
      <c r="A62" s="242"/>
      <c r="B62" s="251" t="s">
        <v>216</v>
      </c>
      <c r="C62" s="247"/>
      <c r="D62" s="316">
        <v>4588</v>
      </c>
      <c r="E62" s="316">
        <v>4236</v>
      </c>
      <c r="F62" s="316">
        <f>E62-D62</f>
        <v>-352</v>
      </c>
      <c r="G62" s="257">
        <f t="shared" si="53"/>
        <v>-7.6721883173496083E-2</v>
      </c>
      <c r="H62" s="255"/>
      <c r="I62" s="316">
        <v>4000</v>
      </c>
      <c r="J62" s="316">
        <v>5202</v>
      </c>
      <c r="K62" s="316">
        <f>J62-I62</f>
        <v>1202</v>
      </c>
      <c r="L62" s="257">
        <f t="shared" si="54"/>
        <v>0.30049999999999999</v>
      </c>
      <c r="M62" s="255"/>
      <c r="N62" s="316">
        <f t="shared" ref="N62" si="76">D62-I62</f>
        <v>588</v>
      </c>
      <c r="O62" s="316">
        <f t="shared" ref="O62" si="77">E62-J62</f>
        <v>-966</v>
      </c>
      <c r="P62" s="316">
        <f t="shared" ref="P62" si="78">F62-K62</f>
        <v>-1554</v>
      </c>
      <c r="Q62" s="257">
        <f t="shared" si="55"/>
        <v>-2.6428571428571428</v>
      </c>
      <c r="R62" s="255"/>
      <c r="S62" s="348">
        <f t="shared" si="69"/>
        <v>0.12816041848299914</v>
      </c>
      <c r="T62" s="348">
        <f t="shared" si="70"/>
        <v>-0.22804532577903683</v>
      </c>
      <c r="U62" s="348">
        <f t="shared" si="71"/>
        <v>-0.35620574426203599</v>
      </c>
      <c r="V62" s="349">
        <f t="shared" si="72"/>
        <v>-2.7793740725752056</v>
      </c>
    </row>
    <row r="63" spans="1:22" s="223" customFormat="1" outlineLevel="1" collapsed="1">
      <c r="A63" s="245"/>
      <c r="B63" s="246"/>
      <c r="C63" s="247"/>
      <c r="D63" s="288"/>
      <c r="E63" s="288"/>
      <c r="F63" s="288"/>
      <c r="G63" s="258"/>
      <c r="H63" s="249"/>
      <c r="I63" s="288"/>
      <c r="J63" s="288"/>
      <c r="K63" s="288"/>
      <c r="L63" s="258"/>
      <c r="M63" s="249"/>
      <c r="N63" s="288"/>
      <c r="O63" s="288"/>
      <c r="P63" s="288"/>
      <c r="Q63" s="258"/>
      <c r="R63" s="249"/>
      <c r="S63" s="288"/>
      <c r="T63" s="288"/>
      <c r="U63" s="288"/>
      <c r="V63" s="258"/>
    </row>
    <row r="64" spans="1:22" s="223" customFormat="1" outlineLevel="1">
      <c r="A64" s="245"/>
      <c r="B64" s="246" t="s">
        <v>218</v>
      </c>
      <c r="C64" s="247"/>
      <c r="D64" s="288">
        <f>D65+D70</f>
        <v>8544</v>
      </c>
      <c r="E64" s="288">
        <f>E65+E70</f>
        <v>10020</v>
      </c>
      <c r="F64" s="288">
        <f>F65+F70</f>
        <v>1476</v>
      </c>
      <c r="G64" s="268">
        <f t="shared" ref="G64:G80" si="79">IF(D64=0,,F64/D64)</f>
        <v>0.17275280898876405</v>
      </c>
      <c r="H64" s="249"/>
      <c r="I64" s="288">
        <f>I65+I70</f>
        <v>2500</v>
      </c>
      <c r="J64" s="288">
        <f>J65+J70</f>
        <v>1000</v>
      </c>
      <c r="K64" s="288">
        <f>K65+K70</f>
        <v>-1500</v>
      </c>
      <c r="L64" s="268">
        <f t="shared" ref="L64:L80" si="80">IF(I64=0,,K64/I64)</f>
        <v>-0.6</v>
      </c>
      <c r="M64" s="249"/>
      <c r="N64" s="288">
        <f>N65+N70</f>
        <v>6044</v>
      </c>
      <c r="O64" s="288">
        <f>O65+O70</f>
        <v>9020</v>
      </c>
      <c r="P64" s="288">
        <f>P65+P70</f>
        <v>2976</v>
      </c>
      <c r="Q64" s="268">
        <f t="shared" ref="Q64:Q80" si="81">IF(N64=0,,P64/N64)</f>
        <v>0.49238914626075447</v>
      </c>
      <c r="R64" s="249"/>
      <c r="S64" s="268">
        <f t="shared" ref="S64:S71" si="82">N64/D64</f>
        <v>0.70739700374531833</v>
      </c>
      <c r="T64" s="268">
        <f t="shared" ref="T64:T71" si="83">O64/E64</f>
        <v>0.90019960079840322</v>
      </c>
      <c r="U64" s="268">
        <f t="shared" ref="U64:U71" si="84">T64-S64</f>
        <v>0.19280259705308489</v>
      </c>
      <c r="V64" s="268">
        <f t="shared" ref="V64:V71" si="85">IF(S64=0,,U64/S64)</f>
        <v>0.27255218220078714</v>
      </c>
    </row>
    <row r="65" spans="1:22" s="279" customFormat="1" ht="15" outlineLevel="1" collapsed="1">
      <c r="A65" s="274"/>
      <c r="B65" s="275" t="s">
        <v>211</v>
      </c>
      <c r="C65" s="274"/>
      <c r="D65" s="325">
        <f>SUM(D66:D69)</f>
        <v>6564</v>
      </c>
      <c r="E65" s="325">
        <f>SUM(E66:E69)</f>
        <v>5730</v>
      </c>
      <c r="F65" s="325">
        <f>SUM(F66:F69)</f>
        <v>-834</v>
      </c>
      <c r="G65" s="276">
        <f t="shared" si="79"/>
        <v>-0.12705667276051189</v>
      </c>
      <c r="H65" s="277"/>
      <c r="I65" s="325">
        <f>SUM(I66:I69)</f>
        <v>2000</v>
      </c>
      <c r="J65" s="325">
        <f>SUM(J66:J69)</f>
        <v>800</v>
      </c>
      <c r="K65" s="325">
        <f>SUM(K66:K69)</f>
        <v>-1200</v>
      </c>
      <c r="L65" s="276">
        <f t="shared" si="80"/>
        <v>-0.6</v>
      </c>
      <c r="M65" s="277"/>
      <c r="N65" s="325">
        <f>SUM(N66:N69)</f>
        <v>4564</v>
      </c>
      <c r="O65" s="325">
        <f>SUM(O66:O69)</f>
        <v>4930</v>
      </c>
      <c r="P65" s="325">
        <f>SUM(P66:P69)</f>
        <v>366</v>
      </c>
      <c r="Q65" s="276">
        <f t="shared" si="81"/>
        <v>8.0192813321647682E-2</v>
      </c>
      <c r="R65" s="277"/>
      <c r="S65" s="345">
        <f t="shared" si="82"/>
        <v>0.6953077391834247</v>
      </c>
      <c r="T65" s="345">
        <f t="shared" si="83"/>
        <v>0.86038394415357766</v>
      </c>
      <c r="U65" s="345">
        <f t="shared" si="84"/>
        <v>0.16507620497015296</v>
      </c>
      <c r="V65" s="347">
        <f t="shared" si="85"/>
        <v>0.23741459452762578</v>
      </c>
    </row>
    <row r="66" spans="1:22" s="223" customFormat="1" hidden="1" outlineLevel="2">
      <c r="A66" s="242"/>
      <c r="B66" s="251" t="s">
        <v>213</v>
      </c>
      <c r="C66" s="247"/>
      <c r="D66" s="315">
        <v>1364</v>
      </c>
      <c r="E66" s="315">
        <v>1023</v>
      </c>
      <c r="F66" s="315">
        <f>E66-D66</f>
        <v>-341</v>
      </c>
      <c r="G66" s="248">
        <f t="shared" si="79"/>
        <v>-0.25</v>
      </c>
      <c r="H66" s="252"/>
      <c r="I66" s="315">
        <v>500</v>
      </c>
      <c r="J66" s="315">
        <v>200</v>
      </c>
      <c r="K66" s="315">
        <f>J66-I66</f>
        <v>-300</v>
      </c>
      <c r="L66" s="248">
        <f t="shared" si="80"/>
        <v>-0.6</v>
      </c>
      <c r="M66" s="252"/>
      <c r="N66" s="315">
        <f t="shared" ref="N66:N69" si="86">D66-I66</f>
        <v>864</v>
      </c>
      <c r="O66" s="315">
        <f t="shared" ref="O66:O69" si="87">E66-J66</f>
        <v>823</v>
      </c>
      <c r="P66" s="315">
        <f t="shared" ref="P66:P69" si="88">F66-K66</f>
        <v>-41</v>
      </c>
      <c r="Q66" s="248">
        <f t="shared" si="81"/>
        <v>-4.7453703703703706E-2</v>
      </c>
      <c r="R66" s="252"/>
      <c r="S66" s="343">
        <f t="shared" si="82"/>
        <v>0.63343108504398826</v>
      </c>
      <c r="T66" s="343">
        <f t="shared" si="83"/>
        <v>0.80449657869012703</v>
      </c>
      <c r="U66" s="343">
        <f t="shared" si="84"/>
        <v>0.17106549364613877</v>
      </c>
      <c r="V66" s="350">
        <f t="shared" si="85"/>
        <v>0.27006172839506165</v>
      </c>
    </row>
    <row r="67" spans="1:22" s="223" customFormat="1" hidden="1" outlineLevel="2">
      <c r="A67" s="253"/>
      <c r="B67" s="251" t="s">
        <v>214</v>
      </c>
      <c r="C67" s="247"/>
      <c r="D67" s="290">
        <v>1364</v>
      </c>
      <c r="E67" s="290">
        <v>1364</v>
      </c>
      <c r="F67" s="290">
        <f>E67-D67</f>
        <v>0</v>
      </c>
      <c r="G67" s="254">
        <f t="shared" si="79"/>
        <v>0</v>
      </c>
      <c r="H67" s="255"/>
      <c r="I67" s="315">
        <v>500</v>
      </c>
      <c r="J67" s="315">
        <v>200</v>
      </c>
      <c r="K67" s="290">
        <f>J67-I67</f>
        <v>-300</v>
      </c>
      <c r="L67" s="254">
        <f t="shared" si="80"/>
        <v>-0.6</v>
      </c>
      <c r="M67" s="255"/>
      <c r="N67" s="290">
        <f t="shared" si="86"/>
        <v>864</v>
      </c>
      <c r="O67" s="290">
        <f t="shared" si="87"/>
        <v>1164</v>
      </c>
      <c r="P67" s="290">
        <f t="shared" si="88"/>
        <v>300</v>
      </c>
      <c r="Q67" s="254">
        <f t="shared" si="81"/>
        <v>0.34722222222222221</v>
      </c>
      <c r="R67" s="255"/>
      <c r="S67" s="343">
        <f t="shared" si="82"/>
        <v>0.63343108504398826</v>
      </c>
      <c r="T67" s="343">
        <f t="shared" si="83"/>
        <v>0.85337243401759533</v>
      </c>
      <c r="U67" s="343">
        <f t="shared" si="84"/>
        <v>0.21994134897360706</v>
      </c>
      <c r="V67" s="344">
        <f t="shared" si="85"/>
        <v>0.34722222222222227</v>
      </c>
    </row>
    <row r="68" spans="1:22" s="223" customFormat="1" hidden="1" outlineLevel="2">
      <c r="A68" s="253"/>
      <c r="B68" s="251" t="s">
        <v>215</v>
      </c>
      <c r="C68" s="247"/>
      <c r="D68" s="290">
        <v>3696</v>
      </c>
      <c r="E68" s="290">
        <v>3243</v>
      </c>
      <c r="F68" s="290">
        <f>E68-D68</f>
        <v>-453</v>
      </c>
      <c r="G68" s="254">
        <f t="shared" si="79"/>
        <v>-0.12256493506493507</v>
      </c>
      <c r="H68" s="255"/>
      <c r="I68" s="315">
        <v>500</v>
      </c>
      <c r="J68" s="315">
        <v>200</v>
      </c>
      <c r="K68" s="290">
        <f>J68-I68</f>
        <v>-300</v>
      </c>
      <c r="L68" s="254">
        <f t="shared" si="80"/>
        <v>-0.6</v>
      </c>
      <c r="M68" s="255"/>
      <c r="N68" s="290">
        <f t="shared" si="86"/>
        <v>3196</v>
      </c>
      <c r="O68" s="290">
        <f t="shared" si="87"/>
        <v>3043</v>
      </c>
      <c r="P68" s="290">
        <f t="shared" si="88"/>
        <v>-153</v>
      </c>
      <c r="Q68" s="254">
        <f t="shared" si="81"/>
        <v>-4.7872340425531915E-2</v>
      </c>
      <c r="R68" s="255"/>
      <c r="S68" s="343">
        <f t="shared" si="82"/>
        <v>0.86471861471861466</v>
      </c>
      <c r="T68" s="343">
        <f t="shared" si="83"/>
        <v>0.93832870798643231</v>
      </c>
      <c r="U68" s="343">
        <f t="shared" si="84"/>
        <v>7.3610093267817645E-2</v>
      </c>
      <c r="V68" s="344">
        <f t="shared" si="85"/>
        <v>8.512606530596184E-2</v>
      </c>
    </row>
    <row r="69" spans="1:22" s="223" customFormat="1" hidden="1" outlineLevel="2">
      <c r="A69" s="242"/>
      <c r="B69" s="259" t="s">
        <v>219</v>
      </c>
      <c r="C69" s="247"/>
      <c r="D69" s="317">
        <v>140</v>
      </c>
      <c r="E69" s="317">
        <v>100</v>
      </c>
      <c r="F69" s="317">
        <f>E69-D69</f>
        <v>-40</v>
      </c>
      <c r="G69" s="260">
        <f t="shared" si="79"/>
        <v>-0.2857142857142857</v>
      </c>
      <c r="H69" s="255"/>
      <c r="I69" s="315">
        <v>500</v>
      </c>
      <c r="J69" s="315">
        <v>200</v>
      </c>
      <c r="K69" s="317">
        <f>J69-I69</f>
        <v>-300</v>
      </c>
      <c r="L69" s="260">
        <f t="shared" si="80"/>
        <v>-0.6</v>
      </c>
      <c r="M69" s="255"/>
      <c r="N69" s="317">
        <f t="shared" si="86"/>
        <v>-360</v>
      </c>
      <c r="O69" s="317">
        <f t="shared" si="87"/>
        <v>-100</v>
      </c>
      <c r="P69" s="317">
        <f t="shared" si="88"/>
        <v>260</v>
      </c>
      <c r="Q69" s="260">
        <f t="shared" si="81"/>
        <v>-0.72222222222222221</v>
      </c>
      <c r="R69" s="255"/>
      <c r="S69" s="351">
        <f t="shared" si="82"/>
        <v>-2.5714285714285716</v>
      </c>
      <c r="T69" s="351">
        <f t="shared" si="83"/>
        <v>-1</v>
      </c>
      <c r="U69" s="351">
        <f t="shared" si="84"/>
        <v>1.5714285714285716</v>
      </c>
      <c r="V69" s="352">
        <f t="shared" si="85"/>
        <v>-0.61111111111111116</v>
      </c>
    </row>
    <row r="70" spans="1:22" s="223" customFormat="1" ht="15" outlineLevel="1" collapsed="1">
      <c r="A70" s="242"/>
      <c r="B70" s="275" t="s">
        <v>212</v>
      </c>
      <c r="C70" s="247"/>
      <c r="D70" s="291">
        <f>D71</f>
        <v>1980</v>
      </c>
      <c r="E70" s="291">
        <f>E71</f>
        <v>4290</v>
      </c>
      <c r="F70" s="327">
        <f>F71</f>
        <v>2310</v>
      </c>
      <c r="G70" s="267">
        <f t="shared" si="79"/>
        <v>1.1666666666666667</v>
      </c>
      <c r="H70" s="255"/>
      <c r="I70" s="291">
        <f>I71</f>
        <v>500</v>
      </c>
      <c r="J70" s="291">
        <f>J71</f>
        <v>200</v>
      </c>
      <c r="K70" s="327">
        <f>K71</f>
        <v>-300</v>
      </c>
      <c r="L70" s="267">
        <f t="shared" si="80"/>
        <v>-0.6</v>
      </c>
      <c r="M70" s="255"/>
      <c r="N70" s="291">
        <f>N71</f>
        <v>1480</v>
      </c>
      <c r="O70" s="291">
        <f>O71</f>
        <v>4090</v>
      </c>
      <c r="P70" s="327">
        <f>P71</f>
        <v>2610</v>
      </c>
      <c r="Q70" s="267">
        <f t="shared" si="81"/>
        <v>1.7635135135135136</v>
      </c>
      <c r="R70" s="255"/>
      <c r="S70" s="353">
        <f t="shared" si="82"/>
        <v>0.74747474747474751</v>
      </c>
      <c r="T70" s="353">
        <f t="shared" si="83"/>
        <v>0.9533799533799534</v>
      </c>
      <c r="U70" s="354">
        <f t="shared" si="84"/>
        <v>0.20590520590520589</v>
      </c>
      <c r="V70" s="355">
        <f t="shared" si="85"/>
        <v>0.27546777546777546</v>
      </c>
    </row>
    <row r="71" spans="1:22" s="223" customFormat="1" hidden="1" outlineLevel="2">
      <c r="A71" s="242"/>
      <c r="B71" s="261" t="s">
        <v>216</v>
      </c>
      <c r="C71" s="247"/>
      <c r="D71" s="318">
        <v>1980</v>
      </c>
      <c r="E71" s="318">
        <v>4290</v>
      </c>
      <c r="F71" s="318">
        <f>E71-D71</f>
        <v>2310</v>
      </c>
      <c r="G71" s="262">
        <f t="shared" si="79"/>
        <v>1.1666666666666667</v>
      </c>
      <c r="H71" s="255"/>
      <c r="I71" s="315">
        <v>500</v>
      </c>
      <c r="J71" s="315">
        <v>200</v>
      </c>
      <c r="K71" s="318">
        <f>J71-I71</f>
        <v>-300</v>
      </c>
      <c r="L71" s="262">
        <f t="shared" si="80"/>
        <v>-0.6</v>
      </c>
      <c r="M71" s="255"/>
      <c r="N71" s="318">
        <f t="shared" ref="N71" si="89">D71-I71</f>
        <v>1480</v>
      </c>
      <c r="O71" s="318">
        <f t="shared" ref="O71" si="90">E71-J71</f>
        <v>4090</v>
      </c>
      <c r="P71" s="318">
        <f t="shared" ref="P71" si="91">F71-K71</f>
        <v>2610</v>
      </c>
      <c r="Q71" s="262">
        <f t="shared" si="81"/>
        <v>1.7635135135135136</v>
      </c>
      <c r="R71" s="255"/>
      <c r="S71" s="356">
        <f t="shared" si="82"/>
        <v>0.74747474747474751</v>
      </c>
      <c r="T71" s="356">
        <f t="shared" si="83"/>
        <v>0.9533799533799534</v>
      </c>
      <c r="U71" s="356">
        <f t="shared" si="84"/>
        <v>0.20590520590520589</v>
      </c>
      <c r="V71" s="357">
        <f t="shared" si="85"/>
        <v>0.27546777546777546</v>
      </c>
    </row>
    <row r="72" spans="1:22" s="223" customFormat="1" ht="18.75" customHeight="1">
      <c r="A72" s="245"/>
      <c r="B72" s="281" t="s">
        <v>221</v>
      </c>
      <c r="C72" s="247"/>
      <c r="D72" s="288">
        <f>D73+D82</f>
        <v>19754</v>
      </c>
      <c r="E72" s="288">
        <f t="shared" ref="E72:F72" si="92">E73+E82</f>
        <v>21017</v>
      </c>
      <c r="F72" s="288">
        <f t="shared" si="92"/>
        <v>1263</v>
      </c>
      <c r="G72" s="268">
        <f t="shared" si="79"/>
        <v>6.3936417940670245E-2</v>
      </c>
      <c r="H72" s="249"/>
      <c r="I72" s="288">
        <f>I73+I82</f>
        <v>11000</v>
      </c>
      <c r="J72" s="288">
        <f t="shared" ref="J72:K72" si="93">J73+J82</f>
        <v>9902</v>
      </c>
      <c r="K72" s="288">
        <f t="shared" si="93"/>
        <v>-1098</v>
      </c>
      <c r="L72" s="268">
        <f t="shared" si="80"/>
        <v>-9.981818181818182E-2</v>
      </c>
      <c r="M72" s="249"/>
      <c r="N72" s="288">
        <f>N73+N82</f>
        <v>8754</v>
      </c>
      <c r="O72" s="288">
        <f t="shared" ref="O72:P72" si="94">O73+O82</f>
        <v>11115</v>
      </c>
      <c r="P72" s="288">
        <f t="shared" si="94"/>
        <v>2361</v>
      </c>
      <c r="Q72" s="268">
        <f t="shared" si="81"/>
        <v>0.2697052775873886</v>
      </c>
      <c r="R72" s="249"/>
      <c r="S72" s="268">
        <f>N72/D72</f>
        <v>0.44315075427761463</v>
      </c>
      <c r="T72" s="268">
        <f>O72/E72</f>
        <v>0.52885759147356903</v>
      </c>
      <c r="U72" s="268">
        <f>T72-S72</f>
        <v>8.57068371959544E-2</v>
      </c>
      <c r="V72" s="268">
        <f>IF(S72=0,,U72/S72)</f>
        <v>0.19340334269692522</v>
      </c>
    </row>
    <row r="73" spans="1:22" s="223" customFormat="1" ht="16.5" customHeight="1" outlineLevel="1">
      <c r="A73" s="245"/>
      <c r="B73" s="246" t="s">
        <v>217</v>
      </c>
      <c r="C73" s="247"/>
      <c r="D73" s="288">
        <f>D74+D79</f>
        <v>11210</v>
      </c>
      <c r="E73" s="288">
        <f>E74+E79</f>
        <v>10997</v>
      </c>
      <c r="F73" s="288">
        <f>F74+F79</f>
        <v>-213</v>
      </c>
      <c r="G73" s="268">
        <f t="shared" si="79"/>
        <v>-1.9000892060660125E-2</v>
      </c>
      <c r="H73" s="249"/>
      <c r="I73" s="288">
        <f>I74+I79</f>
        <v>8500</v>
      </c>
      <c r="J73" s="288">
        <f>J74+J79</f>
        <v>8902</v>
      </c>
      <c r="K73" s="288">
        <f>K74+K79</f>
        <v>402</v>
      </c>
      <c r="L73" s="268">
        <f t="shared" si="80"/>
        <v>4.7294117647058827E-2</v>
      </c>
      <c r="M73" s="249"/>
      <c r="N73" s="288">
        <f>N74+N79</f>
        <v>2710</v>
      </c>
      <c r="O73" s="288">
        <f>O74+O79</f>
        <v>2095</v>
      </c>
      <c r="P73" s="288">
        <f>P74+P79</f>
        <v>-615</v>
      </c>
      <c r="Q73" s="268">
        <f t="shared" si="81"/>
        <v>-0.22693726937269373</v>
      </c>
      <c r="R73" s="249"/>
      <c r="S73" s="268">
        <f t="shared" ref="S73:S80" si="95">N73/D73</f>
        <v>0.24174843889384479</v>
      </c>
      <c r="T73" s="268">
        <f t="shared" ref="T73:T80" si="96">O73/E73</f>
        <v>0.19050650177321088</v>
      </c>
      <c r="U73" s="268">
        <f t="shared" ref="U73:U80" si="97">T73-S73</f>
        <v>-5.1241937120633907E-2</v>
      </c>
      <c r="V73" s="268">
        <f t="shared" ref="V73:V80" si="98">IF(S73=0,,U73/S73)</f>
        <v>-0.21196388011893214</v>
      </c>
    </row>
    <row r="74" spans="1:22" s="279" customFormat="1" ht="15" outlineLevel="1" collapsed="1">
      <c r="A74" s="274"/>
      <c r="B74" s="275" t="s">
        <v>211</v>
      </c>
      <c r="C74" s="274"/>
      <c r="D74" s="324">
        <f>SUM(D75:D78)</f>
        <v>6622</v>
      </c>
      <c r="E74" s="324">
        <f>SUM(E75:E78)</f>
        <v>6761</v>
      </c>
      <c r="F74" s="324">
        <f>SUM(F75:F78)</f>
        <v>139</v>
      </c>
      <c r="G74" s="280">
        <f t="shared" si="79"/>
        <v>2.0990637269707037E-2</v>
      </c>
      <c r="H74" s="277"/>
      <c r="I74" s="324">
        <f>SUM(I75:I78)</f>
        <v>4500</v>
      </c>
      <c r="J74" s="324">
        <f>SUM(J75:J78)</f>
        <v>3700</v>
      </c>
      <c r="K74" s="324">
        <f>SUM(K75:K78)</f>
        <v>-800</v>
      </c>
      <c r="L74" s="280">
        <f t="shared" si="80"/>
        <v>-0.17777777777777778</v>
      </c>
      <c r="M74" s="277"/>
      <c r="N74" s="324">
        <f>SUM(N75:N78)</f>
        <v>2122</v>
      </c>
      <c r="O74" s="324">
        <f>SUM(O75:O78)</f>
        <v>3061</v>
      </c>
      <c r="P74" s="324">
        <f>SUM(P75:P78)</f>
        <v>939</v>
      </c>
      <c r="Q74" s="280">
        <f t="shared" si="81"/>
        <v>0.44250706880301605</v>
      </c>
      <c r="R74" s="277"/>
      <c r="S74" s="341">
        <f t="shared" si="95"/>
        <v>0.32044699486559952</v>
      </c>
      <c r="T74" s="341">
        <f t="shared" si="96"/>
        <v>0.45274367697086232</v>
      </c>
      <c r="U74" s="341">
        <f t="shared" si="97"/>
        <v>0.1322966821052628</v>
      </c>
      <c r="V74" s="342">
        <f t="shared" si="98"/>
        <v>0.41285043774790303</v>
      </c>
    </row>
    <row r="75" spans="1:22" s="223" customFormat="1" hidden="1" outlineLevel="2">
      <c r="A75" s="242"/>
      <c r="B75" s="269" t="s">
        <v>213</v>
      </c>
      <c r="C75" s="247"/>
      <c r="D75" s="315">
        <v>4224</v>
      </c>
      <c r="E75" s="315">
        <v>3492</v>
      </c>
      <c r="F75" s="315">
        <f>E75-D75</f>
        <v>-732</v>
      </c>
      <c r="G75" s="254">
        <f t="shared" si="79"/>
        <v>-0.17329545454545456</v>
      </c>
      <c r="H75" s="252"/>
      <c r="I75" s="315">
        <v>3000</v>
      </c>
      <c r="J75" s="315">
        <v>2500</v>
      </c>
      <c r="K75" s="315">
        <f>J75-I75</f>
        <v>-500</v>
      </c>
      <c r="L75" s="254">
        <f t="shared" si="80"/>
        <v>-0.16666666666666666</v>
      </c>
      <c r="M75" s="252"/>
      <c r="N75" s="315">
        <f t="shared" ref="N75:N78" si="99">D75-I75</f>
        <v>1224</v>
      </c>
      <c r="O75" s="315">
        <f t="shared" ref="O75:O78" si="100">E75-J75</f>
        <v>992</v>
      </c>
      <c r="P75" s="315">
        <f t="shared" ref="P75:P78" si="101">F75-K75</f>
        <v>-232</v>
      </c>
      <c r="Q75" s="254">
        <f t="shared" si="81"/>
        <v>-0.18954248366013071</v>
      </c>
      <c r="R75" s="252"/>
      <c r="S75" s="343">
        <f t="shared" si="95"/>
        <v>0.28977272727272729</v>
      </c>
      <c r="T75" s="343">
        <f t="shared" si="96"/>
        <v>0.284077892325315</v>
      </c>
      <c r="U75" s="343">
        <f t="shared" si="97"/>
        <v>-5.6948349474122972E-3</v>
      </c>
      <c r="V75" s="344">
        <f t="shared" si="98"/>
        <v>-1.9652763740089493E-2</v>
      </c>
    </row>
    <row r="76" spans="1:22" s="223" customFormat="1" hidden="1" outlineLevel="2">
      <c r="A76" s="253"/>
      <c r="B76" s="251" t="s">
        <v>214</v>
      </c>
      <c r="C76" s="247"/>
      <c r="D76" s="290">
        <v>682</v>
      </c>
      <c r="E76" s="290">
        <v>726</v>
      </c>
      <c r="F76" s="290">
        <f>E76-D76</f>
        <v>44</v>
      </c>
      <c r="G76" s="254">
        <f t="shared" si="79"/>
        <v>6.4516129032258063E-2</v>
      </c>
      <c r="H76" s="255"/>
      <c r="I76" s="290">
        <v>500</v>
      </c>
      <c r="J76" s="290">
        <v>400</v>
      </c>
      <c r="K76" s="290">
        <f>J76-I76</f>
        <v>-100</v>
      </c>
      <c r="L76" s="254">
        <f t="shared" si="80"/>
        <v>-0.2</v>
      </c>
      <c r="M76" s="255"/>
      <c r="N76" s="290">
        <f t="shared" si="99"/>
        <v>182</v>
      </c>
      <c r="O76" s="290">
        <f t="shared" si="100"/>
        <v>326</v>
      </c>
      <c r="P76" s="290">
        <f t="shared" si="101"/>
        <v>144</v>
      </c>
      <c r="Q76" s="254">
        <f t="shared" si="81"/>
        <v>0.79120879120879117</v>
      </c>
      <c r="R76" s="255"/>
      <c r="S76" s="343">
        <f t="shared" si="95"/>
        <v>0.26686217008797652</v>
      </c>
      <c r="T76" s="343">
        <f t="shared" si="96"/>
        <v>0.44903581267217629</v>
      </c>
      <c r="U76" s="343">
        <f t="shared" si="97"/>
        <v>0.18217364258419977</v>
      </c>
      <c r="V76" s="344">
        <f t="shared" si="98"/>
        <v>0.68265068265068274</v>
      </c>
    </row>
    <row r="77" spans="1:22" s="223" customFormat="1" hidden="1" outlineLevel="2">
      <c r="A77" s="253"/>
      <c r="B77" s="251" t="s">
        <v>215</v>
      </c>
      <c r="C77" s="247"/>
      <c r="D77" s="290">
        <v>693</v>
      </c>
      <c r="E77" s="290">
        <v>1179</v>
      </c>
      <c r="F77" s="290">
        <f>E77-D77</f>
        <v>486</v>
      </c>
      <c r="G77" s="254">
        <f t="shared" si="79"/>
        <v>0.70129870129870131</v>
      </c>
      <c r="H77" s="255"/>
      <c r="I77" s="290">
        <v>500</v>
      </c>
      <c r="J77" s="290">
        <v>400</v>
      </c>
      <c r="K77" s="290">
        <f>J77-I77</f>
        <v>-100</v>
      </c>
      <c r="L77" s="254">
        <f t="shared" si="80"/>
        <v>-0.2</v>
      </c>
      <c r="M77" s="255"/>
      <c r="N77" s="290">
        <f t="shared" si="99"/>
        <v>193</v>
      </c>
      <c r="O77" s="290">
        <f t="shared" si="100"/>
        <v>779</v>
      </c>
      <c r="P77" s="290">
        <f t="shared" si="101"/>
        <v>586</v>
      </c>
      <c r="Q77" s="254">
        <f t="shared" si="81"/>
        <v>3.0362694300518136</v>
      </c>
      <c r="R77" s="255"/>
      <c r="S77" s="343">
        <f t="shared" si="95"/>
        <v>0.27849927849927852</v>
      </c>
      <c r="T77" s="343">
        <f t="shared" si="96"/>
        <v>0.6607294317217981</v>
      </c>
      <c r="U77" s="343">
        <f t="shared" si="97"/>
        <v>0.38223015322251958</v>
      </c>
      <c r="V77" s="344">
        <f t="shared" si="98"/>
        <v>1.3724637107938138</v>
      </c>
    </row>
    <row r="78" spans="1:22" s="223" customFormat="1" hidden="1" outlineLevel="2">
      <c r="A78" s="253"/>
      <c r="B78" s="251" t="s">
        <v>210</v>
      </c>
      <c r="C78" s="247"/>
      <c r="D78" s="315">
        <v>1023</v>
      </c>
      <c r="E78" s="315">
        <v>1364</v>
      </c>
      <c r="F78" s="315">
        <f>E78-D78</f>
        <v>341</v>
      </c>
      <c r="G78" s="254">
        <f t="shared" si="79"/>
        <v>0.33333333333333331</v>
      </c>
      <c r="H78" s="255"/>
      <c r="I78" s="290">
        <v>500</v>
      </c>
      <c r="J78" s="290">
        <v>400</v>
      </c>
      <c r="K78" s="315">
        <f>J78-I78</f>
        <v>-100</v>
      </c>
      <c r="L78" s="254">
        <f t="shared" si="80"/>
        <v>-0.2</v>
      </c>
      <c r="M78" s="255"/>
      <c r="N78" s="315">
        <f t="shared" si="99"/>
        <v>523</v>
      </c>
      <c r="O78" s="315">
        <f t="shared" si="100"/>
        <v>964</v>
      </c>
      <c r="P78" s="315">
        <f t="shared" si="101"/>
        <v>441</v>
      </c>
      <c r="Q78" s="254">
        <f t="shared" si="81"/>
        <v>0.8432122370936902</v>
      </c>
      <c r="R78" s="255"/>
      <c r="S78" s="343">
        <f t="shared" si="95"/>
        <v>0.51124144672531768</v>
      </c>
      <c r="T78" s="343">
        <f t="shared" si="96"/>
        <v>0.70674486803519065</v>
      </c>
      <c r="U78" s="343">
        <f t="shared" si="97"/>
        <v>0.19550342130987297</v>
      </c>
      <c r="V78" s="344">
        <f t="shared" si="98"/>
        <v>0.38240917782026779</v>
      </c>
    </row>
    <row r="79" spans="1:22" s="279" customFormat="1" ht="15" outlineLevel="1" collapsed="1">
      <c r="A79" s="274"/>
      <c r="B79" s="275" t="s">
        <v>212</v>
      </c>
      <c r="C79" s="274"/>
      <c r="D79" s="325">
        <f>D80</f>
        <v>4588</v>
      </c>
      <c r="E79" s="325">
        <f>E80</f>
        <v>4236</v>
      </c>
      <c r="F79" s="326">
        <f>F80</f>
        <v>-352</v>
      </c>
      <c r="G79" s="276">
        <f t="shared" si="79"/>
        <v>-7.6721883173496083E-2</v>
      </c>
      <c r="H79" s="277"/>
      <c r="I79" s="325">
        <f>I80</f>
        <v>4000</v>
      </c>
      <c r="J79" s="325">
        <f>J80</f>
        <v>5202</v>
      </c>
      <c r="K79" s="326">
        <f>K80</f>
        <v>1202</v>
      </c>
      <c r="L79" s="276">
        <f t="shared" si="80"/>
        <v>0.30049999999999999</v>
      </c>
      <c r="M79" s="277"/>
      <c r="N79" s="325">
        <f>N80</f>
        <v>588</v>
      </c>
      <c r="O79" s="325">
        <f>O80</f>
        <v>-966</v>
      </c>
      <c r="P79" s="326">
        <f>P80</f>
        <v>-1554</v>
      </c>
      <c r="Q79" s="276">
        <f t="shared" si="81"/>
        <v>-2.6428571428571428</v>
      </c>
      <c r="R79" s="277"/>
      <c r="S79" s="345">
        <f t="shared" si="95"/>
        <v>0.12816041848299914</v>
      </c>
      <c r="T79" s="345">
        <f t="shared" si="96"/>
        <v>-0.22804532577903683</v>
      </c>
      <c r="U79" s="346">
        <f t="shared" si="97"/>
        <v>-0.35620574426203599</v>
      </c>
      <c r="V79" s="347">
        <f t="shared" si="98"/>
        <v>-2.7793740725752056</v>
      </c>
    </row>
    <row r="80" spans="1:22" s="223" customFormat="1" hidden="1" outlineLevel="2">
      <c r="A80" s="242"/>
      <c r="B80" s="251" t="s">
        <v>216</v>
      </c>
      <c r="C80" s="247"/>
      <c r="D80" s="316">
        <v>4588</v>
      </c>
      <c r="E80" s="316">
        <v>4236</v>
      </c>
      <c r="F80" s="316">
        <f>E80-D80</f>
        <v>-352</v>
      </c>
      <c r="G80" s="257">
        <f t="shared" si="79"/>
        <v>-7.6721883173496083E-2</v>
      </c>
      <c r="H80" s="255"/>
      <c r="I80" s="316">
        <v>4000</v>
      </c>
      <c r="J80" s="316">
        <v>5202</v>
      </c>
      <c r="K80" s="316">
        <f>J80-I80</f>
        <v>1202</v>
      </c>
      <c r="L80" s="257">
        <f t="shared" si="80"/>
        <v>0.30049999999999999</v>
      </c>
      <c r="M80" s="255"/>
      <c r="N80" s="316">
        <f t="shared" ref="N80" si="102">D80-I80</f>
        <v>588</v>
      </c>
      <c r="O80" s="316">
        <f t="shared" ref="O80" si="103">E80-J80</f>
        <v>-966</v>
      </c>
      <c r="P80" s="316">
        <f t="shared" ref="P80" si="104">F80-K80</f>
        <v>-1554</v>
      </c>
      <c r="Q80" s="257">
        <f t="shared" si="81"/>
        <v>-2.6428571428571428</v>
      </c>
      <c r="R80" s="255"/>
      <c r="S80" s="348">
        <f t="shared" si="95"/>
        <v>0.12816041848299914</v>
      </c>
      <c r="T80" s="348">
        <f t="shared" si="96"/>
        <v>-0.22804532577903683</v>
      </c>
      <c r="U80" s="348">
        <f t="shared" si="97"/>
        <v>-0.35620574426203599</v>
      </c>
      <c r="V80" s="349">
        <f t="shared" si="98"/>
        <v>-2.7793740725752056</v>
      </c>
    </row>
    <row r="81" spans="1:22" s="223" customFormat="1" outlineLevel="1" collapsed="1">
      <c r="A81" s="245"/>
      <c r="B81" s="246"/>
      <c r="C81" s="247"/>
      <c r="D81" s="288"/>
      <c r="E81" s="288"/>
      <c r="F81" s="288"/>
      <c r="G81" s="258"/>
      <c r="H81" s="249"/>
      <c r="I81" s="288"/>
      <c r="J81" s="288"/>
      <c r="K81" s="288"/>
      <c r="L81" s="258"/>
      <c r="M81" s="249"/>
      <c r="N81" s="288"/>
      <c r="O81" s="288"/>
      <c r="P81" s="288"/>
      <c r="Q81" s="258"/>
      <c r="R81" s="249"/>
      <c r="S81" s="288"/>
      <c r="T81" s="288"/>
      <c r="U81" s="288"/>
      <c r="V81" s="258"/>
    </row>
    <row r="82" spans="1:22" s="223" customFormat="1" outlineLevel="1">
      <c r="A82" s="245"/>
      <c r="B82" s="246" t="s">
        <v>218</v>
      </c>
      <c r="C82" s="247"/>
      <c r="D82" s="288">
        <f>D83+D88</f>
        <v>8544</v>
      </c>
      <c r="E82" s="288">
        <f>E83+E88</f>
        <v>10020</v>
      </c>
      <c r="F82" s="288">
        <f>F83+F88</f>
        <v>1476</v>
      </c>
      <c r="G82" s="268">
        <f t="shared" ref="G82:G98" si="105">IF(D82=0,,F82/D82)</f>
        <v>0.17275280898876405</v>
      </c>
      <c r="H82" s="249"/>
      <c r="I82" s="288">
        <f>I83+I88</f>
        <v>2500</v>
      </c>
      <c r="J82" s="288">
        <f>J83+J88</f>
        <v>1000</v>
      </c>
      <c r="K82" s="288">
        <f>K83+K88</f>
        <v>-1500</v>
      </c>
      <c r="L82" s="268">
        <f t="shared" ref="L82:L98" si="106">IF(I82=0,,K82/I82)</f>
        <v>-0.6</v>
      </c>
      <c r="M82" s="249"/>
      <c r="N82" s="288">
        <f>N83+N88</f>
        <v>6044</v>
      </c>
      <c r="O82" s="288">
        <f>O83+O88</f>
        <v>9020</v>
      </c>
      <c r="P82" s="288">
        <f>P83+P88</f>
        <v>2976</v>
      </c>
      <c r="Q82" s="268">
        <f t="shared" ref="Q82:Q98" si="107">IF(N82=0,,P82/N82)</f>
        <v>0.49238914626075447</v>
      </c>
      <c r="R82" s="249"/>
      <c r="S82" s="268">
        <f t="shared" ref="S82:S89" si="108">N82/D82</f>
        <v>0.70739700374531833</v>
      </c>
      <c r="T82" s="268">
        <f t="shared" ref="T82:T89" si="109">O82/E82</f>
        <v>0.90019960079840322</v>
      </c>
      <c r="U82" s="268">
        <f t="shared" ref="U82:U89" si="110">T82-S82</f>
        <v>0.19280259705308489</v>
      </c>
      <c r="V82" s="268">
        <f t="shared" ref="V82:V89" si="111">IF(S82=0,,U82/S82)</f>
        <v>0.27255218220078714</v>
      </c>
    </row>
    <row r="83" spans="1:22" s="279" customFormat="1" ht="15" outlineLevel="1" collapsed="1">
      <c r="A83" s="274"/>
      <c r="B83" s="275" t="s">
        <v>211</v>
      </c>
      <c r="C83" s="274"/>
      <c r="D83" s="325">
        <f>SUM(D84:D87)</f>
        <v>6564</v>
      </c>
      <c r="E83" s="325">
        <f>SUM(E84:E87)</f>
        <v>5730</v>
      </c>
      <c r="F83" s="325">
        <f>SUM(F84:F87)</f>
        <v>-834</v>
      </c>
      <c r="G83" s="276">
        <f t="shared" si="105"/>
        <v>-0.12705667276051189</v>
      </c>
      <c r="H83" s="277"/>
      <c r="I83" s="325">
        <f>SUM(I84:I87)</f>
        <v>2000</v>
      </c>
      <c r="J83" s="325">
        <f>SUM(J84:J87)</f>
        <v>800</v>
      </c>
      <c r="K83" s="325">
        <f>SUM(K84:K87)</f>
        <v>-1200</v>
      </c>
      <c r="L83" s="276">
        <f t="shared" si="106"/>
        <v>-0.6</v>
      </c>
      <c r="M83" s="277"/>
      <c r="N83" s="325">
        <f>SUM(N84:N87)</f>
        <v>4564</v>
      </c>
      <c r="O83" s="325">
        <f>SUM(O84:O87)</f>
        <v>4930</v>
      </c>
      <c r="P83" s="325">
        <f>SUM(P84:P87)</f>
        <v>366</v>
      </c>
      <c r="Q83" s="276">
        <f t="shared" si="107"/>
        <v>8.0192813321647682E-2</v>
      </c>
      <c r="R83" s="277"/>
      <c r="S83" s="345">
        <f t="shared" si="108"/>
        <v>0.6953077391834247</v>
      </c>
      <c r="T83" s="345">
        <f t="shared" si="109"/>
        <v>0.86038394415357766</v>
      </c>
      <c r="U83" s="345">
        <f t="shared" si="110"/>
        <v>0.16507620497015296</v>
      </c>
      <c r="V83" s="347">
        <f t="shared" si="111"/>
        <v>0.23741459452762578</v>
      </c>
    </row>
    <row r="84" spans="1:22" s="223" customFormat="1" hidden="1" outlineLevel="2">
      <c r="A84" s="242"/>
      <c r="B84" s="251" t="s">
        <v>213</v>
      </c>
      <c r="C84" s="247"/>
      <c r="D84" s="315">
        <v>1364</v>
      </c>
      <c r="E84" s="315">
        <v>1023</v>
      </c>
      <c r="F84" s="315">
        <f>E84-D84</f>
        <v>-341</v>
      </c>
      <c r="G84" s="248">
        <f t="shared" si="105"/>
        <v>-0.25</v>
      </c>
      <c r="H84" s="252"/>
      <c r="I84" s="315">
        <v>500</v>
      </c>
      <c r="J84" s="315">
        <v>200</v>
      </c>
      <c r="K84" s="315">
        <f>J84-I84</f>
        <v>-300</v>
      </c>
      <c r="L84" s="248">
        <f t="shared" si="106"/>
        <v>-0.6</v>
      </c>
      <c r="M84" s="252"/>
      <c r="N84" s="315">
        <f t="shared" ref="N84:N87" si="112">D84-I84</f>
        <v>864</v>
      </c>
      <c r="O84" s="315">
        <f t="shared" ref="O84:O87" si="113">E84-J84</f>
        <v>823</v>
      </c>
      <c r="P84" s="315">
        <f t="shared" ref="P84:P87" si="114">F84-K84</f>
        <v>-41</v>
      </c>
      <c r="Q84" s="248">
        <f t="shared" si="107"/>
        <v>-4.7453703703703706E-2</v>
      </c>
      <c r="R84" s="252"/>
      <c r="S84" s="343">
        <f t="shared" si="108"/>
        <v>0.63343108504398826</v>
      </c>
      <c r="T84" s="343">
        <f t="shared" si="109"/>
        <v>0.80449657869012703</v>
      </c>
      <c r="U84" s="343">
        <f t="shared" si="110"/>
        <v>0.17106549364613877</v>
      </c>
      <c r="V84" s="350">
        <f t="shared" si="111"/>
        <v>0.27006172839506165</v>
      </c>
    </row>
    <row r="85" spans="1:22" s="223" customFormat="1" hidden="1" outlineLevel="2">
      <c r="A85" s="253"/>
      <c r="B85" s="251" t="s">
        <v>214</v>
      </c>
      <c r="C85" s="247"/>
      <c r="D85" s="290">
        <v>1364</v>
      </c>
      <c r="E85" s="290">
        <v>1364</v>
      </c>
      <c r="F85" s="290">
        <f>E85-D85</f>
        <v>0</v>
      </c>
      <c r="G85" s="254">
        <f t="shared" si="105"/>
        <v>0</v>
      </c>
      <c r="H85" s="255"/>
      <c r="I85" s="315">
        <v>500</v>
      </c>
      <c r="J85" s="315">
        <v>200</v>
      </c>
      <c r="K85" s="290">
        <f>J85-I85</f>
        <v>-300</v>
      </c>
      <c r="L85" s="254">
        <f t="shared" si="106"/>
        <v>-0.6</v>
      </c>
      <c r="M85" s="255"/>
      <c r="N85" s="290">
        <f t="shared" si="112"/>
        <v>864</v>
      </c>
      <c r="O85" s="290">
        <f t="shared" si="113"/>
        <v>1164</v>
      </c>
      <c r="P85" s="290">
        <f t="shared" si="114"/>
        <v>300</v>
      </c>
      <c r="Q85" s="254">
        <f t="shared" si="107"/>
        <v>0.34722222222222221</v>
      </c>
      <c r="R85" s="255"/>
      <c r="S85" s="343">
        <f t="shared" si="108"/>
        <v>0.63343108504398826</v>
      </c>
      <c r="T85" s="343">
        <f t="shared" si="109"/>
        <v>0.85337243401759533</v>
      </c>
      <c r="U85" s="343">
        <f t="shared" si="110"/>
        <v>0.21994134897360706</v>
      </c>
      <c r="V85" s="344">
        <f t="shared" si="111"/>
        <v>0.34722222222222227</v>
      </c>
    </row>
    <row r="86" spans="1:22" s="223" customFormat="1" hidden="1" outlineLevel="2">
      <c r="A86" s="253"/>
      <c r="B86" s="251" t="s">
        <v>215</v>
      </c>
      <c r="C86" s="247"/>
      <c r="D86" s="290">
        <v>3696</v>
      </c>
      <c r="E86" s="290">
        <v>3243</v>
      </c>
      <c r="F86" s="290">
        <f>E86-D86</f>
        <v>-453</v>
      </c>
      <c r="G86" s="254">
        <f t="shared" si="105"/>
        <v>-0.12256493506493507</v>
      </c>
      <c r="H86" s="255"/>
      <c r="I86" s="315">
        <v>500</v>
      </c>
      <c r="J86" s="315">
        <v>200</v>
      </c>
      <c r="K86" s="290">
        <f>J86-I86</f>
        <v>-300</v>
      </c>
      <c r="L86" s="254">
        <f t="shared" si="106"/>
        <v>-0.6</v>
      </c>
      <c r="M86" s="255"/>
      <c r="N86" s="290">
        <f t="shared" si="112"/>
        <v>3196</v>
      </c>
      <c r="O86" s="290">
        <f t="shared" si="113"/>
        <v>3043</v>
      </c>
      <c r="P86" s="290">
        <f t="shared" si="114"/>
        <v>-153</v>
      </c>
      <c r="Q86" s="254">
        <f t="shared" si="107"/>
        <v>-4.7872340425531915E-2</v>
      </c>
      <c r="R86" s="255"/>
      <c r="S86" s="343">
        <f t="shared" si="108"/>
        <v>0.86471861471861466</v>
      </c>
      <c r="T86" s="343">
        <f t="shared" si="109"/>
        <v>0.93832870798643231</v>
      </c>
      <c r="U86" s="343">
        <f t="shared" si="110"/>
        <v>7.3610093267817645E-2</v>
      </c>
      <c r="V86" s="344">
        <f t="shared" si="111"/>
        <v>8.512606530596184E-2</v>
      </c>
    </row>
    <row r="87" spans="1:22" s="223" customFormat="1" hidden="1" outlineLevel="2">
      <c r="A87" s="242"/>
      <c r="B87" s="259" t="s">
        <v>219</v>
      </c>
      <c r="C87" s="247"/>
      <c r="D87" s="317">
        <v>140</v>
      </c>
      <c r="E87" s="317">
        <v>100</v>
      </c>
      <c r="F87" s="317">
        <f>E87-D87</f>
        <v>-40</v>
      </c>
      <c r="G87" s="260">
        <f t="shared" si="105"/>
        <v>-0.2857142857142857</v>
      </c>
      <c r="H87" s="255"/>
      <c r="I87" s="315">
        <v>500</v>
      </c>
      <c r="J87" s="315">
        <v>200</v>
      </c>
      <c r="K87" s="317">
        <f>J87-I87</f>
        <v>-300</v>
      </c>
      <c r="L87" s="260">
        <f t="shared" si="106"/>
        <v>-0.6</v>
      </c>
      <c r="M87" s="255"/>
      <c r="N87" s="317">
        <f t="shared" si="112"/>
        <v>-360</v>
      </c>
      <c r="O87" s="317">
        <f t="shared" si="113"/>
        <v>-100</v>
      </c>
      <c r="P87" s="317">
        <f t="shared" si="114"/>
        <v>260</v>
      </c>
      <c r="Q87" s="260">
        <f t="shared" si="107"/>
        <v>-0.72222222222222221</v>
      </c>
      <c r="R87" s="255"/>
      <c r="S87" s="351">
        <f t="shared" si="108"/>
        <v>-2.5714285714285716</v>
      </c>
      <c r="T87" s="351">
        <f t="shared" si="109"/>
        <v>-1</v>
      </c>
      <c r="U87" s="351">
        <f t="shared" si="110"/>
        <v>1.5714285714285716</v>
      </c>
      <c r="V87" s="352">
        <f t="shared" si="111"/>
        <v>-0.61111111111111116</v>
      </c>
    </row>
    <row r="88" spans="1:22" s="223" customFormat="1" ht="15" outlineLevel="1" collapsed="1">
      <c r="A88" s="242"/>
      <c r="B88" s="275" t="s">
        <v>212</v>
      </c>
      <c r="C88" s="247"/>
      <c r="D88" s="291">
        <f>D89</f>
        <v>1980</v>
      </c>
      <c r="E88" s="291">
        <f>E89</f>
        <v>4290</v>
      </c>
      <c r="F88" s="327">
        <f>F89</f>
        <v>2310</v>
      </c>
      <c r="G88" s="267">
        <f t="shared" si="105"/>
        <v>1.1666666666666667</v>
      </c>
      <c r="H88" s="255"/>
      <c r="I88" s="291">
        <f>I89</f>
        <v>500</v>
      </c>
      <c r="J88" s="291">
        <f>J89</f>
        <v>200</v>
      </c>
      <c r="K88" s="327">
        <f>K89</f>
        <v>-300</v>
      </c>
      <c r="L88" s="267">
        <f t="shared" si="106"/>
        <v>-0.6</v>
      </c>
      <c r="M88" s="255"/>
      <c r="N88" s="291">
        <f>N89</f>
        <v>1480</v>
      </c>
      <c r="O88" s="291">
        <f>O89</f>
        <v>4090</v>
      </c>
      <c r="P88" s="327">
        <f>P89</f>
        <v>2610</v>
      </c>
      <c r="Q88" s="267">
        <f t="shared" si="107"/>
        <v>1.7635135135135136</v>
      </c>
      <c r="R88" s="255"/>
      <c r="S88" s="353">
        <f t="shared" si="108"/>
        <v>0.74747474747474751</v>
      </c>
      <c r="T88" s="353">
        <f t="shared" si="109"/>
        <v>0.9533799533799534</v>
      </c>
      <c r="U88" s="354">
        <f t="shared" si="110"/>
        <v>0.20590520590520589</v>
      </c>
      <c r="V88" s="355">
        <f t="shared" si="111"/>
        <v>0.27546777546777546</v>
      </c>
    </row>
    <row r="89" spans="1:22" s="223" customFormat="1" hidden="1" outlineLevel="2">
      <c r="A89" s="242"/>
      <c r="B89" s="261" t="s">
        <v>216</v>
      </c>
      <c r="C89" s="247"/>
      <c r="D89" s="318">
        <v>1980</v>
      </c>
      <c r="E89" s="318">
        <v>4290</v>
      </c>
      <c r="F89" s="318">
        <f>E89-D89</f>
        <v>2310</v>
      </c>
      <c r="G89" s="262">
        <f t="shared" si="105"/>
        <v>1.1666666666666667</v>
      </c>
      <c r="H89" s="255"/>
      <c r="I89" s="315">
        <v>500</v>
      </c>
      <c r="J89" s="315">
        <v>200</v>
      </c>
      <c r="K89" s="318">
        <f>J89-I89</f>
        <v>-300</v>
      </c>
      <c r="L89" s="262">
        <f t="shared" si="106"/>
        <v>-0.6</v>
      </c>
      <c r="M89" s="255"/>
      <c r="N89" s="318">
        <f t="shared" ref="N89" si="115">D89-I89</f>
        <v>1480</v>
      </c>
      <c r="O89" s="318">
        <f t="shared" ref="O89" si="116">E89-J89</f>
        <v>4090</v>
      </c>
      <c r="P89" s="318">
        <f t="shared" ref="P89" si="117">F89-K89</f>
        <v>2610</v>
      </c>
      <c r="Q89" s="262">
        <f t="shared" si="107"/>
        <v>1.7635135135135136</v>
      </c>
      <c r="R89" s="255"/>
      <c r="S89" s="356">
        <f t="shared" si="108"/>
        <v>0.74747474747474751</v>
      </c>
      <c r="T89" s="356">
        <f t="shared" si="109"/>
        <v>0.9533799533799534</v>
      </c>
      <c r="U89" s="356">
        <f t="shared" si="110"/>
        <v>0.20590520590520589</v>
      </c>
      <c r="V89" s="357">
        <f t="shared" si="111"/>
        <v>0.27546777546777546</v>
      </c>
    </row>
    <row r="90" spans="1:22" s="223" customFormat="1" ht="18.75" customHeight="1">
      <c r="A90" s="245"/>
      <c r="B90" s="281" t="s">
        <v>224</v>
      </c>
      <c r="C90" s="247"/>
      <c r="D90" s="288">
        <f>D91+D100</f>
        <v>19754</v>
      </c>
      <c r="E90" s="288">
        <f t="shared" ref="E90:F90" si="118">E91+E100</f>
        <v>21017</v>
      </c>
      <c r="F90" s="288">
        <f t="shared" si="118"/>
        <v>1263</v>
      </c>
      <c r="G90" s="268">
        <f t="shared" si="105"/>
        <v>6.3936417940670245E-2</v>
      </c>
      <c r="H90" s="249"/>
      <c r="I90" s="288">
        <f>I91+I100</f>
        <v>11000</v>
      </c>
      <c r="J90" s="288">
        <f t="shared" ref="J90:K90" si="119">J91+J100</f>
        <v>9902</v>
      </c>
      <c r="K90" s="288">
        <f t="shared" si="119"/>
        <v>-1098</v>
      </c>
      <c r="L90" s="268">
        <f t="shared" si="106"/>
        <v>-9.981818181818182E-2</v>
      </c>
      <c r="M90" s="249"/>
      <c r="N90" s="288">
        <f>N91+N100</f>
        <v>8754</v>
      </c>
      <c r="O90" s="288">
        <f t="shared" ref="O90:P90" si="120">O91+O100</f>
        <v>11115</v>
      </c>
      <c r="P90" s="288">
        <f t="shared" si="120"/>
        <v>2361</v>
      </c>
      <c r="Q90" s="268">
        <f t="shared" si="107"/>
        <v>0.2697052775873886</v>
      </c>
      <c r="R90" s="249"/>
      <c r="S90" s="268">
        <f>N90/D90</f>
        <v>0.44315075427761463</v>
      </c>
      <c r="T90" s="268">
        <f>O90/E90</f>
        <v>0.52885759147356903</v>
      </c>
      <c r="U90" s="268">
        <f>T90-S90</f>
        <v>8.57068371959544E-2</v>
      </c>
      <c r="V90" s="268">
        <f>IF(S90=0,,U90/S90)</f>
        <v>0.19340334269692522</v>
      </c>
    </row>
    <row r="91" spans="1:22" s="223" customFormat="1" ht="16.5" customHeight="1" outlineLevel="1">
      <c r="A91" s="245"/>
      <c r="B91" s="246" t="s">
        <v>217</v>
      </c>
      <c r="C91" s="247"/>
      <c r="D91" s="288">
        <f>D92+D97</f>
        <v>11210</v>
      </c>
      <c r="E91" s="288">
        <f>E92+E97</f>
        <v>10997</v>
      </c>
      <c r="F91" s="288">
        <f>F92+F97</f>
        <v>-213</v>
      </c>
      <c r="G91" s="268">
        <f t="shared" si="105"/>
        <v>-1.9000892060660125E-2</v>
      </c>
      <c r="H91" s="249"/>
      <c r="I91" s="288">
        <f>I92+I97</f>
        <v>8500</v>
      </c>
      <c r="J91" s="288">
        <f>J92+J97</f>
        <v>8902</v>
      </c>
      <c r="K91" s="288">
        <f>K92+K97</f>
        <v>402</v>
      </c>
      <c r="L91" s="268">
        <f t="shared" si="106"/>
        <v>4.7294117647058827E-2</v>
      </c>
      <c r="M91" s="249"/>
      <c r="N91" s="288">
        <f>N92+N97</f>
        <v>2710</v>
      </c>
      <c r="O91" s="288">
        <f>O92+O97</f>
        <v>2095</v>
      </c>
      <c r="P91" s="288">
        <f>P92+P97</f>
        <v>-615</v>
      </c>
      <c r="Q91" s="268">
        <f t="shared" si="107"/>
        <v>-0.22693726937269373</v>
      </c>
      <c r="R91" s="249"/>
      <c r="S91" s="268">
        <f t="shared" ref="S91:S98" si="121">N91/D91</f>
        <v>0.24174843889384479</v>
      </c>
      <c r="T91" s="268">
        <f t="shared" ref="T91:T98" si="122">O91/E91</f>
        <v>0.19050650177321088</v>
      </c>
      <c r="U91" s="268">
        <f t="shared" ref="U91:U98" si="123">T91-S91</f>
        <v>-5.1241937120633907E-2</v>
      </c>
      <c r="V91" s="268">
        <f t="shared" ref="V91:V98" si="124">IF(S91=0,,U91/S91)</f>
        <v>-0.21196388011893214</v>
      </c>
    </row>
    <row r="92" spans="1:22" s="279" customFormat="1" ht="15" outlineLevel="1" collapsed="1">
      <c r="A92" s="274"/>
      <c r="B92" s="275" t="s">
        <v>211</v>
      </c>
      <c r="C92" s="274"/>
      <c r="D92" s="324">
        <f>SUM(D93:D96)</f>
        <v>6622</v>
      </c>
      <c r="E92" s="324">
        <f>SUM(E93:E96)</f>
        <v>6761</v>
      </c>
      <c r="F92" s="324">
        <f>SUM(F93:F96)</f>
        <v>139</v>
      </c>
      <c r="G92" s="280">
        <f t="shared" si="105"/>
        <v>2.0990637269707037E-2</v>
      </c>
      <c r="H92" s="277"/>
      <c r="I92" s="324">
        <f>SUM(I93:I96)</f>
        <v>4500</v>
      </c>
      <c r="J92" s="324">
        <f>SUM(J93:J96)</f>
        <v>3700</v>
      </c>
      <c r="K92" s="324">
        <f>SUM(K93:K96)</f>
        <v>-800</v>
      </c>
      <c r="L92" s="280">
        <f t="shared" si="106"/>
        <v>-0.17777777777777778</v>
      </c>
      <c r="M92" s="277"/>
      <c r="N92" s="324">
        <f>SUM(N93:N96)</f>
        <v>2122</v>
      </c>
      <c r="O92" s="324">
        <f>SUM(O93:O96)</f>
        <v>3061</v>
      </c>
      <c r="P92" s="324">
        <f>SUM(P93:P96)</f>
        <v>939</v>
      </c>
      <c r="Q92" s="280">
        <f t="shared" si="107"/>
        <v>0.44250706880301605</v>
      </c>
      <c r="R92" s="277"/>
      <c r="S92" s="341">
        <f t="shared" si="121"/>
        <v>0.32044699486559952</v>
      </c>
      <c r="T92" s="341">
        <f t="shared" si="122"/>
        <v>0.45274367697086232</v>
      </c>
      <c r="U92" s="341">
        <f t="shared" si="123"/>
        <v>0.1322966821052628</v>
      </c>
      <c r="V92" s="342">
        <f t="shared" si="124"/>
        <v>0.41285043774790303</v>
      </c>
    </row>
    <row r="93" spans="1:22" s="223" customFormat="1" hidden="1" outlineLevel="2">
      <c r="A93" s="242"/>
      <c r="B93" s="269" t="s">
        <v>213</v>
      </c>
      <c r="C93" s="247"/>
      <c r="D93" s="315">
        <v>4224</v>
      </c>
      <c r="E93" s="315">
        <v>3492</v>
      </c>
      <c r="F93" s="315">
        <f>E93-D93</f>
        <v>-732</v>
      </c>
      <c r="G93" s="254">
        <f t="shared" si="105"/>
        <v>-0.17329545454545456</v>
      </c>
      <c r="H93" s="252"/>
      <c r="I93" s="315">
        <v>3000</v>
      </c>
      <c r="J93" s="315">
        <v>2500</v>
      </c>
      <c r="K93" s="315">
        <f>J93-I93</f>
        <v>-500</v>
      </c>
      <c r="L93" s="254">
        <f t="shared" si="106"/>
        <v>-0.16666666666666666</v>
      </c>
      <c r="M93" s="252"/>
      <c r="N93" s="315">
        <f t="shared" ref="N93:N96" si="125">D93-I93</f>
        <v>1224</v>
      </c>
      <c r="O93" s="315">
        <f t="shared" ref="O93:O96" si="126">E93-J93</f>
        <v>992</v>
      </c>
      <c r="P93" s="315">
        <f t="shared" ref="P93:P96" si="127">F93-K93</f>
        <v>-232</v>
      </c>
      <c r="Q93" s="254">
        <f t="shared" si="107"/>
        <v>-0.18954248366013071</v>
      </c>
      <c r="R93" s="252"/>
      <c r="S93" s="343">
        <f t="shared" si="121"/>
        <v>0.28977272727272729</v>
      </c>
      <c r="T93" s="343">
        <f t="shared" si="122"/>
        <v>0.284077892325315</v>
      </c>
      <c r="U93" s="343">
        <f t="shared" si="123"/>
        <v>-5.6948349474122972E-3</v>
      </c>
      <c r="V93" s="344">
        <f t="shared" si="124"/>
        <v>-1.9652763740089493E-2</v>
      </c>
    </row>
    <row r="94" spans="1:22" s="223" customFormat="1" hidden="1" outlineLevel="2">
      <c r="A94" s="253"/>
      <c r="B94" s="251" t="s">
        <v>214</v>
      </c>
      <c r="C94" s="247"/>
      <c r="D94" s="290">
        <v>682</v>
      </c>
      <c r="E94" s="290">
        <v>726</v>
      </c>
      <c r="F94" s="290">
        <f>E94-D94</f>
        <v>44</v>
      </c>
      <c r="G94" s="254">
        <f t="shared" si="105"/>
        <v>6.4516129032258063E-2</v>
      </c>
      <c r="H94" s="255"/>
      <c r="I94" s="290">
        <v>500</v>
      </c>
      <c r="J94" s="290">
        <v>400</v>
      </c>
      <c r="K94" s="290">
        <f>J94-I94</f>
        <v>-100</v>
      </c>
      <c r="L94" s="254">
        <f t="shared" si="106"/>
        <v>-0.2</v>
      </c>
      <c r="M94" s="255"/>
      <c r="N94" s="290">
        <f t="shared" si="125"/>
        <v>182</v>
      </c>
      <c r="O94" s="290">
        <f t="shared" si="126"/>
        <v>326</v>
      </c>
      <c r="P94" s="290">
        <f t="shared" si="127"/>
        <v>144</v>
      </c>
      <c r="Q94" s="254">
        <f t="shared" si="107"/>
        <v>0.79120879120879117</v>
      </c>
      <c r="R94" s="255"/>
      <c r="S94" s="343">
        <f t="shared" si="121"/>
        <v>0.26686217008797652</v>
      </c>
      <c r="T94" s="343">
        <f t="shared" si="122"/>
        <v>0.44903581267217629</v>
      </c>
      <c r="U94" s="343">
        <f t="shared" si="123"/>
        <v>0.18217364258419977</v>
      </c>
      <c r="V94" s="344">
        <f t="shared" si="124"/>
        <v>0.68265068265068274</v>
      </c>
    </row>
    <row r="95" spans="1:22" s="223" customFormat="1" hidden="1" outlineLevel="2">
      <c r="A95" s="253"/>
      <c r="B95" s="251" t="s">
        <v>215</v>
      </c>
      <c r="C95" s="247"/>
      <c r="D95" s="290">
        <v>693</v>
      </c>
      <c r="E95" s="290">
        <v>1179</v>
      </c>
      <c r="F95" s="290">
        <f>E95-D95</f>
        <v>486</v>
      </c>
      <c r="G95" s="254">
        <f t="shared" si="105"/>
        <v>0.70129870129870131</v>
      </c>
      <c r="H95" s="255"/>
      <c r="I95" s="290">
        <v>500</v>
      </c>
      <c r="J95" s="290">
        <v>400</v>
      </c>
      <c r="K95" s="290">
        <f>J95-I95</f>
        <v>-100</v>
      </c>
      <c r="L95" s="254">
        <f t="shared" si="106"/>
        <v>-0.2</v>
      </c>
      <c r="M95" s="255"/>
      <c r="N95" s="290">
        <f t="shared" si="125"/>
        <v>193</v>
      </c>
      <c r="O95" s="290">
        <f t="shared" si="126"/>
        <v>779</v>
      </c>
      <c r="P95" s="290">
        <f t="shared" si="127"/>
        <v>586</v>
      </c>
      <c r="Q95" s="254">
        <f t="shared" si="107"/>
        <v>3.0362694300518136</v>
      </c>
      <c r="R95" s="255"/>
      <c r="S95" s="343">
        <f t="shared" si="121"/>
        <v>0.27849927849927852</v>
      </c>
      <c r="T95" s="343">
        <f t="shared" si="122"/>
        <v>0.6607294317217981</v>
      </c>
      <c r="U95" s="343">
        <f t="shared" si="123"/>
        <v>0.38223015322251958</v>
      </c>
      <c r="V95" s="344">
        <f t="shared" si="124"/>
        <v>1.3724637107938138</v>
      </c>
    </row>
    <row r="96" spans="1:22" s="223" customFormat="1" hidden="1" outlineLevel="2">
      <c r="A96" s="253"/>
      <c r="B96" s="251" t="s">
        <v>210</v>
      </c>
      <c r="C96" s="247"/>
      <c r="D96" s="315">
        <v>1023</v>
      </c>
      <c r="E96" s="315">
        <v>1364</v>
      </c>
      <c r="F96" s="315">
        <f>E96-D96</f>
        <v>341</v>
      </c>
      <c r="G96" s="254">
        <f t="shared" si="105"/>
        <v>0.33333333333333331</v>
      </c>
      <c r="H96" s="255"/>
      <c r="I96" s="290">
        <v>500</v>
      </c>
      <c r="J96" s="290">
        <v>400</v>
      </c>
      <c r="K96" s="315">
        <f>J96-I96</f>
        <v>-100</v>
      </c>
      <c r="L96" s="254">
        <f t="shared" si="106"/>
        <v>-0.2</v>
      </c>
      <c r="M96" s="255"/>
      <c r="N96" s="315">
        <f t="shared" si="125"/>
        <v>523</v>
      </c>
      <c r="O96" s="315">
        <f t="shared" si="126"/>
        <v>964</v>
      </c>
      <c r="P96" s="315">
        <f t="shared" si="127"/>
        <v>441</v>
      </c>
      <c r="Q96" s="254">
        <f t="shared" si="107"/>
        <v>0.8432122370936902</v>
      </c>
      <c r="R96" s="255"/>
      <c r="S96" s="343">
        <f t="shared" si="121"/>
        <v>0.51124144672531768</v>
      </c>
      <c r="T96" s="343">
        <f t="shared" si="122"/>
        <v>0.70674486803519065</v>
      </c>
      <c r="U96" s="343">
        <f t="shared" si="123"/>
        <v>0.19550342130987297</v>
      </c>
      <c r="V96" s="344">
        <f t="shared" si="124"/>
        <v>0.38240917782026779</v>
      </c>
    </row>
    <row r="97" spans="1:22" s="279" customFormat="1" ht="15" outlineLevel="1" collapsed="1">
      <c r="A97" s="274"/>
      <c r="B97" s="275" t="s">
        <v>212</v>
      </c>
      <c r="C97" s="274"/>
      <c r="D97" s="325">
        <f>D98</f>
        <v>4588</v>
      </c>
      <c r="E97" s="325">
        <f>E98</f>
        <v>4236</v>
      </c>
      <c r="F97" s="326">
        <f>F98</f>
        <v>-352</v>
      </c>
      <c r="G97" s="276">
        <f t="shared" si="105"/>
        <v>-7.6721883173496083E-2</v>
      </c>
      <c r="H97" s="277"/>
      <c r="I97" s="325">
        <f>I98</f>
        <v>4000</v>
      </c>
      <c r="J97" s="325">
        <f>J98</f>
        <v>5202</v>
      </c>
      <c r="K97" s="326">
        <f>K98</f>
        <v>1202</v>
      </c>
      <c r="L97" s="276">
        <f t="shared" si="106"/>
        <v>0.30049999999999999</v>
      </c>
      <c r="M97" s="277"/>
      <c r="N97" s="325">
        <f>N98</f>
        <v>588</v>
      </c>
      <c r="O97" s="325">
        <f>O98</f>
        <v>-966</v>
      </c>
      <c r="P97" s="326">
        <f>P98</f>
        <v>-1554</v>
      </c>
      <c r="Q97" s="276">
        <f t="shared" si="107"/>
        <v>-2.6428571428571428</v>
      </c>
      <c r="R97" s="277"/>
      <c r="S97" s="345">
        <f t="shared" si="121"/>
        <v>0.12816041848299914</v>
      </c>
      <c r="T97" s="345">
        <f t="shared" si="122"/>
        <v>-0.22804532577903683</v>
      </c>
      <c r="U97" s="346">
        <f t="shared" si="123"/>
        <v>-0.35620574426203599</v>
      </c>
      <c r="V97" s="347">
        <f t="shared" si="124"/>
        <v>-2.7793740725752056</v>
      </c>
    </row>
    <row r="98" spans="1:22" s="223" customFormat="1" hidden="1" outlineLevel="2">
      <c r="A98" s="242"/>
      <c r="B98" s="251" t="s">
        <v>216</v>
      </c>
      <c r="C98" s="247"/>
      <c r="D98" s="316">
        <v>4588</v>
      </c>
      <c r="E98" s="316">
        <v>4236</v>
      </c>
      <c r="F98" s="316">
        <f>E98-D98</f>
        <v>-352</v>
      </c>
      <c r="G98" s="257">
        <f t="shared" si="105"/>
        <v>-7.6721883173496083E-2</v>
      </c>
      <c r="H98" s="255"/>
      <c r="I98" s="316">
        <v>4000</v>
      </c>
      <c r="J98" s="316">
        <v>5202</v>
      </c>
      <c r="K98" s="316">
        <f>J98-I98</f>
        <v>1202</v>
      </c>
      <c r="L98" s="257">
        <f t="shared" si="106"/>
        <v>0.30049999999999999</v>
      </c>
      <c r="M98" s="255"/>
      <c r="N98" s="316">
        <f t="shared" ref="N98" si="128">D98-I98</f>
        <v>588</v>
      </c>
      <c r="O98" s="316">
        <f t="shared" ref="O98" si="129">E98-J98</f>
        <v>-966</v>
      </c>
      <c r="P98" s="316">
        <f t="shared" ref="P98" si="130">F98-K98</f>
        <v>-1554</v>
      </c>
      <c r="Q98" s="257">
        <f t="shared" si="107"/>
        <v>-2.6428571428571428</v>
      </c>
      <c r="R98" s="255"/>
      <c r="S98" s="348">
        <f t="shared" si="121"/>
        <v>0.12816041848299914</v>
      </c>
      <c r="T98" s="348">
        <f t="shared" si="122"/>
        <v>-0.22804532577903683</v>
      </c>
      <c r="U98" s="348">
        <f t="shared" si="123"/>
        <v>-0.35620574426203599</v>
      </c>
      <c r="V98" s="349">
        <f t="shared" si="124"/>
        <v>-2.7793740725752056</v>
      </c>
    </row>
    <row r="99" spans="1:22" s="223" customFormat="1" outlineLevel="1" collapsed="1">
      <c r="A99" s="245"/>
      <c r="B99" s="246"/>
      <c r="C99" s="247"/>
      <c r="D99" s="288"/>
      <c r="E99" s="288"/>
      <c r="F99" s="288"/>
      <c r="G99" s="258"/>
      <c r="H99" s="249"/>
      <c r="I99" s="288"/>
      <c r="J99" s="288"/>
      <c r="K99" s="288"/>
      <c r="L99" s="258"/>
      <c r="M99" s="249"/>
      <c r="N99" s="288"/>
      <c r="O99" s="288"/>
      <c r="P99" s="288"/>
      <c r="Q99" s="258"/>
      <c r="R99" s="249"/>
      <c r="S99" s="288"/>
      <c r="T99" s="288"/>
      <c r="U99" s="288"/>
      <c r="V99" s="258"/>
    </row>
    <row r="100" spans="1:22" s="223" customFormat="1" outlineLevel="1">
      <c r="A100" s="245"/>
      <c r="B100" s="246" t="s">
        <v>218</v>
      </c>
      <c r="C100" s="247"/>
      <c r="D100" s="288">
        <f>D101+D106</f>
        <v>8544</v>
      </c>
      <c r="E100" s="288">
        <f>E101+E106</f>
        <v>10020</v>
      </c>
      <c r="F100" s="288">
        <f>F101+F106</f>
        <v>1476</v>
      </c>
      <c r="G100" s="268">
        <f t="shared" ref="G100:G107" si="131">IF(D100=0,,F100/D100)</f>
        <v>0.17275280898876405</v>
      </c>
      <c r="H100" s="249"/>
      <c r="I100" s="288">
        <f>I101+I106</f>
        <v>2500</v>
      </c>
      <c r="J100" s="288">
        <f>J101+J106</f>
        <v>1000</v>
      </c>
      <c r="K100" s="288">
        <f>K101+K106</f>
        <v>-1500</v>
      </c>
      <c r="L100" s="268">
        <f t="shared" ref="L100:L107" si="132">IF(I100=0,,K100/I100)</f>
        <v>-0.6</v>
      </c>
      <c r="M100" s="249"/>
      <c r="N100" s="288">
        <f>N101+N106</f>
        <v>6044</v>
      </c>
      <c r="O100" s="288">
        <f>O101+O106</f>
        <v>9020</v>
      </c>
      <c r="P100" s="288">
        <f>P101+P106</f>
        <v>2976</v>
      </c>
      <c r="Q100" s="268">
        <f t="shared" ref="Q100:Q107" si="133">IF(N100=0,,P100/N100)</f>
        <v>0.49238914626075447</v>
      </c>
      <c r="R100" s="249"/>
      <c r="S100" s="268">
        <f t="shared" ref="S100:S107" si="134">N100/D100</f>
        <v>0.70739700374531833</v>
      </c>
      <c r="T100" s="268">
        <f t="shared" ref="T100:T107" si="135">O100/E100</f>
        <v>0.90019960079840322</v>
      </c>
      <c r="U100" s="268">
        <f t="shared" ref="U100:U107" si="136">T100-S100</f>
        <v>0.19280259705308489</v>
      </c>
      <c r="V100" s="268">
        <f t="shared" ref="V100:V107" si="137">IF(S100=0,,U100/S100)</f>
        <v>0.27255218220078714</v>
      </c>
    </row>
    <row r="101" spans="1:22" s="279" customFormat="1" ht="15" outlineLevel="1" collapsed="1">
      <c r="A101" s="274"/>
      <c r="B101" s="275" t="s">
        <v>211</v>
      </c>
      <c r="C101" s="274"/>
      <c r="D101" s="325">
        <f>SUM(D102:D105)</f>
        <v>6564</v>
      </c>
      <c r="E101" s="325">
        <f>SUM(E102:E105)</f>
        <v>5730</v>
      </c>
      <c r="F101" s="325">
        <f>SUM(F102:F105)</f>
        <v>-834</v>
      </c>
      <c r="G101" s="276">
        <f t="shared" si="131"/>
        <v>-0.12705667276051189</v>
      </c>
      <c r="H101" s="277"/>
      <c r="I101" s="325">
        <f>SUM(I102:I105)</f>
        <v>2000</v>
      </c>
      <c r="J101" s="325">
        <f>SUM(J102:J105)</f>
        <v>800</v>
      </c>
      <c r="K101" s="325">
        <f>SUM(K102:K105)</f>
        <v>-1200</v>
      </c>
      <c r="L101" s="276">
        <f t="shared" si="132"/>
        <v>-0.6</v>
      </c>
      <c r="M101" s="277"/>
      <c r="N101" s="325">
        <f>SUM(N102:N105)</f>
        <v>4564</v>
      </c>
      <c r="O101" s="325">
        <f>SUM(O102:O105)</f>
        <v>4930</v>
      </c>
      <c r="P101" s="325">
        <f>SUM(P102:P105)</f>
        <v>366</v>
      </c>
      <c r="Q101" s="276">
        <f t="shared" si="133"/>
        <v>8.0192813321647682E-2</v>
      </c>
      <c r="R101" s="277"/>
      <c r="S101" s="345">
        <f t="shared" si="134"/>
        <v>0.6953077391834247</v>
      </c>
      <c r="T101" s="345">
        <f t="shared" si="135"/>
        <v>0.86038394415357766</v>
      </c>
      <c r="U101" s="345">
        <f t="shared" si="136"/>
        <v>0.16507620497015296</v>
      </c>
      <c r="V101" s="347">
        <f t="shared" si="137"/>
        <v>0.23741459452762578</v>
      </c>
    </row>
    <row r="102" spans="1:22" s="223" customFormat="1" hidden="1" outlineLevel="2">
      <c r="A102" s="242"/>
      <c r="B102" s="251" t="s">
        <v>213</v>
      </c>
      <c r="C102" s="247"/>
      <c r="D102" s="315">
        <v>1364</v>
      </c>
      <c r="E102" s="315">
        <v>1023</v>
      </c>
      <c r="F102" s="315">
        <f>E102-D102</f>
        <v>-341</v>
      </c>
      <c r="G102" s="248">
        <f t="shared" si="131"/>
        <v>-0.25</v>
      </c>
      <c r="H102" s="252"/>
      <c r="I102" s="315">
        <v>500</v>
      </c>
      <c r="J102" s="315">
        <v>200</v>
      </c>
      <c r="K102" s="315">
        <f>J102-I102</f>
        <v>-300</v>
      </c>
      <c r="L102" s="248">
        <f t="shared" si="132"/>
        <v>-0.6</v>
      </c>
      <c r="M102" s="252"/>
      <c r="N102" s="315">
        <f t="shared" ref="N102:N105" si="138">D102-I102</f>
        <v>864</v>
      </c>
      <c r="O102" s="315">
        <f t="shared" ref="O102:O105" si="139">E102-J102</f>
        <v>823</v>
      </c>
      <c r="P102" s="315">
        <f t="shared" ref="P102:P105" si="140">F102-K102</f>
        <v>-41</v>
      </c>
      <c r="Q102" s="248">
        <f t="shared" si="133"/>
        <v>-4.7453703703703706E-2</v>
      </c>
      <c r="R102" s="252"/>
      <c r="S102" s="343">
        <f t="shared" si="134"/>
        <v>0.63343108504398826</v>
      </c>
      <c r="T102" s="343">
        <f t="shared" si="135"/>
        <v>0.80449657869012703</v>
      </c>
      <c r="U102" s="343">
        <f t="shared" si="136"/>
        <v>0.17106549364613877</v>
      </c>
      <c r="V102" s="350">
        <f t="shared" si="137"/>
        <v>0.27006172839506165</v>
      </c>
    </row>
    <row r="103" spans="1:22" s="223" customFormat="1" hidden="1" outlineLevel="2">
      <c r="A103" s="253"/>
      <c r="B103" s="251" t="s">
        <v>214</v>
      </c>
      <c r="C103" s="247"/>
      <c r="D103" s="290">
        <v>1364</v>
      </c>
      <c r="E103" s="290">
        <v>1364</v>
      </c>
      <c r="F103" s="290">
        <f>E103-D103</f>
        <v>0</v>
      </c>
      <c r="G103" s="254">
        <f t="shared" si="131"/>
        <v>0</v>
      </c>
      <c r="H103" s="255"/>
      <c r="I103" s="315">
        <v>500</v>
      </c>
      <c r="J103" s="315">
        <v>200</v>
      </c>
      <c r="K103" s="290">
        <f>J103-I103</f>
        <v>-300</v>
      </c>
      <c r="L103" s="254">
        <f t="shared" si="132"/>
        <v>-0.6</v>
      </c>
      <c r="M103" s="255"/>
      <c r="N103" s="290">
        <f t="shared" si="138"/>
        <v>864</v>
      </c>
      <c r="O103" s="290">
        <f t="shared" si="139"/>
        <v>1164</v>
      </c>
      <c r="P103" s="290">
        <f t="shared" si="140"/>
        <v>300</v>
      </c>
      <c r="Q103" s="254">
        <f t="shared" si="133"/>
        <v>0.34722222222222221</v>
      </c>
      <c r="R103" s="255"/>
      <c r="S103" s="343">
        <f t="shared" si="134"/>
        <v>0.63343108504398826</v>
      </c>
      <c r="T103" s="343">
        <f t="shared" si="135"/>
        <v>0.85337243401759533</v>
      </c>
      <c r="U103" s="343">
        <f t="shared" si="136"/>
        <v>0.21994134897360706</v>
      </c>
      <c r="V103" s="344">
        <f t="shared" si="137"/>
        <v>0.34722222222222227</v>
      </c>
    </row>
    <row r="104" spans="1:22" s="223" customFormat="1" hidden="1" outlineLevel="2">
      <c r="A104" s="253"/>
      <c r="B104" s="251" t="s">
        <v>215</v>
      </c>
      <c r="C104" s="247"/>
      <c r="D104" s="290">
        <v>3696</v>
      </c>
      <c r="E104" s="290">
        <v>3243</v>
      </c>
      <c r="F104" s="290">
        <f>E104-D104</f>
        <v>-453</v>
      </c>
      <c r="G104" s="254">
        <f t="shared" si="131"/>
        <v>-0.12256493506493507</v>
      </c>
      <c r="H104" s="255"/>
      <c r="I104" s="315">
        <v>500</v>
      </c>
      <c r="J104" s="315">
        <v>200</v>
      </c>
      <c r="K104" s="290">
        <f>J104-I104</f>
        <v>-300</v>
      </c>
      <c r="L104" s="254">
        <f t="shared" si="132"/>
        <v>-0.6</v>
      </c>
      <c r="M104" s="255"/>
      <c r="N104" s="290">
        <f t="shared" si="138"/>
        <v>3196</v>
      </c>
      <c r="O104" s="290">
        <f t="shared" si="139"/>
        <v>3043</v>
      </c>
      <c r="P104" s="290">
        <f t="shared" si="140"/>
        <v>-153</v>
      </c>
      <c r="Q104" s="254">
        <f t="shared" si="133"/>
        <v>-4.7872340425531915E-2</v>
      </c>
      <c r="R104" s="255"/>
      <c r="S104" s="343">
        <f t="shared" si="134"/>
        <v>0.86471861471861466</v>
      </c>
      <c r="T104" s="343">
        <f t="shared" si="135"/>
        <v>0.93832870798643231</v>
      </c>
      <c r="U104" s="343">
        <f t="shared" si="136"/>
        <v>7.3610093267817645E-2</v>
      </c>
      <c r="V104" s="344">
        <f t="shared" si="137"/>
        <v>8.512606530596184E-2</v>
      </c>
    </row>
    <row r="105" spans="1:22" s="223" customFormat="1" hidden="1" outlineLevel="2">
      <c r="A105" s="242"/>
      <c r="B105" s="259" t="s">
        <v>219</v>
      </c>
      <c r="C105" s="247"/>
      <c r="D105" s="317">
        <v>140</v>
      </c>
      <c r="E105" s="317">
        <v>100</v>
      </c>
      <c r="F105" s="317">
        <f>E105-D105</f>
        <v>-40</v>
      </c>
      <c r="G105" s="260">
        <f t="shared" si="131"/>
        <v>-0.2857142857142857</v>
      </c>
      <c r="H105" s="255"/>
      <c r="I105" s="315">
        <v>500</v>
      </c>
      <c r="J105" s="315">
        <v>200</v>
      </c>
      <c r="K105" s="317">
        <f>J105-I105</f>
        <v>-300</v>
      </c>
      <c r="L105" s="260">
        <f t="shared" si="132"/>
        <v>-0.6</v>
      </c>
      <c r="M105" s="255"/>
      <c r="N105" s="317">
        <f t="shared" si="138"/>
        <v>-360</v>
      </c>
      <c r="O105" s="317">
        <f t="shared" si="139"/>
        <v>-100</v>
      </c>
      <c r="P105" s="317">
        <f t="shared" si="140"/>
        <v>260</v>
      </c>
      <c r="Q105" s="260">
        <f t="shared" si="133"/>
        <v>-0.72222222222222221</v>
      </c>
      <c r="R105" s="255"/>
      <c r="S105" s="351">
        <f t="shared" si="134"/>
        <v>-2.5714285714285716</v>
      </c>
      <c r="T105" s="351">
        <f t="shared" si="135"/>
        <v>-1</v>
      </c>
      <c r="U105" s="351">
        <f t="shared" si="136"/>
        <v>1.5714285714285716</v>
      </c>
      <c r="V105" s="352">
        <f t="shared" si="137"/>
        <v>-0.61111111111111116</v>
      </c>
    </row>
    <row r="106" spans="1:22" s="223" customFormat="1" ht="15" outlineLevel="1" collapsed="1">
      <c r="A106" s="242"/>
      <c r="B106" s="275" t="s">
        <v>212</v>
      </c>
      <c r="C106" s="247"/>
      <c r="D106" s="327">
        <f>D107</f>
        <v>1980</v>
      </c>
      <c r="E106" s="327">
        <f>E107</f>
        <v>4290</v>
      </c>
      <c r="F106" s="327">
        <f>F107</f>
        <v>2310</v>
      </c>
      <c r="G106" s="267">
        <f t="shared" si="131"/>
        <v>1.1666666666666667</v>
      </c>
      <c r="H106" s="255"/>
      <c r="I106" s="291">
        <f>I107</f>
        <v>500</v>
      </c>
      <c r="J106" s="291">
        <f>J107</f>
        <v>200</v>
      </c>
      <c r="K106" s="327">
        <f>K107</f>
        <v>-300</v>
      </c>
      <c r="L106" s="267">
        <f t="shared" si="132"/>
        <v>-0.6</v>
      </c>
      <c r="M106" s="255"/>
      <c r="N106" s="291">
        <f>N107</f>
        <v>1480</v>
      </c>
      <c r="O106" s="291">
        <f>O107</f>
        <v>4090</v>
      </c>
      <c r="P106" s="327">
        <f>P107</f>
        <v>2610</v>
      </c>
      <c r="Q106" s="267">
        <f t="shared" si="133"/>
        <v>1.7635135135135136</v>
      </c>
      <c r="R106" s="255"/>
      <c r="S106" s="353">
        <f t="shared" si="134"/>
        <v>0.74747474747474751</v>
      </c>
      <c r="T106" s="353">
        <f t="shared" si="135"/>
        <v>0.9533799533799534</v>
      </c>
      <c r="U106" s="354">
        <f t="shared" si="136"/>
        <v>0.20590520590520589</v>
      </c>
      <c r="V106" s="355">
        <f t="shared" si="137"/>
        <v>0.27546777546777546</v>
      </c>
    </row>
    <row r="107" spans="1:22" s="223" customFormat="1" hidden="1" outlineLevel="2">
      <c r="A107" s="242"/>
      <c r="B107" s="261" t="s">
        <v>216</v>
      </c>
      <c r="C107" s="247"/>
      <c r="D107" s="318">
        <v>1980</v>
      </c>
      <c r="E107" s="318">
        <v>4290</v>
      </c>
      <c r="F107" s="318">
        <f>E107-D107</f>
        <v>2310</v>
      </c>
      <c r="G107" s="262">
        <f t="shared" si="131"/>
        <v>1.1666666666666667</v>
      </c>
      <c r="H107" s="255"/>
      <c r="I107" s="315">
        <v>500</v>
      </c>
      <c r="J107" s="315">
        <v>200</v>
      </c>
      <c r="K107" s="318">
        <f>J107-I107</f>
        <v>-300</v>
      </c>
      <c r="L107" s="262">
        <f t="shared" si="132"/>
        <v>-0.6</v>
      </c>
      <c r="M107" s="255"/>
      <c r="N107" s="318">
        <f t="shared" ref="N107" si="141">D107-I107</f>
        <v>1480</v>
      </c>
      <c r="O107" s="318">
        <f t="shared" ref="O107" si="142">E107-J107</f>
        <v>4090</v>
      </c>
      <c r="P107" s="318">
        <f t="shared" ref="P107" si="143">F107-K107</f>
        <v>2610</v>
      </c>
      <c r="Q107" s="262">
        <f t="shared" si="133"/>
        <v>1.7635135135135136</v>
      </c>
      <c r="R107" s="255"/>
      <c r="S107" s="356">
        <f t="shared" si="134"/>
        <v>0.74747474747474751</v>
      </c>
      <c r="T107" s="356">
        <f t="shared" si="135"/>
        <v>0.9533799533799534</v>
      </c>
      <c r="U107" s="356">
        <f t="shared" si="136"/>
        <v>0.20590520590520589</v>
      </c>
      <c r="V107" s="357">
        <f t="shared" si="137"/>
        <v>0.27546777546777546</v>
      </c>
    </row>
  </sheetData>
  <mergeCells count="17">
    <mergeCell ref="S2:V3"/>
    <mergeCell ref="S6:S7"/>
    <mergeCell ref="T6:T7"/>
    <mergeCell ref="U6:V6"/>
    <mergeCell ref="I6:I7"/>
    <mergeCell ref="J6:J7"/>
    <mergeCell ref="K6:L6"/>
    <mergeCell ref="N6:N7"/>
    <mergeCell ref="O6:O7"/>
    <mergeCell ref="P6:Q6"/>
    <mergeCell ref="I2:L3"/>
    <mergeCell ref="N2:Q3"/>
    <mergeCell ref="B6:B7"/>
    <mergeCell ref="D6:D7"/>
    <mergeCell ref="E6:E7"/>
    <mergeCell ref="F6:G6"/>
    <mergeCell ref="D2:G3"/>
  </mergeCells>
  <conditionalFormatting sqref="G20:G27 G73:G89 G29:G35 G37:G53 G55:G71">
    <cfRule type="cellIs" dxfId="49" priority="25" stopIfTrue="1" operator="lessThan">
      <formula>0</formula>
    </cfRule>
  </conditionalFormatting>
  <conditionalFormatting sqref="G91:G107">
    <cfRule type="cellIs" dxfId="48" priority="24" stopIfTrue="1" operator="lessThan">
      <formula>0</formula>
    </cfRule>
  </conditionalFormatting>
  <conditionalFormatting sqref="L20:L27 L29:L35">
    <cfRule type="cellIs" dxfId="47" priority="23" stopIfTrue="1" operator="lessThan">
      <formula>0</formula>
    </cfRule>
  </conditionalFormatting>
  <conditionalFormatting sqref="Q20:Q27 Q29:Q35 Q37:Q53">
    <cfRule type="cellIs" dxfId="46" priority="19" stopIfTrue="1" operator="lessThan">
      <formula>0</formula>
    </cfRule>
  </conditionalFormatting>
  <conditionalFormatting sqref="V20:V27 V29:V35">
    <cfRule type="cellIs" dxfId="45" priority="17" stopIfTrue="1" operator="lessThan">
      <formula>0</formula>
    </cfRule>
  </conditionalFormatting>
  <conditionalFormatting sqref="Q55:Q71">
    <cfRule type="cellIs" dxfId="44" priority="15" stopIfTrue="1" operator="lessThan">
      <formula>0</formula>
    </cfRule>
  </conditionalFormatting>
  <conditionalFormatting sqref="Q73:Q89">
    <cfRule type="cellIs" dxfId="43" priority="14" stopIfTrue="1" operator="lessThan">
      <formula>0</formula>
    </cfRule>
  </conditionalFormatting>
  <conditionalFormatting sqref="Q91:Q107">
    <cfRule type="cellIs" dxfId="42" priority="13" stopIfTrue="1" operator="lessThan">
      <formula>0</formula>
    </cfRule>
  </conditionalFormatting>
  <conditionalFormatting sqref="L38:L45 L47:L53">
    <cfRule type="cellIs" dxfId="41" priority="12" stopIfTrue="1" operator="lessThan">
      <formula>0</formula>
    </cfRule>
  </conditionalFormatting>
  <conditionalFormatting sqref="L56:L63 L65:L71">
    <cfRule type="cellIs" dxfId="40" priority="11" stopIfTrue="1" operator="lessThan">
      <formula>0</formula>
    </cfRule>
  </conditionalFormatting>
  <conditionalFormatting sqref="L74:L81 L83:L89">
    <cfRule type="cellIs" dxfId="39" priority="10" stopIfTrue="1" operator="lessThan">
      <formula>0</formula>
    </cfRule>
  </conditionalFormatting>
  <conditionalFormatting sqref="L92:L99 L101:L107">
    <cfRule type="cellIs" dxfId="38" priority="9" stopIfTrue="1" operator="lessThan">
      <formula>0</formula>
    </cfRule>
  </conditionalFormatting>
  <conditionalFormatting sqref="V38:V45 V47:V53">
    <cfRule type="cellIs" dxfId="37" priority="8" stopIfTrue="1" operator="lessThan">
      <formula>0</formula>
    </cfRule>
  </conditionalFormatting>
  <conditionalFormatting sqref="V56:V63 V65:V71">
    <cfRule type="cellIs" dxfId="36" priority="7" stopIfTrue="1" operator="lessThan">
      <formula>0</formula>
    </cfRule>
  </conditionalFormatting>
  <conditionalFormatting sqref="V74:V81 V83:V89">
    <cfRule type="cellIs" dxfId="35" priority="6" stopIfTrue="1" operator="lessThan">
      <formula>0</formula>
    </cfRule>
  </conditionalFormatting>
  <conditionalFormatting sqref="V92:V99 V101:V107">
    <cfRule type="cellIs" dxfId="34" priority="5" stopIfTrue="1" operator="lessThan">
      <formula>0</formula>
    </cfRule>
  </conditionalFormatting>
  <conditionalFormatting sqref="G10:G17">
    <cfRule type="cellIs" dxfId="33" priority="4" stopIfTrue="1" operator="lessThan">
      <formula>0</formula>
    </cfRule>
  </conditionalFormatting>
  <conditionalFormatting sqref="L10:L17">
    <cfRule type="cellIs" dxfId="32" priority="3" stopIfTrue="1" operator="lessThan">
      <formula>0</formula>
    </cfRule>
  </conditionalFormatting>
  <conditionalFormatting sqref="Q10:Q17">
    <cfRule type="cellIs" dxfId="31" priority="2" stopIfTrue="1" operator="lessThan">
      <formula>0</formula>
    </cfRule>
  </conditionalFormatting>
  <conditionalFormatting sqref="V10:V17">
    <cfRule type="cellIs" dxfId="30" priority="1" stopIfTrue="1" operator="lessThan">
      <formula>0</formula>
    </cfRule>
  </conditionalFormatting>
  <pageMargins left="0.19685039370078741" right="0.19685039370078741" top="0.19685039370078741" bottom="0.19685039370078741" header="0.11811023622047245" footer="0.11811023622047245"/>
  <pageSetup paperSize="9" scale="73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AG115"/>
  <sheetViews>
    <sheetView showGridLines="0" zoomScale="80" zoomScaleNormal="80" workbookViewId="0">
      <pane xSplit="4" ySplit="7" topLeftCell="E8" activePane="bottomRight" state="frozen"/>
      <selection activeCell="F75" sqref="F75"/>
      <selection pane="topRight" activeCell="F75" sqref="F75"/>
      <selection pane="bottomLeft" activeCell="F75" sqref="F75"/>
      <selection pane="bottomRight" activeCell="C23" sqref="C23"/>
    </sheetView>
  </sheetViews>
  <sheetFormatPr defaultColWidth="8.85546875" defaultRowHeight="12.75" outlineLevelRow="2"/>
  <cols>
    <col min="1" max="1" width="8.85546875" style="231" customWidth="1"/>
    <col min="2" max="2" width="2.85546875" style="284" customWidth="1"/>
    <col min="3" max="3" width="39.5703125" style="231" customWidth="1"/>
    <col min="4" max="4" width="3.85546875" style="231" customWidth="1"/>
    <col min="5" max="6" width="11.7109375" style="292" bestFit="1" customWidth="1"/>
    <col min="7" max="7" width="10.7109375" style="231" bestFit="1" customWidth="1"/>
    <col min="8" max="8" width="8.85546875" style="231" customWidth="1"/>
    <col min="9" max="9" width="4.42578125" style="231" customWidth="1"/>
    <col min="10" max="10" width="8.85546875" style="292" customWidth="1"/>
    <col min="11" max="11" width="11" style="295" customWidth="1"/>
    <col min="12" max="12" width="9.42578125" style="231" bestFit="1" customWidth="1"/>
    <col min="13" max="13" width="8.85546875" style="231"/>
    <col min="14" max="14" width="4.7109375" style="231" customWidth="1"/>
    <col min="15" max="16" width="11.7109375" style="292" bestFit="1" customWidth="1"/>
    <col min="17" max="17" width="10.7109375" style="231" bestFit="1" customWidth="1"/>
    <col min="18" max="18" width="8.85546875" style="231" customWidth="1"/>
    <col min="19" max="19" width="4.42578125" style="231" customWidth="1"/>
    <col min="20" max="20" width="8.85546875" style="292" customWidth="1"/>
    <col min="21" max="21" width="11" style="295" customWidth="1"/>
    <col min="22" max="22" width="9.42578125" style="231" bestFit="1" customWidth="1"/>
    <col min="23" max="24" width="8.85546875" style="231"/>
    <col min="25" max="26" width="11.7109375" style="292" bestFit="1" customWidth="1"/>
    <col min="27" max="27" width="10.7109375" style="231" bestFit="1" customWidth="1"/>
    <col min="28" max="28" width="8.85546875" style="231" customWidth="1"/>
    <col min="29" max="29" width="4.42578125" style="231" customWidth="1"/>
    <col min="30" max="30" width="8.85546875" style="292" customWidth="1"/>
    <col min="31" max="31" width="11" style="295" customWidth="1"/>
    <col min="32" max="32" width="9.42578125" style="231" bestFit="1" customWidth="1"/>
    <col min="33" max="16384" width="8.85546875" style="231"/>
  </cols>
  <sheetData>
    <row r="1" spans="1:33" ht="15">
      <c r="A1" s="227"/>
      <c r="B1" s="228" t="s">
        <v>231</v>
      </c>
      <c r="C1" s="228"/>
      <c r="D1" s="229"/>
      <c r="E1" s="286"/>
      <c r="F1" s="286"/>
      <c r="G1" s="230"/>
      <c r="H1" s="230"/>
      <c r="I1" s="230"/>
      <c r="J1" s="286"/>
      <c r="K1" s="293"/>
      <c r="L1" s="230"/>
      <c r="M1" s="230"/>
      <c r="O1" s="286"/>
      <c r="P1" s="286"/>
      <c r="Q1" s="230"/>
      <c r="R1" s="230"/>
      <c r="S1" s="230"/>
      <c r="T1" s="286"/>
      <c r="U1" s="293"/>
      <c r="V1" s="230"/>
      <c r="W1" s="230"/>
      <c r="Y1" s="286"/>
      <c r="Z1" s="286"/>
      <c r="AA1" s="230"/>
      <c r="AB1" s="230"/>
      <c r="AC1" s="230"/>
      <c r="AD1" s="286"/>
      <c r="AE1" s="293"/>
      <c r="AF1" s="230"/>
      <c r="AG1" s="230"/>
    </row>
    <row r="2" spans="1:33">
      <c r="A2" s="227"/>
      <c r="B2" s="232" t="str">
        <f>Name</f>
        <v>ООО ТРАНСФЕР ПЛЮС</v>
      </c>
      <c r="C2" s="232"/>
      <c r="D2" s="229"/>
      <c r="E2" s="286"/>
      <c r="F2" s="286"/>
      <c r="G2" s="230"/>
      <c r="H2" s="230"/>
      <c r="I2" s="234"/>
      <c r="J2" s="286"/>
      <c r="K2" s="293"/>
      <c r="L2" s="230"/>
      <c r="M2" s="230"/>
      <c r="O2" s="286"/>
      <c r="P2" s="286"/>
      <c r="Q2" s="230"/>
      <c r="R2" s="230"/>
      <c r="S2" s="234"/>
      <c r="T2" s="286"/>
      <c r="U2" s="293"/>
      <c r="V2" s="230"/>
      <c r="W2" s="230"/>
      <c r="Y2" s="286"/>
      <c r="Z2" s="286"/>
      <c r="AA2" s="230"/>
      <c r="AB2" s="230"/>
      <c r="AC2" s="234"/>
      <c r="AD2" s="286"/>
      <c r="AE2" s="293"/>
      <c r="AF2" s="230"/>
      <c r="AG2" s="230"/>
    </row>
    <row r="3" spans="1:33">
      <c r="A3" s="227"/>
      <c r="B3" s="235" t="str">
        <f>"Отчетный период: "&amp;Период</f>
        <v>Отчетный период: Март</v>
      </c>
      <c r="C3" s="235"/>
      <c r="D3" s="236"/>
      <c r="E3" s="2" t="s">
        <v>247</v>
      </c>
      <c r="F3" s="2"/>
      <c r="G3" s="2"/>
      <c r="H3" s="2"/>
      <c r="I3" s="2"/>
      <c r="J3" s="2"/>
      <c r="K3" s="2"/>
      <c r="L3" s="2"/>
      <c r="M3" s="2"/>
      <c r="O3" s="2" t="s">
        <v>230</v>
      </c>
      <c r="P3" s="2"/>
      <c r="Q3" s="2"/>
      <c r="R3" s="2"/>
      <c r="S3" s="2"/>
      <c r="T3" s="2"/>
      <c r="U3" s="2"/>
      <c r="V3" s="2"/>
      <c r="W3" s="2"/>
      <c r="Y3" s="2" t="s">
        <v>246</v>
      </c>
      <c r="Z3" s="2"/>
      <c r="AA3" s="2"/>
      <c r="AB3" s="2"/>
      <c r="AC3" s="2"/>
      <c r="AD3" s="2"/>
      <c r="AE3" s="2"/>
      <c r="AF3" s="2"/>
      <c r="AG3" s="2"/>
    </row>
    <row r="4" spans="1:33">
      <c r="A4" s="227"/>
      <c r="B4" s="235" t="s">
        <v>208</v>
      </c>
      <c r="C4" s="235"/>
      <c r="D4" s="236"/>
      <c r="E4" s="286"/>
      <c r="F4" s="286"/>
      <c r="G4" s="230"/>
      <c r="H4" s="230"/>
      <c r="I4" s="234"/>
      <c r="J4" s="286"/>
      <c r="K4" s="293"/>
      <c r="L4" s="230"/>
      <c r="M4" s="230"/>
      <c r="O4" s="286"/>
      <c r="P4" s="286"/>
      <c r="Q4" s="230"/>
      <c r="R4" s="230"/>
      <c r="S4" s="234"/>
      <c r="T4" s="286"/>
      <c r="U4" s="293"/>
      <c r="V4" s="230"/>
      <c r="W4" s="230"/>
      <c r="Y4" s="286"/>
      <c r="Z4" s="286"/>
      <c r="AA4" s="230"/>
      <c r="AB4" s="230"/>
      <c r="AC4" s="234"/>
      <c r="AD4" s="286"/>
      <c r="AE4" s="293"/>
      <c r="AF4" s="230"/>
      <c r="AG4" s="230"/>
    </row>
    <row r="5" spans="1:33" ht="15">
      <c r="A5" s="237"/>
      <c r="B5" s="238"/>
      <c r="C5" s="238"/>
      <c r="D5" s="239"/>
      <c r="E5" s="287" t="str">
        <f>Период</f>
        <v>Март</v>
      </c>
      <c r="F5" s="287"/>
      <c r="G5" s="240"/>
      <c r="H5" s="240"/>
      <c r="I5" s="241"/>
      <c r="J5" s="287" t="s">
        <v>2</v>
      </c>
      <c r="K5" s="294"/>
      <c r="L5" s="240"/>
      <c r="M5" s="240"/>
      <c r="O5" s="287" t="str">
        <f>Период</f>
        <v>Март</v>
      </c>
      <c r="P5" s="287"/>
      <c r="Q5" s="240"/>
      <c r="R5" s="240"/>
      <c r="S5" s="241"/>
      <c r="T5" s="287" t="s">
        <v>2</v>
      </c>
      <c r="U5" s="294"/>
      <c r="V5" s="240"/>
      <c r="W5" s="240"/>
      <c r="Y5" s="287" t="str">
        <f>Период</f>
        <v>Март</v>
      </c>
      <c r="Z5" s="287"/>
      <c r="AA5" s="240"/>
      <c r="AB5" s="240"/>
      <c r="AC5" s="241"/>
      <c r="AD5" s="287" t="s">
        <v>2</v>
      </c>
      <c r="AE5" s="294"/>
      <c r="AF5" s="240"/>
      <c r="AG5" s="240"/>
    </row>
    <row r="6" spans="1:33" ht="18.75" customHeight="1">
      <c r="A6" s="242"/>
      <c r="B6" s="562" t="s">
        <v>207</v>
      </c>
      <c r="C6" s="243"/>
      <c r="D6" s="236"/>
      <c r="E6" s="564" t="s">
        <v>4</v>
      </c>
      <c r="F6" s="564" t="s">
        <v>5</v>
      </c>
      <c r="G6" s="3" t="s">
        <v>7</v>
      </c>
      <c r="H6" s="1"/>
      <c r="I6" s="224"/>
      <c r="J6" s="564" t="s">
        <v>4</v>
      </c>
      <c r="K6" s="564" t="s">
        <v>5</v>
      </c>
      <c r="L6" s="3" t="s">
        <v>7</v>
      </c>
      <c r="M6" s="1"/>
      <c r="O6" s="564" t="s">
        <v>4</v>
      </c>
      <c r="P6" s="564" t="s">
        <v>5</v>
      </c>
      <c r="Q6" s="3" t="s">
        <v>7</v>
      </c>
      <c r="R6" s="1"/>
      <c r="S6" s="224"/>
      <c r="T6" s="564" t="s">
        <v>4</v>
      </c>
      <c r="U6" s="564" t="s">
        <v>5</v>
      </c>
      <c r="V6" s="3" t="s">
        <v>7</v>
      </c>
      <c r="W6" s="1"/>
      <c r="Y6" s="564" t="s">
        <v>4</v>
      </c>
      <c r="Z6" s="564" t="s">
        <v>5</v>
      </c>
      <c r="AA6" s="3" t="s">
        <v>7</v>
      </c>
      <c r="AB6" s="1"/>
      <c r="AC6" s="224"/>
      <c r="AD6" s="564" t="s">
        <v>4</v>
      </c>
      <c r="AE6" s="564" t="s">
        <v>5</v>
      </c>
      <c r="AF6" s="3" t="s">
        <v>7</v>
      </c>
      <c r="AG6" s="1"/>
    </row>
    <row r="7" spans="1:33" ht="18.75" customHeight="1">
      <c r="A7" s="242"/>
      <c r="B7" s="563"/>
      <c r="C7" s="244"/>
      <c r="D7" s="236"/>
      <c r="E7" s="565"/>
      <c r="F7" s="565"/>
      <c r="G7" s="225" t="s">
        <v>8</v>
      </c>
      <c r="H7" s="226" t="s">
        <v>9</v>
      </c>
      <c r="I7" s="224"/>
      <c r="J7" s="565"/>
      <c r="K7" s="565"/>
      <c r="L7" s="225" t="s">
        <v>8</v>
      </c>
      <c r="M7" s="226" t="s">
        <v>9</v>
      </c>
      <c r="O7" s="565"/>
      <c r="P7" s="565"/>
      <c r="Q7" s="225" t="s">
        <v>8</v>
      </c>
      <c r="R7" s="226" t="s">
        <v>9</v>
      </c>
      <c r="S7" s="224"/>
      <c r="T7" s="565"/>
      <c r="U7" s="565"/>
      <c r="V7" s="225" t="s">
        <v>8</v>
      </c>
      <c r="W7" s="226" t="s">
        <v>9</v>
      </c>
      <c r="Y7" s="565"/>
      <c r="Z7" s="565"/>
      <c r="AA7" s="225" t="s">
        <v>8</v>
      </c>
      <c r="AB7" s="226" t="s">
        <v>9</v>
      </c>
      <c r="AC7" s="224"/>
      <c r="AD7" s="565"/>
      <c r="AE7" s="565"/>
      <c r="AF7" s="225" t="s">
        <v>8</v>
      </c>
      <c r="AG7" s="226" t="s">
        <v>9</v>
      </c>
    </row>
    <row r="8" spans="1:33" s="304" customFormat="1" collapsed="1">
      <c r="A8" s="305"/>
      <c r="B8" s="311" t="s">
        <v>83</v>
      </c>
      <c r="C8" s="312"/>
      <c r="D8" s="300"/>
      <c r="E8" s="301">
        <f>E10+E58</f>
        <v>68200</v>
      </c>
      <c r="F8" s="301">
        <f>F10+F58</f>
        <v>95480</v>
      </c>
      <c r="G8" s="302">
        <f>SUM(G117:G126)</f>
        <v>0</v>
      </c>
      <c r="H8" s="313">
        <f t="shared" ref="H8" si="0">IF(E8=0,,G8/E8)</f>
        <v>0</v>
      </c>
      <c r="I8" s="249"/>
      <c r="J8" s="301">
        <f>J10+J58</f>
        <v>95480</v>
      </c>
      <c r="K8" s="301">
        <f>K10+K58</f>
        <v>95480</v>
      </c>
      <c r="L8" s="302">
        <f>SUM(L117:L126)</f>
        <v>0</v>
      </c>
      <c r="M8" s="313">
        <f t="shared" ref="M8" si="1">IF(J8=0,,L8/J8)</f>
        <v>0</v>
      </c>
      <c r="N8" s="303"/>
      <c r="O8" s="301">
        <f>O10+O58</f>
        <v>68200</v>
      </c>
      <c r="P8" s="301">
        <f>P10+P58</f>
        <v>95480</v>
      </c>
      <c r="Q8" s="302">
        <f>SUM(Q117:Q126)</f>
        <v>0</v>
      </c>
      <c r="R8" s="313">
        <f t="shared" ref="R8" si="2">IF(O8=0,,Q8/O8)</f>
        <v>0</v>
      </c>
      <c r="S8" s="249"/>
      <c r="T8" s="301">
        <f>T10+T58</f>
        <v>95480</v>
      </c>
      <c r="U8" s="301">
        <f>U10+U58</f>
        <v>95480</v>
      </c>
      <c r="V8" s="302">
        <f>SUM(V117:V126)</f>
        <v>0</v>
      </c>
      <c r="W8" s="313">
        <f t="shared" ref="W8" si="3">IF(T8=0,,V8/T8)</f>
        <v>0</v>
      </c>
      <c r="Y8" s="301">
        <f>Y10+Y58</f>
        <v>2000</v>
      </c>
      <c r="Z8" s="301">
        <f>Z10+Z58</f>
        <v>2000</v>
      </c>
      <c r="AA8" s="302">
        <f>SUM(AA117:AA126)</f>
        <v>0</v>
      </c>
      <c r="AB8" s="313">
        <f t="shared" ref="AB8" si="4">IF(Y8=0,,AA8/Y8)</f>
        <v>0</v>
      </c>
      <c r="AC8" s="249"/>
      <c r="AD8" s="301">
        <f>AD10+AD58</f>
        <v>2000</v>
      </c>
      <c r="AE8" s="301">
        <f>AE10+AE58</f>
        <v>2000</v>
      </c>
      <c r="AF8" s="302">
        <f>SUM(AF117:AF126)</f>
        <v>0</v>
      </c>
      <c r="AG8" s="313">
        <f t="shared" ref="AG8" si="5">IF(AD8=0,,AF8/AD8)</f>
        <v>0</v>
      </c>
    </row>
    <row r="9" spans="1:33" s="304" customFormat="1">
      <c r="A9" s="305"/>
      <c r="B9" s="553"/>
      <c r="C9" s="264"/>
      <c r="D9" s="300"/>
      <c r="E9" s="554"/>
      <c r="F9" s="554"/>
      <c r="G9" s="555"/>
      <c r="H9" s="556"/>
      <c r="I9" s="249"/>
      <c r="J9" s="554"/>
      <c r="K9" s="554"/>
      <c r="L9" s="555"/>
      <c r="M9" s="556"/>
      <c r="N9" s="303"/>
      <c r="O9" s="554"/>
      <c r="P9" s="554"/>
      <c r="Q9" s="555"/>
      <c r="R9" s="556"/>
      <c r="S9" s="249"/>
      <c r="T9" s="554"/>
      <c r="U9" s="554"/>
      <c r="V9" s="555"/>
      <c r="W9" s="556"/>
      <c r="Y9" s="554"/>
      <c r="Z9" s="554"/>
      <c r="AA9" s="555"/>
      <c r="AB9" s="556"/>
      <c r="AC9" s="249"/>
      <c r="AD9" s="554"/>
      <c r="AE9" s="554"/>
      <c r="AF9" s="555"/>
      <c r="AG9" s="556"/>
    </row>
    <row r="10" spans="1:33" s="223" customFormat="1" ht="18.75" customHeight="1">
      <c r="A10" s="245"/>
      <c r="B10" s="282" t="s">
        <v>217</v>
      </c>
      <c r="C10" s="246"/>
      <c r="D10" s="247"/>
      <c r="E10" s="288">
        <f>E11+E45</f>
        <v>13640</v>
      </c>
      <c r="F10" s="288">
        <f>F11+F45</f>
        <v>40920</v>
      </c>
      <c r="G10" s="250">
        <f>G11+G45</f>
        <v>0</v>
      </c>
      <c r="H10" s="268">
        <f t="shared" ref="H10:H45" si="6">IF(E10=0,,G10/E10)</f>
        <v>0</v>
      </c>
      <c r="I10" s="249"/>
      <c r="J10" s="288">
        <f>J11+J45</f>
        <v>40920</v>
      </c>
      <c r="K10" s="288">
        <f>K11+K45</f>
        <v>40920</v>
      </c>
      <c r="L10" s="250">
        <f>L11+L45</f>
        <v>0</v>
      </c>
      <c r="M10" s="268">
        <f t="shared" ref="M10:M56" si="7">IF(J10=0,,L10/J10)</f>
        <v>0</v>
      </c>
      <c r="N10" s="231"/>
      <c r="O10" s="288">
        <f>O11+O45</f>
        <v>13640</v>
      </c>
      <c r="P10" s="288">
        <f>P11+P45</f>
        <v>40920</v>
      </c>
      <c r="Q10" s="250">
        <f>Q11+Q45</f>
        <v>0</v>
      </c>
      <c r="R10" s="268">
        <f t="shared" ref="R10:R56" si="8">IF(O10=0,,Q10/O10)</f>
        <v>0</v>
      </c>
      <c r="S10" s="249"/>
      <c r="T10" s="288">
        <f>T11+T45</f>
        <v>40920</v>
      </c>
      <c r="U10" s="288">
        <f>U11+U45</f>
        <v>40920</v>
      </c>
      <c r="V10" s="250">
        <f>V11+V45</f>
        <v>0</v>
      </c>
      <c r="W10" s="268">
        <f t="shared" ref="W10:W56" si="9">IF(T10=0,,V10/T10)</f>
        <v>0</v>
      </c>
      <c r="Y10" s="288">
        <f>O10/E10*1000</f>
        <v>1000</v>
      </c>
      <c r="Z10" s="288">
        <f>P10/F10*1000</f>
        <v>1000</v>
      </c>
      <c r="AA10" s="250">
        <f>AA11+AA45</f>
        <v>0</v>
      </c>
      <c r="AB10" s="268">
        <f t="shared" ref="AB10:AB56" si="10">IF(Y10=0,,AA10/Y10)</f>
        <v>0</v>
      </c>
      <c r="AC10" s="249"/>
      <c r="AD10" s="288">
        <f t="shared" ref="AD10:AD56" si="11">T10/J10*1000</f>
        <v>1000</v>
      </c>
      <c r="AE10" s="288">
        <f t="shared" ref="AE10:AE56" si="12">U10/K10*1000</f>
        <v>1000</v>
      </c>
      <c r="AF10" s="250">
        <f>AF11+AF45</f>
        <v>0</v>
      </c>
      <c r="AG10" s="268">
        <f t="shared" ref="AG10:AG56" si="13">IF(AD10=0,,AF10/AD10)</f>
        <v>0</v>
      </c>
    </row>
    <row r="11" spans="1:33" s="223" customFormat="1">
      <c r="A11" s="245"/>
      <c r="B11" s="314" t="s">
        <v>211</v>
      </c>
      <c r="C11" s="264"/>
      <c r="D11" s="247"/>
      <c r="E11" s="289">
        <f>SUM(E13:E22)</f>
        <v>6820</v>
      </c>
      <c r="F11" s="289">
        <f>SUM(F12:F34)</f>
        <v>34100</v>
      </c>
      <c r="G11" s="270">
        <f>SUM(G12:G34)</f>
        <v>0</v>
      </c>
      <c r="H11" s="271">
        <f t="shared" si="6"/>
        <v>0</v>
      </c>
      <c r="I11" s="249"/>
      <c r="J11" s="289">
        <f>SUM(J12:J34)</f>
        <v>34100</v>
      </c>
      <c r="K11" s="289">
        <f>SUM(K12:K34)</f>
        <v>34100</v>
      </c>
      <c r="L11" s="270">
        <f>SUM(L12:L34)</f>
        <v>0</v>
      </c>
      <c r="M11" s="271">
        <f t="shared" si="7"/>
        <v>0</v>
      </c>
      <c r="N11" s="231"/>
      <c r="O11" s="289">
        <f>SUM(O13:O22)</f>
        <v>6820</v>
      </c>
      <c r="P11" s="289">
        <f>SUM(P12:P34)</f>
        <v>34100</v>
      </c>
      <c r="Q11" s="270">
        <f>SUM(Q12:Q34)</f>
        <v>0</v>
      </c>
      <c r="R11" s="271">
        <f t="shared" si="8"/>
        <v>0</v>
      </c>
      <c r="S11" s="249"/>
      <c r="T11" s="289">
        <f>SUM(T12:T34)</f>
        <v>34100</v>
      </c>
      <c r="U11" s="289">
        <f>SUM(U12:U34)</f>
        <v>34100</v>
      </c>
      <c r="V11" s="270">
        <f>SUM(V12:V34)</f>
        <v>0</v>
      </c>
      <c r="W11" s="271">
        <f t="shared" si="9"/>
        <v>0</v>
      </c>
      <c r="Y11" s="289">
        <f t="shared" ref="Y11:Y56" si="14">O11/E11*1000</f>
        <v>1000</v>
      </c>
      <c r="Z11" s="289">
        <f t="shared" ref="Z11:Z56" si="15">P11/F11*1000</f>
        <v>1000</v>
      </c>
      <c r="AA11" s="270">
        <f>SUM(AA12:AA34)</f>
        <v>0</v>
      </c>
      <c r="AB11" s="271">
        <f t="shared" si="10"/>
        <v>0</v>
      </c>
      <c r="AC11" s="249"/>
      <c r="AD11" s="289">
        <f t="shared" si="11"/>
        <v>1000</v>
      </c>
      <c r="AE11" s="289">
        <f t="shared" si="12"/>
        <v>1000</v>
      </c>
      <c r="AF11" s="270">
        <f>SUM(AF12:AF34)</f>
        <v>0</v>
      </c>
      <c r="AG11" s="271">
        <f t="shared" si="13"/>
        <v>0</v>
      </c>
    </row>
    <row r="12" spans="1:33" s="304" customFormat="1" outlineLevel="1" collapsed="1">
      <c r="A12" s="305"/>
      <c r="B12" s="307" t="s">
        <v>213</v>
      </c>
      <c r="C12" s="299"/>
      <c r="D12" s="300"/>
      <c r="E12" s="301">
        <f>SUM(E13:E22)</f>
        <v>6820</v>
      </c>
      <c r="F12" s="301">
        <f>SUM(F13:F22)</f>
        <v>6820</v>
      </c>
      <c r="G12" s="302">
        <f>SUM(G13:G22)</f>
        <v>0</v>
      </c>
      <c r="H12" s="267">
        <f t="shared" si="6"/>
        <v>0</v>
      </c>
      <c r="I12" s="306"/>
      <c r="J12" s="301">
        <f>SUM(J13:J22)</f>
        <v>6820</v>
      </c>
      <c r="K12" s="301">
        <f>SUM(K13:K22)</f>
        <v>6820</v>
      </c>
      <c r="L12" s="302">
        <f>SUM(L13:L22)</f>
        <v>0</v>
      </c>
      <c r="M12" s="267">
        <f t="shared" si="7"/>
        <v>0</v>
      </c>
      <c r="N12" s="303"/>
      <c r="O12" s="301">
        <f>SUM(O13:O22)</f>
        <v>6820</v>
      </c>
      <c r="P12" s="301">
        <f>SUM(P13:P22)</f>
        <v>6820</v>
      </c>
      <c r="Q12" s="302">
        <f>SUM(Q13:Q22)</f>
        <v>0</v>
      </c>
      <c r="R12" s="267">
        <f t="shared" si="8"/>
        <v>0</v>
      </c>
      <c r="S12" s="306"/>
      <c r="T12" s="301">
        <f>SUM(T13:T22)</f>
        <v>6820</v>
      </c>
      <c r="U12" s="301">
        <f>SUM(U13:U22)</f>
        <v>6820</v>
      </c>
      <c r="V12" s="302">
        <f>SUM(V13:V22)</f>
        <v>0</v>
      </c>
      <c r="W12" s="267">
        <f t="shared" si="9"/>
        <v>0</v>
      </c>
      <c r="Y12" s="301">
        <f t="shared" si="14"/>
        <v>1000</v>
      </c>
      <c r="Z12" s="301">
        <f t="shared" si="15"/>
        <v>1000</v>
      </c>
      <c r="AA12" s="302">
        <f>SUM(AA13:AA22)</f>
        <v>0</v>
      </c>
      <c r="AB12" s="267">
        <f t="shared" si="10"/>
        <v>0</v>
      </c>
      <c r="AC12" s="306"/>
      <c r="AD12" s="301">
        <f t="shared" si="11"/>
        <v>1000</v>
      </c>
      <c r="AE12" s="301">
        <f t="shared" si="12"/>
        <v>1000</v>
      </c>
      <c r="AF12" s="302">
        <f>SUM(AF13:AF22)</f>
        <v>0</v>
      </c>
      <c r="AG12" s="267">
        <f t="shared" si="13"/>
        <v>0</v>
      </c>
    </row>
    <row r="13" spans="1:33" s="223" customFormat="1" hidden="1" outlineLevel="2">
      <c r="A13" s="242"/>
      <c r="B13" s="283"/>
      <c r="C13" s="251" t="s">
        <v>225</v>
      </c>
      <c r="D13" s="247"/>
      <c r="E13" s="290">
        <v>682</v>
      </c>
      <c r="F13" s="290">
        <v>682</v>
      </c>
      <c r="G13" s="256">
        <f t="shared" ref="G13:G22" si="16">F13-E13</f>
        <v>0</v>
      </c>
      <c r="H13" s="254">
        <f t="shared" ref="H13:H23" si="17">IF(E13=0,,G13/E13)</f>
        <v>0</v>
      </c>
      <c r="I13" s="252"/>
      <c r="J13" s="290">
        <v>682</v>
      </c>
      <c r="K13" s="290">
        <v>682</v>
      </c>
      <c r="L13" s="256">
        <f t="shared" ref="L13:L22" si="18">K13-J13</f>
        <v>0</v>
      </c>
      <c r="M13" s="254">
        <f t="shared" si="7"/>
        <v>0</v>
      </c>
      <c r="N13" s="231"/>
      <c r="O13" s="290">
        <v>682</v>
      </c>
      <c r="P13" s="290">
        <v>682</v>
      </c>
      <c r="Q13" s="256">
        <f t="shared" ref="Q13:Q22" si="19">P13-O13</f>
        <v>0</v>
      </c>
      <c r="R13" s="254">
        <f t="shared" si="8"/>
        <v>0</v>
      </c>
      <c r="S13" s="252"/>
      <c r="T13" s="290">
        <v>682</v>
      </c>
      <c r="U13" s="290">
        <v>682</v>
      </c>
      <c r="V13" s="256">
        <f t="shared" ref="V13:V22" si="20">U13-T13</f>
        <v>0</v>
      </c>
      <c r="W13" s="254">
        <f t="shared" si="9"/>
        <v>0</v>
      </c>
      <c r="Y13" s="290">
        <f t="shared" si="14"/>
        <v>1000</v>
      </c>
      <c r="Z13" s="290">
        <f t="shared" si="15"/>
        <v>1000</v>
      </c>
      <c r="AA13" s="256">
        <f t="shared" ref="AA13:AA22" si="21">Z13-Y13</f>
        <v>0</v>
      </c>
      <c r="AB13" s="254">
        <f t="shared" si="10"/>
        <v>0</v>
      </c>
      <c r="AC13" s="252"/>
      <c r="AD13" s="290">
        <f t="shared" si="11"/>
        <v>1000</v>
      </c>
      <c r="AE13" s="290">
        <f t="shared" si="12"/>
        <v>1000</v>
      </c>
      <c r="AF13" s="256">
        <f t="shared" ref="AF13:AF22" si="22">AE13-AD13</f>
        <v>0</v>
      </c>
      <c r="AG13" s="254">
        <f t="shared" si="13"/>
        <v>0</v>
      </c>
    </row>
    <row r="14" spans="1:33" s="223" customFormat="1" hidden="1" outlineLevel="2">
      <c r="A14" s="242"/>
      <c r="B14" s="283"/>
      <c r="C14" s="251" t="s">
        <v>223</v>
      </c>
      <c r="D14" s="247"/>
      <c r="E14" s="290">
        <v>682</v>
      </c>
      <c r="F14" s="290">
        <v>682</v>
      </c>
      <c r="G14" s="256">
        <f t="shared" si="16"/>
        <v>0</v>
      </c>
      <c r="H14" s="254">
        <f t="shared" si="17"/>
        <v>0</v>
      </c>
      <c r="I14" s="252"/>
      <c r="J14" s="290">
        <v>682</v>
      </c>
      <c r="K14" s="290">
        <v>682</v>
      </c>
      <c r="L14" s="256">
        <f t="shared" si="18"/>
        <v>0</v>
      </c>
      <c r="M14" s="254">
        <f t="shared" si="7"/>
        <v>0</v>
      </c>
      <c r="N14" s="231"/>
      <c r="O14" s="290">
        <v>682</v>
      </c>
      <c r="P14" s="290">
        <v>682</v>
      </c>
      <c r="Q14" s="256">
        <f t="shared" si="19"/>
        <v>0</v>
      </c>
      <c r="R14" s="254">
        <f t="shared" si="8"/>
        <v>0</v>
      </c>
      <c r="S14" s="252"/>
      <c r="T14" s="290">
        <v>682</v>
      </c>
      <c r="U14" s="290">
        <v>682</v>
      </c>
      <c r="V14" s="256">
        <f t="shared" si="20"/>
        <v>0</v>
      </c>
      <c r="W14" s="254">
        <f t="shared" si="9"/>
        <v>0</v>
      </c>
      <c r="Y14" s="290">
        <f t="shared" si="14"/>
        <v>1000</v>
      </c>
      <c r="Z14" s="290">
        <f t="shared" si="15"/>
        <v>1000</v>
      </c>
      <c r="AA14" s="256">
        <f t="shared" si="21"/>
        <v>0</v>
      </c>
      <c r="AB14" s="254">
        <f t="shared" si="10"/>
        <v>0</v>
      </c>
      <c r="AC14" s="252"/>
      <c r="AD14" s="290">
        <f t="shared" si="11"/>
        <v>1000</v>
      </c>
      <c r="AE14" s="290">
        <f t="shared" si="12"/>
        <v>1000</v>
      </c>
      <c r="AF14" s="256">
        <f t="shared" si="22"/>
        <v>0</v>
      </c>
      <c r="AG14" s="254">
        <f t="shared" si="13"/>
        <v>0</v>
      </c>
    </row>
    <row r="15" spans="1:33" s="223" customFormat="1" hidden="1" outlineLevel="2">
      <c r="A15" s="242"/>
      <c r="B15" s="283"/>
      <c r="C15" s="251" t="s">
        <v>220</v>
      </c>
      <c r="D15" s="247"/>
      <c r="E15" s="290">
        <v>682</v>
      </c>
      <c r="F15" s="290">
        <v>682</v>
      </c>
      <c r="G15" s="256">
        <f t="shared" si="16"/>
        <v>0</v>
      </c>
      <c r="H15" s="254">
        <f t="shared" si="17"/>
        <v>0</v>
      </c>
      <c r="I15" s="252"/>
      <c r="J15" s="290">
        <v>682</v>
      </c>
      <c r="K15" s="290">
        <v>682</v>
      </c>
      <c r="L15" s="256">
        <f t="shared" si="18"/>
        <v>0</v>
      </c>
      <c r="M15" s="254">
        <f t="shared" si="7"/>
        <v>0</v>
      </c>
      <c r="N15" s="231"/>
      <c r="O15" s="290">
        <v>682</v>
      </c>
      <c r="P15" s="290">
        <v>682</v>
      </c>
      <c r="Q15" s="256">
        <f t="shared" si="19"/>
        <v>0</v>
      </c>
      <c r="R15" s="254">
        <f t="shared" si="8"/>
        <v>0</v>
      </c>
      <c r="S15" s="252"/>
      <c r="T15" s="290">
        <v>682</v>
      </c>
      <c r="U15" s="290">
        <v>682</v>
      </c>
      <c r="V15" s="256">
        <f t="shared" si="20"/>
        <v>0</v>
      </c>
      <c r="W15" s="254">
        <f t="shared" si="9"/>
        <v>0</v>
      </c>
      <c r="Y15" s="290">
        <f t="shared" si="14"/>
        <v>1000</v>
      </c>
      <c r="Z15" s="290">
        <f t="shared" si="15"/>
        <v>1000</v>
      </c>
      <c r="AA15" s="256">
        <f t="shared" si="21"/>
        <v>0</v>
      </c>
      <c r="AB15" s="254">
        <f t="shared" si="10"/>
        <v>0</v>
      </c>
      <c r="AC15" s="252"/>
      <c r="AD15" s="290">
        <f t="shared" si="11"/>
        <v>1000</v>
      </c>
      <c r="AE15" s="290">
        <f t="shared" si="12"/>
        <v>1000</v>
      </c>
      <c r="AF15" s="256">
        <f t="shared" si="22"/>
        <v>0</v>
      </c>
      <c r="AG15" s="254">
        <f t="shared" si="13"/>
        <v>0</v>
      </c>
    </row>
    <row r="16" spans="1:33" s="223" customFormat="1" hidden="1" outlineLevel="2">
      <c r="A16" s="242"/>
      <c r="B16" s="283"/>
      <c r="C16" s="251" t="s">
        <v>226</v>
      </c>
      <c r="D16" s="247"/>
      <c r="E16" s="290">
        <v>682</v>
      </c>
      <c r="F16" s="290">
        <v>682</v>
      </c>
      <c r="G16" s="256">
        <f t="shared" si="16"/>
        <v>0</v>
      </c>
      <c r="H16" s="254">
        <f t="shared" si="17"/>
        <v>0</v>
      </c>
      <c r="I16" s="252"/>
      <c r="J16" s="290">
        <v>682</v>
      </c>
      <c r="K16" s="290">
        <v>682</v>
      </c>
      <c r="L16" s="256">
        <f t="shared" si="18"/>
        <v>0</v>
      </c>
      <c r="M16" s="254">
        <f t="shared" si="7"/>
        <v>0</v>
      </c>
      <c r="N16" s="231"/>
      <c r="O16" s="290">
        <v>682</v>
      </c>
      <c r="P16" s="290">
        <v>682</v>
      </c>
      <c r="Q16" s="256">
        <f t="shared" si="19"/>
        <v>0</v>
      </c>
      <c r="R16" s="254">
        <f t="shared" si="8"/>
        <v>0</v>
      </c>
      <c r="S16" s="252"/>
      <c r="T16" s="290">
        <v>682</v>
      </c>
      <c r="U16" s="290">
        <v>682</v>
      </c>
      <c r="V16" s="256">
        <f t="shared" si="20"/>
        <v>0</v>
      </c>
      <c r="W16" s="254">
        <f t="shared" si="9"/>
        <v>0</v>
      </c>
      <c r="Y16" s="290">
        <f t="shared" si="14"/>
        <v>1000</v>
      </c>
      <c r="Z16" s="290">
        <f t="shared" si="15"/>
        <v>1000</v>
      </c>
      <c r="AA16" s="256">
        <f t="shared" si="21"/>
        <v>0</v>
      </c>
      <c r="AB16" s="254">
        <f t="shared" si="10"/>
        <v>0</v>
      </c>
      <c r="AC16" s="252"/>
      <c r="AD16" s="290">
        <f t="shared" si="11"/>
        <v>1000</v>
      </c>
      <c r="AE16" s="290">
        <f t="shared" si="12"/>
        <v>1000</v>
      </c>
      <c r="AF16" s="256">
        <f t="shared" si="22"/>
        <v>0</v>
      </c>
      <c r="AG16" s="254">
        <f t="shared" si="13"/>
        <v>0</v>
      </c>
    </row>
    <row r="17" spans="1:33" s="223" customFormat="1" hidden="1" outlineLevel="2">
      <c r="A17" s="242"/>
      <c r="B17" s="283"/>
      <c r="C17" s="251" t="s">
        <v>209</v>
      </c>
      <c r="D17" s="247"/>
      <c r="E17" s="290">
        <v>682</v>
      </c>
      <c r="F17" s="290">
        <v>682</v>
      </c>
      <c r="G17" s="256">
        <f t="shared" si="16"/>
        <v>0</v>
      </c>
      <c r="H17" s="254">
        <f t="shared" si="17"/>
        <v>0</v>
      </c>
      <c r="I17" s="252"/>
      <c r="J17" s="290">
        <v>682</v>
      </c>
      <c r="K17" s="290">
        <v>682</v>
      </c>
      <c r="L17" s="256">
        <f t="shared" si="18"/>
        <v>0</v>
      </c>
      <c r="M17" s="254">
        <f t="shared" si="7"/>
        <v>0</v>
      </c>
      <c r="N17" s="231"/>
      <c r="O17" s="290">
        <v>682</v>
      </c>
      <c r="P17" s="290">
        <v>682</v>
      </c>
      <c r="Q17" s="256">
        <f t="shared" si="19"/>
        <v>0</v>
      </c>
      <c r="R17" s="254">
        <f t="shared" si="8"/>
        <v>0</v>
      </c>
      <c r="S17" s="252"/>
      <c r="T17" s="290">
        <v>682</v>
      </c>
      <c r="U17" s="290">
        <v>682</v>
      </c>
      <c r="V17" s="256">
        <f t="shared" si="20"/>
        <v>0</v>
      </c>
      <c r="W17" s="254">
        <f t="shared" si="9"/>
        <v>0</v>
      </c>
      <c r="Y17" s="290">
        <f t="shared" si="14"/>
        <v>1000</v>
      </c>
      <c r="Z17" s="290">
        <f t="shared" si="15"/>
        <v>1000</v>
      </c>
      <c r="AA17" s="256">
        <f t="shared" si="21"/>
        <v>0</v>
      </c>
      <c r="AB17" s="254">
        <f t="shared" si="10"/>
        <v>0</v>
      </c>
      <c r="AC17" s="252"/>
      <c r="AD17" s="290">
        <f t="shared" si="11"/>
        <v>1000</v>
      </c>
      <c r="AE17" s="290">
        <f t="shared" si="12"/>
        <v>1000</v>
      </c>
      <c r="AF17" s="256">
        <f t="shared" si="22"/>
        <v>0</v>
      </c>
      <c r="AG17" s="254">
        <f t="shared" si="13"/>
        <v>0</v>
      </c>
    </row>
    <row r="18" spans="1:33" s="223" customFormat="1" hidden="1" outlineLevel="2">
      <c r="A18" s="242"/>
      <c r="B18" s="283"/>
      <c r="C18" s="251" t="s">
        <v>227</v>
      </c>
      <c r="D18" s="247"/>
      <c r="E18" s="290">
        <v>682</v>
      </c>
      <c r="F18" s="290">
        <v>682</v>
      </c>
      <c r="G18" s="256">
        <f t="shared" si="16"/>
        <v>0</v>
      </c>
      <c r="H18" s="254">
        <f t="shared" si="17"/>
        <v>0</v>
      </c>
      <c r="I18" s="252"/>
      <c r="J18" s="290">
        <v>682</v>
      </c>
      <c r="K18" s="290">
        <v>682</v>
      </c>
      <c r="L18" s="256">
        <f t="shared" si="18"/>
        <v>0</v>
      </c>
      <c r="M18" s="254">
        <f t="shared" si="7"/>
        <v>0</v>
      </c>
      <c r="N18" s="231"/>
      <c r="O18" s="290">
        <v>682</v>
      </c>
      <c r="P18" s="290">
        <v>682</v>
      </c>
      <c r="Q18" s="256">
        <f t="shared" si="19"/>
        <v>0</v>
      </c>
      <c r="R18" s="254">
        <f t="shared" si="8"/>
        <v>0</v>
      </c>
      <c r="S18" s="252"/>
      <c r="T18" s="290">
        <v>682</v>
      </c>
      <c r="U18" s="290">
        <v>682</v>
      </c>
      <c r="V18" s="256">
        <f t="shared" si="20"/>
        <v>0</v>
      </c>
      <c r="W18" s="254">
        <f t="shared" si="9"/>
        <v>0</v>
      </c>
      <c r="Y18" s="290">
        <f t="shared" si="14"/>
        <v>1000</v>
      </c>
      <c r="Z18" s="290">
        <f t="shared" si="15"/>
        <v>1000</v>
      </c>
      <c r="AA18" s="256">
        <f t="shared" si="21"/>
        <v>0</v>
      </c>
      <c r="AB18" s="254">
        <f t="shared" si="10"/>
        <v>0</v>
      </c>
      <c r="AC18" s="252"/>
      <c r="AD18" s="290">
        <f t="shared" si="11"/>
        <v>1000</v>
      </c>
      <c r="AE18" s="290">
        <f t="shared" si="12"/>
        <v>1000</v>
      </c>
      <c r="AF18" s="256">
        <f t="shared" si="22"/>
        <v>0</v>
      </c>
      <c r="AG18" s="254">
        <f t="shared" si="13"/>
        <v>0</v>
      </c>
    </row>
    <row r="19" spans="1:33" s="223" customFormat="1" hidden="1" outlineLevel="2">
      <c r="A19" s="242"/>
      <c r="B19" s="283"/>
      <c r="C19" s="251" t="s">
        <v>224</v>
      </c>
      <c r="D19" s="247"/>
      <c r="E19" s="290">
        <v>682</v>
      </c>
      <c r="F19" s="290">
        <v>682</v>
      </c>
      <c r="G19" s="256">
        <f t="shared" si="16"/>
        <v>0</v>
      </c>
      <c r="H19" s="254">
        <f t="shared" si="17"/>
        <v>0</v>
      </c>
      <c r="I19" s="252"/>
      <c r="J19" s="290">
        <v>682</v>
      </c>
      <c r="K19" s="290">
        <v>682</v>
      </c>
      <c r="L19" s="256">
        <f t="shared" si="18"/>
        <v>0</v>
      </c>
      <c r="M19" s="254">
        <f t="shared" si="7"/>
        <v>0</v>
      </c>
      <c r="N19" s="231"/>
      <c r="O19" s="290">
        <v>682</v>
      </c>
      <c r="P19" s="290">
        <v>682</v>
      </c>
      <c r="Q19" s="256">
        <f t="shared" si="19"/>
        <v>0</v>
      </c>
      <c r="R19" s="254">
        <f t="shared" si="8"/>
        <v>0</v>
      </c>
      <c r="S19" s="252"/>
      <c r="T19" s="290">
        <v>682</v>
      </c>
      <c r="U19" s="290">
        <v>682</v>
      </c>
      <c r="V19" s="256">
        <f t="shared" si="20"/>
        <v>0</v>
      </c>
      <c r="W19" s="254">
        <f t="shared" si="9"/>
        <v>0</v>
      </c>
      <c r="Y19" s="290">
        <f t="shared" si="14"/>
        <v>1000</v>
      </c>
      <c r="Z19" s="290">
        <f t="shared" si="15"/>
        <v>1000</v>
      </c>
      <c r="AA19" s="256">
        <f t="shared" si="21"/>
        <v>0</v>
      </c>
      <c r="AB19" s="254">
        <f t="shared" si="10"/>
        <v>0</v>
      </c>
      <c r="AC19" s="252"/>
      <c r="AD19" s="290">
        <f t="shared" si="11"/>
        <v>1000</v>
      </c>
      <c r="AE19" s="290">
        <f t="shared" si="12"/>
        <v>1000</v>
      </c>
      <c r="AF19" s="256">
        <f t="shared" si="22"/>
        <v>0</v>
      </c>
      <c r="AG19" s="254">
        <f t="shared" si="13"/>
        <v>0</v>
      </c>
    </row>
    <row r="20" spans="1:33" s="223" customFormat="1" hidden="1" outlineLevel="2">
      <c r="A20" s="242"/>
      <c r="B20" s="283"/>
      <c r="C20" s="251" t="s">
        <v>221</v>
      </c>
      <c r="D20" s="247"/>
      <c r="E20" s="290">
        <v>682</v>
      </c>
      <c r="F20" s="290">
        <v>682</v>
      </c>
      <c r="G20" s="256">
        <f t="shared" si="16"/>
        <v>0</v>
      </c>
      <c r="H20" s="254">
        <f t="shared" si="17"/>
        <v>0</v>
      </c>
      <c r="I20" s="252"/>
      <c r="J20" s="290">
        <v>682</v>
      </c>
      <c r="K20" s="290">
        <v>682</v>
      </c>
      <c r="L20" s="256">
        <f t="shared" si="18"/>
        <v>0</v>
      </c>
      <c r="M20" s="254">
        <f t="shared" si="7"/>
        <v>0</v>
      </c>
      <c r="N20" s="231"/>
      <c r="O20" s="290">
        <v>682</v>
      </c>
      <c r="P20" s="290">
        <v>682</v>
      </c>
      <c r="Q20" s="256">
        <f t="shared" si="19"/>
        <v>0</v>
      </c>
      <c r="R20" s="254">
        <f t="shared" si="8"/>
        <v>0</v>
      </c>
      <c r="S20" s="252"/>
      <c r="T20" s="290">
        <v>682</v>
      </c>
      <c r="U20" s="290">
        <v>682</v>
      </c>
      <c r="V20" s="256">
        <f t="shared" si="20"/>
        <v>0</v>
      </c>
      <c r="W20" s="254">
        <f t="shared" si="9"/>
        <v>0</v>
      </c>
      <c r="Y20" s="290">
        <f t="shared" si="14"/>
        <v>1000</v>
      </c>
      <c r="Z20" s="290">
        <f t="shared" si="15"/>
        <v>1000</v>
      </c>
      <c r="AA20" s="256">
        <f t="shared" si="21"/>
        <v>0</v>
      </c>
      <c r="AB20" s="254">
        <f t="shared" si="10"/>
        <v>0</v>
      </c>
      <c r="AC20" s="252"/>
      <c r="AD20" s="290">
        <f t="shared" si="11"/>
        <v>1000</v>
      </c>
      <c r="AE20" s="290">
        <f t="shared" si="12"/>
        <v>1000</v>
      </c>
      <c r="AF20" s="256">
        <f t="shared" si="22"/>
        <v>0</v>
      </c>
      <c r="AG20" s="254">
        <f t="shared" si="13"/>
        <v>0</v>
      </c>
    </row>
    <row r="21" spans="1:33" s="223" customFormat="1" hidden="1" outlineLevel="2">
      <c r="A21" s="242"/>
      <c r="B21" s="283"/>
      <c r="C21" s="251" t="s">
        <v>228</v>
      </c>
      <c r="D21" s="247"/>
      <c r="E21" s="290">
        <v>682</v>
      </c>
      <c r="F21" s="290">
        <v>682</v>
      </c>
      <c r="G21" s="256">
        <f t="shared" si="16"/>
        <v>0</v>
      </c>
      <c r="H21" s="254">
        <f t="shared" si="17"/>
        <v>0</v>
      </c>
      <c r="I21" s="252"/>
      <c r="J21" s="290">
        <v>682</v>
      </c>
      <c r="K21" s="290">
        <v>682</v>
      </c>
      <c r="L21" s="256">
        <f t="shared" si="18"/>
        <v>0</v>
      </c>
      <c r="M21" s="254">
        <f t="shared" si="7"/>
        <v>0</v>
      </c>
      <c r="N21" s="231"/>
      <c r="O21" s="290">
        <v>682</v>
      </c>
      <c r="P21" s="290">
        <v>682</v>
      </c>
      <c r="Q21" s="256">
        <f t="shared" si="19"/>
        <v>0</v>
      </c>
      <c r="R21" s="254">
        <f t="shared" si="8"/>
        <v>0</v>
      </c>
      <c r="S21" s="252"/>
      <c r="T21" s="290">
        <v>682</v>
      </c>
      <c r="U21" s="290">
        <v>682</v>
      </c>
      <c r="V21" s="256">
        <f t="shared" si="20"/>
        <v>0</v>
      </c>
      <c r="W21" s="254">
        <f t="shared" si="9"/>
        <v>0</v>
      </c>
      <c r="Y21" s="290">
        <f t="shared" si="14"/>
        <v>1000</v>
      </c>
      <c r="Z21" s="290">
        <f t="shared" si="15"/>
        <v>1000</v>
      </c>
      <c r="AA21" s="256">
        <f t="shared" si="21"/>
        <v>0</v>
      </c>
      <c r="AB21" s="254">
        <f t="shared" si="10"/>
        <v>0</v>
      </c>
      <c r="AC21" s="252"/>
      <c r="AD21" s="290">
        <f t="shared" si="11"/>
        <v>1000</v>
      </c>
      <c r="AE21" s="290">
        <f t="shared" si="12"/>
        <v>1000</v>
      </c>
      <c r="AF21" s="256">
        <f t="shared" si="22"/>
        <v>0</v>
      </c>
      <c r="AG21" s="254">
        <f t="shared" si="13"/>
        <v>0</v>
      </c>
    </row>
    <row r="22" spans="1:33" s="223" customFormat="1" hidden="1" outlineLevel="2">
      <c r="A22" s="242"/>
      <c r="B22" s="283"/>
      <c r="C22" s="251" t="s">
        <v>229</v>
      </c>
      <c r="D22" s="247"/>
      <c r="E22" s="290">
        <v>682</v>
      </c>
      <c r="F22" s="290">
        <v>682</v>
      </c>
      <c r="G22" s="256">
        <f t="shared" si="16"/>
        <v>0</v>
      </c>
      <c r="H22" s="254">
        <f t="shared" si="17"/>
        <v>0</v>
      </c>
      <c r="I22" s="252"/>
      <c r="J22" s="290">
        <v>682</v>
      </c>
      <c r="K22" s="290">
        <v>682</v>
      </c>
      <c r="L22" s="256">
        <f t="shared" si="18"/>
        <v>0</v>
      </c>
      <c r="M22" s="254">
        <f t="shared" si="7"/>
        <v>0</v>
      </c>
      <c r="N22" s="231"/>
      <c r="O22" s="290">
        <v>682</v>
      </c>
      <c r="P22" s="290">
        <v>682</v>
      </c>
      <c r="Q22" s="256">
        <f t="shared" si="19"/>
        <v>0</v>
      </c>
      <c r="R22" s="254">
        <f t="shared" si="8"/>
        <v>0</v>
      </c>
      <c r="S22" s="252"/>
      <c r="T22" s="290">
        <v>682</v>
      </c>
      <c r="U22" s="290">
        <v>682</v>
      </c>
      <c r="V22" s="256">
        <f t="shared" si="20"/>
        <v>0</v>
      </c>
      <c r="W22" s="254">
        <f t="shared" si="9"/>
        <v>0</v>
      </c>
      <c r="Y22" s="290">
        <f t="shared" si="14"/>
        <v>1000</v>
      </c>
      <c r="Z22" s="290">
        <f t="shared" si="15"/>
        <v>1000</v>
      </c>
      <c r="AA22" s="256">
        <f t="shared" si="21"/>
        <v>0</v>
      </c>
      <c r="AB22" s="254">
        <f t="shared" si="10"/>
        <v>0</v>
      </c>
      <c r="AC22" s="252"/>
      <c r="AD22" s="290">
        <f t="shared" si="11"/>
        <v>1000</v>
      </c>
      <c r="AE22" s="290">
        <f t="shared" si="12"/>
        <v>1000</v>
      </c>
      <c r="AF22" s="256">
        <f t="shared" si="22"/>
        <v>0</v>
      </c>
      <c r="AG22" s="254">
        <f t="shared" si="13"/>
        <v>0</v>
      </c>
    </row>
    <row r="23" spans="1:33" s="304" customFormat="1" outlineLevel="1" collapsed="1">
      <c r="A23" s="305"/>
      <c r="B23" s="307" t="s">
        <v>214</v>
      </c>
      <c r="C23" s="299"/>
      <c r="D23" s="300"/>
      <c r="E23" s="301">
        <f>SUM(E24:E33)</f>
        <v>6820</v>
      </c>
      <c r="F23" s="301">
        <f>SUM(F24:F33)</f>
        <v>6820</v>
      </c>
      <c r="G23" s="302">
        <f>SUM(G24:G33)</f>
        <v>0</v>
      </c>
      <c r="H23" s="267">
        <f t="shared" si="17"/>
        <v>0</v>
      </c>
      <c r="I23" s="306"/>
      <c r="J23" s="301">
        <f>SUM(J24:J33)</f>
        <v>6820</v>
      </c>
      <c r="K23" s="301">
        <f>SUM(K24:K33)</f>
        <v>6820</v>
      </c>
      <c r="L23" s="302">
        <f>SUM(L24:L33)</f>
        <v>0</v>
      </c>
      <c r="M23" s="267">
        <f t="shared" si="7"/>
        <v>0</v>
      </c>
      <c r="N23" s="303"/>
      <c r="O23" s="301">
        <f>SUM(O24:O33)</f>
        <v>6820</v>
      </c>
      <c r="P23" s="301">
        <f>SUM(P24:P33)</f>
        <v>6820</v>
      </c>
      <c r="Q23" s="302">
        <f>SUM(Q24:Q33)</f>
        <v>0</v>
      </c>
      <c r="R23" s="267">
        <f t="shared" si="8"/>
        <v>0</v>
      </c>
      <c r="S23" s="306"/>
      <c r="T23" s="301">
        <f>SUM(T24:T33)</f>
        <v>6820</v>
      </c>
      <c r="U23" s="301">
        <f>SUM(U24:U33)</f>
        <v>6820</v>
      </c>
      <c r="V23" s="302">
        <f>SUM(V24:V33)</f>
        <v>0</v>
      </c>
      <c r="W23" s="267">
        <f t="shared" si="9"/>
        <v>0</v>
      </c>
      <c r="Y23" s="301">
        <f t="shared" si="14"/>
        <v>1000</v>
      </c>
      <c r="Z23" s="301">
        <f t="shared" si="15"/>
        <v>1000</v>
      </c>
      <c r="AA23" s="302">
        <f>SUM(AA24:AA33)</f>
        <v>0</v>
      </c>
      <c r="AB23" s="267">
        <f t="shared" si="10"/>
        <v>0</v>
      </c>
      <c r="AC23" s="306"/>
      <c r="AD23" s="301">
        <f t="shared" si="11"/>
        <v>1000</v>
      </c>
      <c r="AE23" s="301">
        <f t="shared" si="12"/>
        <v>1000</v>
      </c>
      <c r="AF23" s="302">
        <f>SUM(AF24:AF33)</f>
        <v>0</v>
      </c>
      <c r="AG23" s="267">
        <f t="shared" si="13"/>
        <v>0</v>
      </c>
    </row>
    <row r="24" spans="1:33" s="223" customFormat="1" hidden="1" outlineLevel="2">
      <c r="A24" s="242"/>
      <c r="B24" s="283"/>
      <c r="C24" s="251" t="s">
        <v>225</v>
      </c>
      <c r="D24" s="247"/>
      <c r="E24" s="290">
        <v>682</v>
      </c>
      <c r="F24" s="290">
        <v>682</v>
      </c>
      <c r="G24" s="256">
        <f t="shared" ref="G24:G33" si="23">F24-E24</f>
        <v>0</v>
      </c>
      <c r="H24" s="254">
        <f t="shared" ref="H24:H34" si="24">IF(E24=0,,G24/E24)</f>
        <v>0</v>
      </c>
      <c r="I24" s="252"/>
      <c r="J24" s="290">
        <v>682</v>
      </c>
      <c r="K24" s="290">
        <v>682</v>
      </c>
      <c r="L24" s="256">
        <f t="shared" ref="L24" si="25">K24-J24</f>
        <v>0</v>
      </c>
      <c r="M24" s="254">
        <f t="shared" ref="M24" si="26">IF(J24=0,,L24/J24)</f>
        <v>0</v>
      </c>
      <c r="N24" s="231"/>
      <c r="O24" s="290">
        <v>682</v>
      </c>
      <c r="P24" s="290">
        <v>682</v>
      </c>
      <c r="Q24" s="256">
        <f t="shared" ref="Q24:Q33" si="27">P24-O24</f>
        <v>0</v>
      </c>
      <c r="R24" s="254">
        <f t="shared" si="8"/>
        <v>0</v>
      </c>
      <c r="S24" s="252"/>
      <c r="T24" s="290">
        <v>682</v>
      </c>
      <c r="U24" s="290">
        <v>682</v>
      </c>
      <c r="V24" s="256">
        <f t="shared" ref="V24:V33" si="28">U24-T24</f>
        <v>0</v>
      </c>
      <c r="W24" s="254">
        <f t="shared" si="9"/>
        <v>0</v>
      </c>
      <c r="Y24" s="290">
        <f t="shared" si="14"/>
        <v>1000</v>
      </c>
      <c r="Z24" s="290">
        <f t="shared" si="15"/>
        <v>1000</v>
      </c>
      <c r="AA24" s="256">
        <f t="shared" ref="AA24:AA33" si="29">Z24-Y24</f>
        <v>0</v>
      </c>
      <c r="AB24" s="254">
        <f t="shared" si="10"/>
        <v>0</v>
      </c>
      <c r="AC24" s="252"/>
      <c r="AD24" s="290">
        <f t="shared" si="11"/>
        <v>1000</v>
      </c>
      <c r="AE24" s="290">
        <f t="shared" si="12"/>
        <v>1000</v>
      </c>
      <c r="AF24" s="256">
        <f t="shared" ref="AF24:AF33" si="30">AE24-AD24</f>
        <v>0</v>
      </c>
      <c r="AG24" s="254">
        <f t="shared" si="13"/>
        <v>0</v>
      </c>
    </row>
    <row r="25" spans="1:33" s="223" customFormat="1" hidden="1" outlineLevel="2">
      <c r="A25" s="242"/>
      <c r="B25" s="283"/>
      <c r="C25" s="251" t="s">
        <v>223</v>
      </c>
      <c r="D25" s="247"/>
      <c r="E25" s="290">
        <v>682</v>
      </c>
      <c r="F25" s="290">
        <v>682</v>
      </c>
      <c r="G25" s="256">
        <f t="shared" si="23"/>
        <v>0</v>
      </c>
      <c r="H25" s="254">
        <f t="shared" si="24"/>
        <v>0</v>
      </c>
      <c r="I25" s="252"/>
      <c r="J25" s="290">
        <v>682</v>
      </c>
      <c r="K25" s="290">
        <v>682</v>
      </c>
      <c r="L25" s="256">
        <f t="shared" ref="L25:L33" si="31">K25-J25</f>
        <v>0</v>
      </c>
      <c r="M25" s="254">
        <f t="shared" ref="M25:M33" si="32">IF(J25=0,,L25/J25)</f>
        <v>0</v>
      </c>
      <c r="N25" s="231"/>
      <c r="O25" s="290">
        <v>682</v>
      </c>
      <c r="P25" s="290">
        <v>682</v>
      </c>
      <c r="Q25" s="256">
        <f t="shared" si="27"/>
        <v>0</v>
      </c>
      <c r="R25" s="254">
        <f t="shared" si="8"/>
        <v>0</v>
      </c>
      <c r="S25" s="252"/>
      <c r="T25" s="290">
        <v>682</v>
      </c>
      <c r="U25" s="290">
        <v>682</v>
      </c>
      <c r="V25" s="256">
        <f t="shared" si="28"/>
        <v>0</v>
      </c>
      <c r="W25" s="254">
        <f t="shared" si="9"/>
        <v>0</v>
      </c>
      <c r="Y25" s="290">
        <f t="shared" si="14"/>
        <v>1000</v>
      </c>
      <c r="Z25" s="290">
        <f t="shared" si="15"/>
        <v>1000</v>
      </c>
      <c r="AA25" s="256">
        <f t="shared" si="29"/>
        <v>0</v>
      </c>
      <c r="AB25" s="254">
        <f t="shared" si="10"/>
        <v>0</v>
      </c>
      <c r="AC25" s="252"/>
      <c r="AD25" s="290">
        <f t="shared" si="11"/>
        <v>1000</v>
      </c>
      <c r="AE25" s="290">
        <f t="shared" si="12"/>
        <v>1000</v>
      </c>
      <c r="AF25" s="256">
        <f t="shared" si="30"/>
        <v>0</v>
      </c>
      <c r="AG25" s="254">
        <f t="shared" si="13"/>
        <v>0</v>
      </c>
    </row>
    <row r="26" spans="1:33" s="223" customFormat="1" hidden="1" outlineLevel="2">
      <c r="A26" s="242"/>
      <c r="B26" s="283"/>
      <c r="C26" s="251" t="s">
        <v>220</v>
      </c>
      <c r="D26" s="247"/>
      <c r="E26" s="290">
        <v>682</v>
      </c>
      <c r="F26" s="290">
        <v>682</v>
      </c>
      <c r="G26" s="256">
        <f t="shared" si="23"/>
        <v>0</v>
      </c>
      <c r="H26" s="254">
        <f t="shared" si="24"/>
        <v>0</v>
      </c>
      <c r="I26" s="252"/>
      <c r="J26" s="290">
        <v>682</v>
      </c>
      <c r="K26" s="290">
        <v>682</v>
      </c>
      <c r="L26" s="256">
        <f t="shared" si="31"/>
        <v>0</v>
      </c>
      <c r="M26" s="254">
        <f t="shared" si="32"/>
        <v>0</v>
      </c>
      <c r="N26" s="231"/>
      <c r="O26" s="290">
        <v>682</v>
      </c>
      <c r="P26" s="290">
        <v>682</v>
      </c>
      <c r="Q26" s="256">
        <f t="shared" si="27"/>
        <v>0</v>
      </c>
      <c r="R26" s="254">
        <f t="shared" si="8"/>
        <v>0</v>
      </c>
      <c r="S26" s="252"/>
      <c r="T26" s="290">
        <v>682</v>
      </c>
      <c r="U26" s="290">
        <v>682</v>
      </c>
      <c r="V26" s="256">
        <f t="shared" si="28"/>
        <v>0</v>
      </c>
      <c r="W26" s="254">
        <f t="shared" si="9"/>
        <v>0</v>
      </c>
      <c r="Y26" s="290">
        <f t="shared" si="14"/>
        <v>1000</v>
      </c>
      <c r="Z26" s="290">
        <f t="shared" si="15"/>
        <v>1000</v>
      </c>
      <c r="AA26" s="256">
        <f t="shared" si="29"/>
        <v>0</v>
      </c>
      <c r="AB26" s="254">
        <f t="shared" si="10"/>
        <v>0</v>
      </c>
      <c r="AC26" s="252"/>
      <c r="AD26" s="290">
        <f t="shared" si="11"/>
        <v>1000</v>
      </c>
      <c r="AE26" s="290">
        <f t="shared" si="12"/>
        <v>1000</v>
      </c>
      <c r="AF26" s="256">
        <f t="shared" si="30"/>
        <v>0</v>
      </c>
      <c r="AG26" s="254">
        <f t="shared" si="13"/>
        <v>0</v>
      </c>
    </row>
    <row r="27" spans="1:33" s="223" customFormat="1" hidden="1" outlineLevel="2">
      <c r="A27" s="242"/>
      <c r="B27" s="283"/>
      <c r="C27" s="251" t="s">
        <v>226</v>
      </c>
      <c r="D27" s="247"/>
      <c r="E27" s="290">
        <v>682</v>
      </c>
      <c r="F27" s="290">
        <v>682</v>
      </c>
      <c r="G27" s="256">
        <f t="shared" si="23"/>
        <v>0</v>
      </c>
      <c r="H27" s="254">
        <f t="shared" si="24"/>
        <v>0</v>
      </c>
      <c r="I27" s="252"/>
      <c r="J27" s="290">
        <v>682</v>
      </c>
      <c r="K27" s="290">
        <v>682</v>
      </c>
      <c r="L27" s="256">
        <f t="shared" si="31"/>
        <v>0</v>
      </c>
      <c r="M27" s="254">
        <f t="shared" si="32"/>
        <v>0</v>
      </c>
      <c r="N27" s="231"/>
      <c r="O27" s="290">
        <v>682</v>
      </c>
      <c r="P27" s="290">
        <v>682</v>
      </c>
      <c r="Q27" s="256">
        <f t="shared" si="27"/>
        <v>0</v>
      </c>
      <c r="R27" s="254">
        <f t="shared" si="8"/>
        <v>0</v>
      </c>
      <c r="S27" s="252"/>
      <c r="T27" s="290">
        <v>682</v>
      </c>
      <c r="U27" s="290">
        <v>682</v>
      </c>
      <c r="V27" s="256">
        <f t="shared" si="28"/>
        <v>0</v>
      </c>
      <c r="W27" s="254">
        <f t="shared" si="9"/>
        <v>0</v>
      </c>
      <c r="Y27" s="290">
        <f t="shared" si="14"/>
        <v>1000</v>
      </c>
      <c r="Z27" s="290">
        <f t="shared" si="15"/>
        <v>1000</v>
      </c>
      <c r="AA27" s="256">
        <f t="shared" si="29"/>
        <v>0</v>
      </c>
      <c r="AB27" s="254">
        <f t="shared" si="10"/>
        <v>0</v>
      </c>
      <c r="AC27" s="252"/>
      <c r="AD27" s="290">
        <f t="shared" si="11"/>
        <v>1000</v>
      </c>
      <c r="AE27" s="290">
        <f t="shared" si="12"/>
        <v>1000</v>
      </c>
      <c r="AF27" s="256">
        <f t="shared" si="30"/>
        <v>0</v>
      </c>
      <c r="AG27" s="254">
        <f t="shared" si="13"/>
        <v>0</v>
      </c>
    </row>
    <row r="28" spans="1:33" s="223" customFormat="1" hidden="1" outlineLevel="2">
      <c r="A28" s="242"/>
      <c r="B28" s="283"/>
      <c r="C28" s="251" t="s">
        <v>209</v>
      </c>
      <c r="D28" s="247"/>
      <c r="E28" s="290">
        <v>682</v>
      </c>
      <c r="F28" s="290">
        <v>682</v>
      </c>
      <c r="G28" s="256">
        <f t="shared" si="23"/>
        <v>0</v>
      </c>
      <c r="H28" s="254">
        <f t="shared" si="24"/>
        <v>0</v>
      </c>
      <c r="I28" s="252"/>
      <c r="J28" s="290">
        <v>682</v>
      </c>
      <c r="K28" s="290">
        <v>682</v>
      </c>
      <c r="L28" s="256">
        <f t="shared" si="31"/>
        <v>0</v>
      </c>
      <c r="M28" s="254">
        <f t="shared" si="32"/>
        <v>0</v>
      </c>
      <c r="N28" s="231"/>
      <c r="O28" s="290">
        <v>682</v>
      </c>
      <c r="P28" s="290">
        <v>682</v>
      </c>
      <c r="Q28" s="256">
        <f t="shared" si="27"/>
        <v>0</v>
      </c>
      <c r="R28" s="254">
        <f t="shared" si="8"/>
        <v>0</v>
      </c>
      <c r="S28" s="252"/>
      <c r="T28" s="290">
        <v>682</v>
      </c>
      <c r="U28" s="290">
        <v>682</v>
      </c>
      <c r="V28" s="256">
        <f t="shared" si="28"/>
        <v>0</v>
      </c>
      <c r="W28" s="254">
        <f t="shared" si="9"/>
        <v>0</v>
      </c>
      <c r="Y28" s="290">
        <f t="shared" si="14"/>
        <v>1000</v>
      </c>
      <c r="Z28" s="290">
        <f t="shared" si="15"/>
        <v>1000</v>
      </c>
      <c r="AA28" s="256">
        <f t="shared" si="29"/>
        <v>0</v>
      </c>
      <c r="AB28" s="254">
        <f t="shared" si="10"/>
        <v>0</v>
      </c>
      <c r="AC28" s="252"/>
      <c r="AD28" s="290">
        <f t="shared" si="11"/>
        <v>1000</v>
      </c>
      <c r="AE28" s="290">
        <f t="shared" si="12"/>
        <v>1000</v>
      </c>
      <c r="AF28" s="256">
        <f t="shared" si="30"/>
        <v>0</v>
      </c>
      <c r="AG28" s="254">
        <f t="shared" si="13"/>
        <v>0</v>
      </c>
    </row>
    <row r="29" spans="1:33" s="223" customFormat="1" hidden="1" outlineLevel="2">
      <c r="A29" s="242"/>
      <c r="B29" s="283"/>
      <c r="C29" s="251" t="s">
        <v>227</v>
      </c>
      <c r="D29" s="247"/>
      <c r="E29" s="290">
        <v>682</v>
      </c>
      <c r="F29" s="290">
        <v>682</v>
      </c>
      <c r="G29" s="256">
        <f t="shared" si="23"/>
        <v>0</v>
      </c>
      <c r="H29" s="254">
        <f t="shared" si="24"/>
        <v>0</v>
      </c>
      <c r="I29" s="252"/>
      <c r="J29" s="290">
        <v>682</v>
      </c>
      <c r="K29" s="290">
        <v>682</v>
      </c>
      <c r="L29" s="256">
        <f t="shared" si="31"/>
        <v>0</v>
      </c>
      <c r="M29" s="254">
        <f t="shared" si="32"/>
        <v>0</v>
      </c>
      <c r="N29" s="231"/>
      <c r="O29" s="290">
        <v>682</v>
      </c>
      <c r="P29" s="290">
        <v>682</v>
      </c>
      <c r="Q29" s="256">
        <f t="shared" si="27"/>
        <v>0</v>
      </c>
      <c r="R29" s="254">
        <f t="shared" si="8"/>
        <v>0</v>
      </c>
      <c r="S29" s="252"/>
      <c r="T29" s="290">
        <v>682</v>
      </c>
      <c r="U29" s="290">
        <v>682</v>
      </c>
      <c r="V29" s="256">
        <f t="shared" si="28"/>
        <v>0</v>
      </c>
      <c r="W29" s="254">
        <f t="shared" si="9"/>
        <v>0</v>
      </c>
      <c r="Y29" s="290">
        <f t="shared" si="14"/>
        <v>1000</v>
      </c>
      <c r="Z29" s="290">
        <f t="shared" si="15"/>
        <v>1000</v>
      </c>
      <c r="AA29" s="256">
        <f t="shared" si="29"/>
        <v>0</v>
      </c>
      <c r="AB29" s="254">
        <f t="shared" si="10"/>
        <v>0</v>
      </c>
      <c r="AC29" s="252"/>
      <c r="AD29" s="290">
        <f t="shared" si="11"/>
        <v>1000</v>
      </c>
      <c r="AE29" s="290">
        <f t="shared" si="12"/>
        <v>1000</v>
      </c>
      <c r="AF29" s="256">
        <f t="shared" si="30"/>
        <v>0</v>
      </c>
      <c r="AG29" s="254">
        <f t="shared" si="13"/>
        <v>0</v>
      </c>
    </row>
    <row r="30" spans="1:33" s="223" customFormat="1" hidden="1" outlineLevel="2">
      <c r="A30" s="242"/>
      <c r="B30" s="283"/>
      <c r="C30" s="251" t="s">
        <v>224</v>
      </c>
      <c r="D30" s="247"/>
      <c r="E30" s="290">
        <v>682</v>
      </c>
      <c r="F30" s="290">
        <v>682</v>
      </c>
      <c r="G30" s="256">
        <f t="shared" si="23"/>
        <v>0</v>
      </c>
      <c r="H30" s="254">
        <f t="shared" si="24"/>
        <v>0</v>
      </c>
      <c r="I30" s="252"/>
      <c r="J30" s="290">
        <v>682</v>
      </c>
      <c r="K30" s="290">
        <v>682</v>
      </c>
      <c r="L30" s="256">
        <f t="shared" si="31"/>
        <v>0</v>
      </c>
      <c r="M30" s="254">
        <f t="shared" si="32"/>
        <v>0</v>
      </c>
      <c r="N30" s="231"/>
      <c r="O30" s="290">
        <v>682</v>
      </c>
      <c r="P30" s="290">
        <v>682</v>
      </c>
      <c r="Q30" s="256">
        <f t="shared" si="27"/>
        <v>0</v>
      </c>
      <c r="R30" s="254">
        <f t="shared" si="8"/>
        <v>0</v>
      </c>
      <c r="S30" s="252"/>
      <c r="T30" s="290">
        <v>682</v>
      </c>
      <c r="U30" s="290">
        <v>682</v>
      </c>
      <c r="V30" s="256">
        <f t="shared" si="28"/>
        <v>0</v>
      </c>
      <c r="W30" s="254">
        <f t="shared" si="9"/>
        <v>0</v>
      </c>
      <c r="Y30" s="290">
        <f t="shared" si="14"/>
        <v>1000</v>
      </c>
      <c r="Z30" s="290">
        <f t="shared" si="15"/>
        <v>1000</v>
      </c>
      <c r="AA30" s="256">
        <f t="shared" si="29"/>
        <v>0</v>
      </c>
      <c r="AB30" s="254">
        <f t="shared" si="10"/>
        <v>0</v>
      </c>
      <c r="AC30" s="252"/>
      <c r="AD30" s="290">
        <f t="shared" si="11"/>
        <v>1000</v>
      </c>
      <c r="AE30" s="290">
        <f t="shared" si="12"/>
        <v>1000</v>
      </c>
      <c r="AF30" s="256">
        <f t="shared" si="30"/>
        <v>0</v>
      </c>
      <c r="AG30" s="254">
        <f t="shared" si="13"/>
        <v>0</v>
      </c>
    </row>
    <row r="31" spans="1:33" s="223" customFormat="1" hidden="1" outlineLevel="2">
      <c r="A31" s="242"/>
      <c r="B31" s="283"/>
      <c r="C31" s="251" t="s">
        <v>221</v>
      </c>
      <c r="D31" s="247"/>
      <c r="E31" s="290">
        <v>682</v>
      </c>
      <c r="F31" s="290">
        <v>682</v>
      </c>
      <c r="G31" s="256">
        <f t="shared" si="23"/>
        <v>0</v>
      </c>
      <c r="H31" s="254">
        <f t="shared" si="24"/>
        <v>0</v>
      </c>
      <c r="I31" s="252"/>
      <c r="J31" s="290">
        <v>682</v>
      </c>
      <c r="K31" s="290">
        <v>682</v>
      </c>
      <c r="L31" s="256">
        <f t="shared" si="31"/>
        <v>0</v>
      </c>
      <c r="M31" s="254">
        <f t="shared" si="32"/>
        <v>0</v>
      </c>
      <c r="N31" s="231"/>
      <c r="O31" s="290">
        <v>682</v>
      </c>
      <c r="P31" s="290">
        <v>682</v>
      </c>
      <c r="Q31" s="256">
        <f t="shared" si="27"/>
        <v>0</v>
      </c>
      <c r="R31" s="254">
        <f t="shared" si="8"/>
        <v>0</v>
      </c>
      <c r="S31" s="252"/>
      <c r="T31" s="290">
        <v>682</v>
      </c>
      <c r="U31" s="290">
        <v>682</v>
      </c>
      <c r="V31" s="256">
        <f t="shared" si="28"/>
        <v>0</v>
      </c>
      <c r="W31" s="254">
        <f t="shared" si="9"/>
        <v>0</v>
      </c>
      <c r="Y31" s="290">
        <f t="shared" si="14"/>
        <v>1000</v>
      </c>
      <c r="Z31" s="290">
        <f t="shared" si="15"/>
        <v>1000</v>
      </c>
      <c r="AA31" s="256">
        <f t="shared" si="29"/>
        <v>0</v>
      </c>
      <c r="AB31" s="254">
        <f t="shared" si="10"/>
        <v>0</v>
      </c>
      <c r="AC31" s="252"/>
      <c r="AD31" s="290">
        <f t="shared" si="11"/>
        <v>1000</v>
      </c>
      <c r="AE31" s="290">
        <f t="shared" si="12"/>
        <v>1000</v>
      </c>
      <c r="AF31" s="256">
        <f t="shared" si="30"/>
        <v>0</v>
      </c>
      <c r="AG31" s="254">
        <f t="shared" si="13"/>
        <v>0</v>
      </c>
    </row>
    <row r="32" spans="1:33" s="223" customFormat="1" hidden="1" outlineLevel="2">
      <c r="A32" s="242"/>
      <c r="B32" s="283"/>
      <c r="C32" s="251" t="s">
        <v>228</v>
      </c>
      <c r="D32" s="247"/>
      <c r="E32" s="290">
        <v>682</v>
      </c>
      <c r="F32" s="290">
        <v>682</v>
      </c>
      <c r="G32" s="256">
        <f t="shared" si="23"/>
        <v>0</v>
      </c>
      <c r="H32" s="254">
        <f t="shared" si="24"/>
        <v>0</v>
      </c>
      <c r="I32" s="252"/>
      <c r="J32" s="290">
        <v>682</v>
      </c>
      <c r="K32" s="290">
        <v>682</v>
      </c>
      <c r="L32" s="256">
        <f t="shared" si="31"/>
        <v>0</v>
      </c>
      <c r="M32" s="254">
        <f t="shared" si="32"/>
        <v>0</v>
      </c>
      <c r="N32" s="231"/>
      <c r="O32" s="290">
        <v>682</v>
      </c>
      <c r="P32" s="290">
        <v>682</v>
      </c>
      <c r="Q32" s="256">
        <f t="shared" si="27"/>
        <v>0</v>
      </c>
      <c r="R32" s="254">
        <f t="shared" si="8"/>
        <v>0</v>
      </c>
      <c r="S32" s="252"/>
      <c r="T32" s="290">
        <v>682</v>
      </c>
      <c r="U32" s="290">
        <v>682</v>
      </c>
      <c r="V32" s="256">
        <f t="shared" si="28"/>
        <v>0</v>
      </c>
      <c r="W32" s="254">
        <f t="shared" si="9"/>
        <v>0</v>
      </c>
      <c r="Y32" s="290">
        <f t="shared" si="14"/>
        <v>1000</v>
      </c>
      <c r="Z32" s="290">
        <f t="shared" si="15"/>
        <v>1000</v>
      </c>
      <c r="AA32" s="256">
        <f t="shared" si="29"/>
        <v>0</v>
      </c>
      <c r="AB32" s="254">
        <f t="shared" si="10"/>
        <v>0</v>
      </c>
      <c r="AC32" s="252"/>
      <c r="AD32" s="290">
        <f t="shared" si="11"/>
        <v>1000</v>
      </c>
      <c r="AE32" s="290">
        <f t="shared" si="12"/>
        <v>1000</v>
      </c>
      <c r="AF32" s="256">
        <f t="shared" si="30"/>
        <v>0</v>
      </c>
      <c r="AG32" s="254">
        <f t="shared" si="13"/>
        <v>0</v>
      </c>
    </row>
    <row r="33" spans="1:33" s="223" customFormat="1" hidden="1" outlineLevel="2">
      <c r="A33" s="242"/>
      <c r="B33" s="283"/>
      <c r="C33" s="251" t="s">
        <v>229</v>
      </c>
      <c r="D33" s="247"/>
      <c r="E33" s="290">
        <v>682</v>
      </c>
      <c r="F33" s="290">
        <v>682</v>
      </c>
      <c r="G33" s="256">
        <f t="shared" si="23"/>
        <v>0</v>
      </c>
      <c r="H33" s="254">
        <f t="shared" si="24"/>
        <v>0</v>
      </c>
      <c r="I33" s="252"/>
      <c r="J33" s="290">
        <v>682</v>
      </c>
      <c r="K33" s="290">
        <v>682</v>
      </c>
      <c r="L33" s="256">
        <f t="shared" si="31"/>
        <v>0</v>
      </c>
      <c r="M33" s="254">
        <f t="shared" si="32"/>
        <v>0</v>
      </c>
      <c r="N33" s="231"/>
      <c r="O33" s="290">
        <v>682</v>
      </c>
      <c r="P33" s="290">
        <v>682</v>
      </c>
      <c r="Q33" s="256">
        <f t="shared" si="27"/>
        <v>0</v>
      </c>
      <c r="R33" s="254">
        <f t="shared" si="8"/>
        <v>0</v>
      </c>
      <c r="S33" s="252"/>
      <c r="T33" s="290">
        <v>682</v>
      </c>
      <c r="U33" s="290">
        <v>682</v>
      </c>
      <c r="V33" s="256">
        <f t="shared" si="28"/>
        <v>0</v>
      </c>
      <c r="W33" s="254">
        <f t="shared" si="9"/>
        <v>0</v>
      </c>
      <c r="Y33" s="290">
        <f t="shared" si="14"/>
        <v>1000</v>
      </c>
      <c r="Z33" s="290">
        <f t="shared" si="15"/>
        <v>1000</v>
      </c>
      <c r="AA33" s="256">
        <f t="shared" si="29"/>
        <v>0</v>
      </c>
      <c r="AB33" s="254">
        <f t="shared" si="10"/>
        <v>0</v>
      </c>
      <c r="AC33" s="252"/>
      <c r="AD33" s="290">
        <f t="shared" si="11"/>
        <v>1000</v>
      </c>
      <c r="AE33" s="290">
        <f t="shared" si="12"/>
        <v>1000</v>
      </c>
      <c r="AF33" s="256">
        <f t="shared" si="30"/>
        <v>0</v>
      </c>
      <c r="AG33" s="254">
        <f t="shared" si="13"/>
        <v>0</v>
      </c>
    </row>
    <row r="34" spans="1:33" s="304" customFormat="1" outlineLevel="1" collapsed="1">
      <c r="A34" s="296"/>
      <c r="B34" s="297" t="s">
        <v>215</v>
      </c>
      <c r="C34" s="298"/>
      <c r="D34" s="300"/>
      <c r="E34" s="301">
        <f>SUM(E35:E44)</f>
        <v>6820</v>
      </c>
      <c r="F34" s="301">
        <f>SUM(F35:F44)</f>
        <v>6820</v>
      </c>
      <c r="G34" s="302">
        <f>SUM(G35:G44)</f>
        <v>0</v>
      </c>
      <c r="H34" s="271">
        <f t="shared" si="24"/>
        <v>0</v>
      </c>
      <c r="I34" s="249"/>
      <c r="J34" s="301">
        <f>SUM(J35:J44)</f>
        <v>6820</v>
      </c>
      <c r="K34" s="301">
        <f>SUM(K35:K44)</f>
        <v>6820</v>
      </c>
      <c r="L34" s="302">
        <f>SUM(L35:L44)</f>
        <v>0</v>
      </c>
      <c r="M34" s="271">
        <f t="shared" ref="M34:M44" si="33">IF(J34=0,,L34/J34)</f>
        <v>0</v>
      </c>
      <c r="N34" s="303"/>
      <c r="O34" s="301">
        <f>SUM(O35:O44)</f>
        <v>6820</v>
      </c>
      <c r="P34" s="301">
        <f>SUM(P35:P44)</f>
        <v>6820</v>
      </c>
      <c r="Q34" s="302">
        <f>SUM(Q35:Q44)</f>
        <v>0</v>
      </c>
      <c r="R34" s="271">
        <f t="shared" si="8"/>
        <v>0</v>
      </c>
      <c r="S34" s="249"/>
      <c r="T34" s="301">
        <f>SUM(T35:T44)</f>
        <v>6820</v>
      </c>
      <c r="U34" s="301">
        <f>SUM(U35:U44)</f>
        <v>6820</v>
      </c>
      <c r="V34" s="302">
        <f>SUM(V35:V44)</f>
        <v>0</v>
      </c>
      <c r="W34" s="271">
        <f t="shared" si="9"/>
        <v>0</v>
      </c>
      <c r="Y34" s="301">
        <f t="shared" si="14"/>
        <v>1000</v>
      </c>
      <c r="Z34" s="301">
        <f t="shared" si="15"/>
        <v>1000</v>
      </c>
      <c r="AA34" s="302">
        <f>SUM(AA35:AA44)</f>
        <v>0</v>
      </c>
      <c r="AB34" s="271">
        <f t="shared" si="10"/>
        <v>0</v>
      </c>
      <c r="AC34" s="249"/>
      <c r="AD34" s="301">
        <f t="shared" si="11"/>
        <v>1000</v>
      </c>
      <c r="AE34" s="301">
        <f t="shared" si="12"/>
        <v>1000</v>
      </c>
      <c r="AF34" s="302">
        <f>SUM(AF35:AF44)</f>
        <v>0</v>
      </c>
      <c r="AG34" s="271">
        <f t="shared" si="13"/>
        <v>0</v>
      </c>
    </row>
    <row r="35" spans="1:33" s="223" customFormat="1" hidden="1" outlineLevel="2">
      <c r="A35" s="242"/>
      <c r="B35" s="283"/>
      <c r="C35" s="251" t="s">
        <v>225</v>
      </c>
      <c r="D35" s="247"/>
      <c r="E35" s="290">
        <v>682</v>
      </c>
      <c r="F35" s="290">
        <v>682</v>
      </c>
      <c r="G35" s="256">
        <f t="shared" ref="G35:G44" si="34">F35-E35</f>
        <v>0</v>
      </c>
      <c r="H35" s="254">
        <f t="shared" ref="H35:H44" si="35">IF(E35=0,,G35/E35)</f>
        <v>0</v>
      </c>
      <c r="I35" s="252"/>
      <c r="J35" s="290">
        <v>682</v>
      </c>
      <c r="K35" s="290">
        <v>682</v>
      </c>
      <c r="L35" s="256">
        <f t="shared" ref="L35:L44" si="36">K35-J35</f>
        <v>0</v>
      </c>
      <c r="M35" s="254">
        <f t="shared" si="33"/>
        <v>0</v>
      </c>
      <c r="N35" s="231"/>
      <c r="O35" s="290">
        <v>682</v>
      </c>
      <c r="P35" s="290">
        <v>682</v>
      </c>
      <c r="Q35" s="256">
        <f t="shared" ref="Q35:Q44" si="37">P35-O35</f>
        <v>0</v>
      </c>
      <c r="R35" s="254">
        <f t="shared" si="8"/>
        <v>0</v>
      </c>
      <c r="S35" s="252"/>
      <c r="T35" s="290">
        <v>682</v>
      </c>
      <c r="U35" s="290">
        <v>682</v>
      </c>
      <c r="V35" s="256">
        <f t="shared" ref="V35:V44" si="38">U35-T35</f>
        <v>0</v>
      </c>
      <c r="W35" s="254">
        <f t="shared" si="9"/>
        <v>0</v>
      </c>
      <c r="Y35" s="290">
        <f t="shared" si="14"/>
        <v>1000</v>
      </c>
      <c r="Z35" s="290">
        <f t="shared" si="15"/>
        <v>1000</v>
      </c>
      <c r="AA35" s="256">
        <f t="shared" ref="AA35:AA44" si="39">Z35-Y35</f>
        <v>0</v>
      </c>
      <c r="AB35" s="254">
        <f t="shared" si="10"/>
        <v>0</v>
      </c>
      <c r="AC35" s="252"/>
      <c r="AD35" s="290">
        <f t="shared" si="11"/>
        <v>1000</v>
      </c>
      <c r="AE35" s="290">
        <f t="shared" si="12"/>
        <v>1000</v>
      </c>
      <c r="AF35" s="256">
        <f t="shared" ref="AF35:AF44" si="40">AE35-AD35</f>
        <v>0</v>
      </c>
      <c r="AG35" s="254">
        <f t="shared" si="13"/>
        <v>0</v>
      </c>
    </row>
    <row r="36" spans="1:33" s="223" customFormat="1" hidden="1" outlineLevel="2">
      <c r="A36" s="242"/>
      <c r="B36" s="283"/>
      <c r="C36" s="251" t="s">
        <v>223</v>
      </c>
      <c r="D36" s="247"/>
      <c r="E36" s="290">
        <v>682</v>
      </c>
      <c r="F36" s="290">
        <v>682</v>
      </c>
      <c r="G36" s="256">
        <f t="shared" si="34"/>
        <v>0</v>
      </c>
      <c r="H36" s="254">
        <f t="shared" si="35"/>
        <v>0</v>
      </c>
      <c r="I36" s="252"/>
      <c r="J36" s="290">
        <v>682</v>
      </c>
      <c r="K36" s="290">
        <v>682</v>
      </c>
      <c r="L36" s="256">
        <f t="shared" si="36"/>
        <v>0</v>
      </c>
      <c r="M36" s="254">
        <f t="shared" si="33"/>
        <v>0</v>
      </c>
      <c r="N36" s="231"/>
      <c r="O36" s="290">
        <v>682</v>
      </c>
      <c r="P36" s="290">
        <v>682</v>
      </c>
      <c r="Q36" s="256">
        <f t="shared" si="37"/>
        <v>0</v>
      </c>
      <c r="R36" s="254">
        <f t="shared" si="8"/>
        <v>0</v>
      </c>
      <c r="S36" s="252"/>
      <c r="T36" s="290">
        <v>682</v>
      </c>
      <c r="U36" s="290">
        <v>682</v>
      </c>
      <c r="V36" s="256">
        <f t="shared" si="38"/>
        <v>0</v>
      </c>
      <c r="W36" s="254">
        <f t="shared" si="9"/>
        <v>0</v>
      </c>
      <c r="Y36" s="290">
        <f t="shared" si="14"/>
        <v>1000</v>
      </c>
      <c r="Z36" s="290">
        <f t="shared" si="15"/>
        <v>1000</v>
      </c>
      <c r="AA36" s="256">
        <f t="shared" si="39"/>
        <v>0</v>
      </c>
      <c r="AB36" s="254">
        <f t="shared" si="10"/>
        <v>0</v>
      </c>
      <c r="AC36" s="252"/>
      <c r="AD36" s="290">
        <f t="shared" si="11"/>
        <v>1000</v>
      </c>
      <c r="AE36" s="290">
        <f t="shared" si="12"/>
        <v>1000</v>
      </c>
      <c r="AF36" s="256">
        <f t="shared" si="40"/>
        <v>0</v>
      </c>
      <c r="AG36" s="254">
        <f t="shared" si="13"/>
        <v>0</v>
      </c>
    </row>
    <row r="37" spans="1:33" s="223" customFormat="1" hidden="1" outlineLevel="2">
      <c r="A37" s="242"/>
      <c r="B37" s="283"/>
      <c r="C37" s="251" t="s">
        <v>220</v>
      </c>
      <c r="D37" s="247"/>
      <c r="E37" s="290">
        <v>682</v>
      </c>
      <c r="F37" s="290">
        <v>682</v>
      </c>
      <c r="G37" s="256">
        <f t="shared" si="34"/>
        <v>0</v>
      </c>
      <c r="H37" s="254">
        <f t="shared" si="35"/>
        <v>0</v>
      </c>
      <c r="I37" s="252"/>
      <c r="J37" s="290">
        <v>682</v>
      </c>
      <c r="K37" s="290">
        <v>682</v>
      </c>
      <c r="L37" s="256">
        <f t="shared" si="36"/>
        <v>0</v>
      </c>
      <c r="M37" s="254">
        <f t="shared" si="33"/>
        <v>0</v>
      </c>
      <c r="N37" s="231"/>
      <c r="O37" s="290">
        <v>682</v>
      </c>
      <c r="P37" s="290">
        <v>682</v>
      </c>
      <c r="Q37" s="256">
        <f t="shared" si="37"/>
        <v>0</v>
      </c>
      <c r="R37" s="254">
        <f t="shared" si="8"/>
        <v>0</v>
      </c>
      <c r="S37" s="252"/>
      <c r="T37" s="290">
        <v>682</v>
      </c>
      <c r="U37" s="290">
        <v>682</v>
      </c>
      <c r="V37" s="256">
        <f t="shared" si="38"/>
        <v>0</v>
      </c>
      <c r="W37" s="254">
        <f t="shared" si="9"/>
        <v>0</v>
      </c>
      <c r="Y37" s="290">
        <f t="shared" si="14"/>
        <v>1000</v>
      </c>
      <c r="Z37" s="290">
        <f t="shared" si="15"/>
        <v>1000</v>
      </c>
      <c r="AA37" s="256">
        <f t="shared" si="39"/>
        <v>0</v>
      </c>
      <c r="AB37" s="254">
        <f t="shared" si="10"/>
        <v>0</v>
      </c>
      <c r="AC37" s="252"/>
      <c r="AD37" s="290">
        <f t="shared" si="11"/>
        <v>1000</v>
      </c>
      <c r="AE37" s="290">
        <f t="shared" si="12"/>
        <v>1000</v>
      </c>
      <c r="AF37" s="256">
        <f t="shared" si="40"/>
        <v>0</v>
      </c>
      <c r="AG37" s="254">
        <f t="shared" si="13"/>
        <v>0</v>
      </c>
    </row>
    <row r="38" spans="1:33" s="223" customFormat="1" hidden="1" outlineLevel="2">
      <c r="A38" s="242"/>
      <c r="B38" s="283"/>
      <c r="C38" s="251" t="s">
        <v>226</v>
      </c>
      <c r="D38" s="247"/>
      <c r="E38" s="290">
        <v>682</v>
      </c>
      <c r="F38" s="290">
        <v>682</v>
      </c>
      <c r="G38" s="256">
        <f t="shared" si="34"/>
        <v>0</v>
      </c>
      <c r="H38" s="254">
        <f t="shared" si="35"/>
        <v>0</v>
      </c>
      <c r="I38" s="252"/>
      <c r="J38" s="290">
        <v>682</v>
      </c>
      <c r="K38" s="290">
        <v>682</v>
      </c>
      <c r="L38" s="256">
        <f t="shared" si="36"/>
        <v>0</v>
      </c>
      <c r="M38" s="254">
        <f t="shared" si="33"/>
        <v>0</v>
      </c>
      <c r="N38" s="231"/>
      <c r="O38" s="290">
        <v>682</v>
      </c>
      <c r="P38" s="290">
        <v>682</v>
      </c>
      <c r="Q38" s="256">
        <f t="shared" si="37"/>
        <v>0</v>
      </c>
      <c r="R38" s="254">
        <f t="shared" si="8"/>
        <v>0</v>
      </c>
      <c r="S38" s="252"/>
      <c r="T38" s="290">
        <v>682</v>
      </c>
      <c r="U38" s="290">
        <v>682</v>
      </c>
      <c r="V38" s="256">
        <f t="shared" si="38"/>
        <v>0</v>
      </c>
      <c r="W38" s="254">
        <f t="shared" si="9"/>
        <v>0</v>
      </c>
      <c r="Y38" s="290">
        <f t="shared" si="14"/>
        <v>1000</v>
      </c>
      <c r="Z38" s="290">
        <f t="shared" si="15"/>
        <v>1000</v>
      </c>
      <c r="AA38" s="256">
        <f t="shared" si="39"/>
        <v>0</v>
      </c>
      <c r="AB38" s="254">
        <f t="shared" si="10"/>
        <v>0</v>
      </c>
      <c r="AC38" s="252"/>
      <c r="AD38" s="290">
        <f t="shared" si="11"/>
        <v>1000</v>
      </c>
      <c r="AE38" s="290">
        <f t="shared" si="12"/>
        <v>1000</v>
      </c>
      <c r="AF38" s="256">
        <f t="shared" si="40"/>
        <v>0</v>
      </c>
      <c r="AG38" s="254">
        <f t="shared" si="13"/>
        <v>0</v>
      </c>
    </row>
    <row r="39" spans="1:33" s="223" customFormat="1" hidden="1" outlineLevel="2">
      <c r="A39" s="242"/>
      <c r="B39" s="283"/>
      <c r="C39" s="251" t="s">
        <v>209</v>
      </c>
      <c r="D39" s="247"/>
      <c r="E39" s="290">
        <v>682</v>
      </c>
      <c r="F39" s="290">
        <v>682</v>
      </c>
      <c r="G39" s="256">
        <f t="shared" si="34"/>
        <v>0</v>
      </c>
      <c r="H39" s="254">
        <f t="shared" si="35"/>
        <v>0</v>
      </c>
      <c r="I39" s="252"/>
      <c r="J39" s="290">
        <v>682</v>
      </c>
      <c r="K39" s="290">
        <v>682</v>
      </c>
      <c r="L39" s="256">
        <f t="shared" si="36"/>
        <v>0</v>
      </c>
      <c r="M39" s="254">
        <f t="shared" si="33"/>
        <v>0</v>
      </c>
      <c r="N39" s="231"/>
      <c r="O39" s="290">
        <v>682</v>
      </c>
      <c r="P39" s="290">
        <v>682</v>
      </c>
      <c r="Q39" s="256">
        <f t="shared" si="37"/>
        <v>0</v>
      </c>
      <c r="R39" s="254">
        <f t="shared" si="8"/>
        <v>0</v>
      </c>
      <c r="S39" s="252"/>
      <c r="T39" s="290">
        <v>682</v>
      </c>
      <c r="U39" s="290">
        <v>682</v>
      </c>
      <c r="V39" s="256">
        <f t="shared" si="38"/>
        <v>0</v>
      </c>
      <c r="W39" s="254">
        <f t="shared" si="9"/>
        <v>0</v>
      </c>
      <c r="Y39" s="290">
        <f t="shared" si="14"/>
        <v>1000</v>
      </c>
      <c r="Z39" s="290">
        <f t="shared" si="15"/>
        <v>1000</v>
      </c>
      <c r="AA39" s="256">
        <f t="shared" si="39"/>
        <v>0</v>
      </c>
      <c r="AB39" s="254">
        <f t="shared" si="10"/>
        <v>0</v>
      </c>
      <c r="AC39" s="252"/>
      <c r="AD39" s="290">
        <f t="shared" si="11"/>
        <v>1000</v>
      </c>
      <c r="AE39" s="290">
        <f t="shared" si="12"/>
        <v>1000</v>
      </c>
      <c r="AF39" s="256">
        <f t="shared" si="40"/>
        <v>0</v>
      </c>
      <c r="AG39" s="254">
        <f t="shared" si="13"/>
        <v>0</v>
      </c>
    </row>
    <row r="40" spans="1:33" s="223" customFormat="1" hidden="1" outlineLevel="2">
      <c r="A40" s="242"/>
      <c r="B40" s="283"/>
      <c r="C40" s="251" t="s">
        <v>227</v>
      </c>
      <c r="D40" s="247"/>
      <c r="E40" s="290">
        <v>682</v>
      </c>
      <c r="F40" s="290">
        <v>682</v>
      </c>
      <c r="G40" s="256">
        <f t="shared" si="34"/>
        <v>0</v>
      </c>
      <c r="H40" s="254">
        <f t="shared" si="35"/>
        <v>0</v>
      </c>
      <c r="I40" s="252"/>
      <c r="J40" s="290">
        <v>682</v>
      </c>
      <c r="K40" s="290">
        <v>682</v>
      </c>
      <c r="L40" s="256">
        <f t="shared" si="36"/>
        <v>0</v>
      </c>
      <c r="M40" s="254">
        <f t="shared" si="33"/>
        <v>0</v>
      </c>
      <c r="N40" s="231"/>
      <c r="O40" s="290">
        <v>682</v>
      </c>
      <c r="P40" s="290">
        <v>682</v>
      </c>
      <c r="Q40" s="256">
        <f t="shared" si="37"/>
        <v>0</v>
      </c>
      <c r="R40" s="254">
        <f t="shared" si="8"/>
        <v>0</v>
      </c>
      <c r="S40" s="252"/>
      <c r="T40" s="290">
        <v>682</v>
      </c>
      <c r="U40" s="290">
        <v>682</v>
      </c>
      <c r="V40" s="256">
        <f t="shared" si="38"/>
        <v>0</v>
      </c>
      <c r="W40" s="254">
        <f t="shared" si="9"/>
        <v>0</v>
      </c>
      <c r="Y40" s="290">
        <f t="shared" si="14"/>
        <v>1000</v>
      </c>
      <c r="Z40" s="290">
        <f t="shared" si="15"/>
        <v>1000</v>
      </c>
      <c r="AA40" s="256">
        <f t="shared" si="39"/>
        <v>0</v>
      </c>
      <c r="AB40" s="254">
        <f t="shared" si="10"/>
        <v>0</v>
      </c>
      <c r="AC40" s="252"/>
      <c r="AD40" s="290">
        <f t="shared" si="11"/>
        <v>1000</v>
      </c>
      <c r="AE40" s="290">
        <f t="shared" si="12"/>
        <v>1000</v>
      </c>
      <c r="AF40" s="256">
        <f t="shared" si="40"/>
        <v>0</v>
      </c>
      <c r="AG40" s="254">
        <f t="shared" si="13"/>
        <v>0</v>
      </c>
    </row>
    <row r="41" spans="1:33" s="223" customFormat="1" hidden="1" outlineLevel="2">
      <c r="A41" s="242"/>
      <c r="B41" s="283"/>
      <c r="C41" s="251" t="s">
        <v>224</v>
      </c>
      <c r="D41" s="247"/>
      <c r="E41" s="290">
        <v>682</v>
      </c>
      <c r="F41" s="290">
        <v>682</v>
      </c>
      <c r="G41" s="256">
        <f t="shared" si="34"/>
        <v>0</v>
      </c>
      <c r="H41" s="254">
        <f t="shared" si="35"/>
        <v>0</v>
      </c>
      <c r="I41" s="252"/>
      <c r="J41" s="290">
        <v>682</v>
      </c>
      <c r="K41" s="290">
        <v>682</v>
      </c>
      <c r="L41" s="256">
        <f t="shared" si="36"/>
        <v>0</v>
      </c>
      <c r="M41" s="254">
        <f t="shared" si="33"/>
        <v>0</v>
      </c>
      <c r="N41" s="231"/>
      <c r="O41" s="290">
        <v>682</v>
      </c>
      <c r="P41" s="290">
        <v>682</v>
      </c>
      <c r="Q41" s="256">
        <f t="shared" si="37"/>
        <v>0</v>
      </c>
      <c r="R41" s="254">
        <f t="shared" si="8"/>
        <v>0</v>
      </c>
      <c r="S41" s="252"/>
      <c r="T41" s="290">
        <v>682</v>
      </c>
      <c r="U41" s="290">
        <v>682</v>
      </c>
      <c r="V41" s="256">
        <f t="shared" si="38"/>
        <v>0</v>
      </c>
      <c r="W41" s="254">
        <f t="shared" si="9"/>
        <v>0</v>
      </c>
      <c r="Y41" s="290">
        <f t="shared" si="14"/>
        <v>1000</v>
      </c>
      <c r="Z41" s="290">
        <f t="shared" si="15"/>
        <v>1000</v>
      </c>
      <c r="AA41" s="256">
        <f t="shared" si="39"/>
        <v>0</v>
      </c>
      <c r="AB41" s="254">
        <f t="shared" si="10"/>
        <v>0</v>
      </c>
      <c r="AC41" s="252"/>
      <c r="AD41" s="290">
        <f t="shared" si="11"/>
        <v>1000</v>
      </c>
      <c r="AE41" s="290">
        <f t="shared" si="12"/>
        <v>1000</v>
      </c>
      <c r="AF41" s="256">
        <f t="shared" si="40"/>
        <v>0</v>
      </c>
      <c r="AG41" s="254">
        <f t="shared" si="13"/>
        <v>0</v>
      </c>
    </row>
    <row r="42" spans="1:33" s="223" customFormat="1" hidden="1" outlineLevel="2">
      <c r="A42" s="242"/>
      <c r="B42" s="283"/>
      <c r="C42" s="251" t="s">
        <v>221</v>
      </c>
      <c r="D42" s="247"/>
      <c r="E42" s="290">
        <v>682</v>
      </c>
      <c r="F42" s="290">
        <v>682</v>
      </c>
      <c r="G42" s="256">
        <f t="shared" si="34"/>
        <v>0</v>
      </c>
      <c r="H42" s="254">
        <f t="shared" si="35"/>
        <v>0</v>
      </c>
      <c r="I42" s="252"/>
      <c r="J42" s="290">
        <v>682</v>
      </c>
      <c r="K42" s="290">
        <v>682</v>
      </c>
      <c r="L42" s="256">
        <f t="shared" si="36"/>
        <v>0</v>
      </c>
      <c r="M42" s="254">
        <f t="shared" si="33"/>
        <v>0</v>
      </c>
      <c r="N42" s="231"/>
      <c r="O42" s="290">
        <v>682</v>
      </c>
      <c r="P42" s="290">
        <v>682</v>
      </c>
      <c r="Q42" s="256">
        <f t="shared" si="37"/>
        <v>0</v>
      </c>
      <c r="R42" s="254">
        <f t="shared" si="8"/>
        <v>0</v>
      </c>
      <c r="S42" s="252"/>
      <c r="T42" s="290">
        <v>682</v>
      </c>
      <c r="U42" s="290">
        <v>682</v>
      </c>
      <c r="V42" s="256">
        <f t="shared" si="38"/>
        <v>0</v>
      </c>
      <c r="W42" s="254">
        <f t="shared" si="9"/>
        <v>0</v>
      </c>
      <c r="Y42" s="290">
        <f t="shared" si="14"/>
        <v>1000</v>
      </c>
      <c r="Z42" s="290">
        <f t="shared" si="15"/>
        <v>1000</v>
      </c>
      <c r="AA42" s="256">
        <f t="shared" si="39"/>
        <v>0</v>
      </c>
      <c r="AB42" s="254">
        <f t="shared" si="10"/>
        <v>0</v>
      </c>
      <c r="AC42" s="252"/>
      <c r="AD42" s="290">
        <f t="shared" si="11"/>
        <v>1000</v>
      </c>
      <c r="AE42" s="290">
        <f t="shared" si="12"/>
        <v>1000</v>
      </c>
      <c r="AF42" s="256">
        <f t="shared" si="40"/>
        <v>0</v>
      </c>
      <c r="AG42" s="254">
        <f t="shared" si="13"/>
        <v>0</v>
      </c>
    </row>
    <row r="43" spans="1:33" s="223" customFormat="1" hidden="1" outlineLevel="2">
      <c r="A43" s="242"/>
      <c r="B43" s="283"/>
      <c r="C43" s="251" t="s">
        <v>228</v>
      </c>
      <c r="D43" s="247"/>
      <c r="E43" s="290">
        <v>682</v>
      </c>
      <c r="F43" s="290">
        <v>682</v>
      </c>
      <c r="G43" s="256">
        <f t="shared" si="34"/>
        <v>0</v>
      </c>
      <c r="H43" s="254">
        <f t="shared" si="35"/>
        <v>0</v>
      </c>
      <c r="I43" s="252"/>
      <c r="J43" s="290">
        <v>682</v>
      </c>
      <c r="K43" s="290">
        <v>682</v>
      </c>
      <c r="L43" s="256">
        <f t="shared" si="36"/>
        <v>0</v>
      </c>
      <c r="M43" s="254">
        <f t="shared" si="33"/>
        <v>0</v>
      </c>
      <c r="N43" s="231"/>
      <c r="O43" s="290">
        <v>682</v>
      </c>
      <c r="P43" s="290">
        <v>682</v>
      </c>
      <c r="Q43" s="256">
        <f t="shared" si="37"/>
        <v>0</v>
      </c>
      <c r="R43" s="254">
        <f t="shared" si="8"/>
        <v>0</v>
      </c>
      <c r="S43" s="252"/>
      <c r="T43" s="290">
        <v>682</v>
      </c>
      <c r="U43" s="290">
        <v>682</v>
      </c>
      <c r="V43" s="256">
        <f t="shared" si="38"/>
        <v>0</v>
      </c>
      <c r="W43" s="254">
        <f t="shared" si="9"/>
        <v>0</v>
      </c>
      <c r="Y43" s="290">
        <f t="shared" si="14"/>
        <v>1000</v>
      </c>
      <c r="Z43" s="290">
        <f t="shared" si="15"/>
        <v>1000</v>
      </c>
      <c r="AA43" s="256">
        <f t="shared" si="39"/>
        <v>0</v>
      </c>
      <c r="AB43" s="254">
        <f t="shared" si="10"/>
        <v>0</v>
      </c>
      <c r="AC43" s="252"/>
      <c r="AD43" s="290">
        <f t="shared" si="11"/>
        <v>1000</v>
      </c>
      <c r="AE43" s="290">
        <f t="shared" si="12"/>
        <v>1000</v>
      </c>
      <c r="AF43" s="256">
        <f t="shared" si="40"/>
        <v>0</v>
      </c>
      <c r="AG43" s="254">
        <f t="shared" si="13"/>
        <v>0</v>
      </c>
    </row>
    <row r="44" spans="1:33" s="223" customFormat="1" hidden="1" outlineLevel="2">
      <c r="A44" s="242"/>
      <c r="B44" s="283"/>
      <c r="C44" s="251" t="s">
        <v>229</v>
      </c>
      <c r="D44" s="247"/>
      <c r="E44" s="290">
        <v>682</v>
      </c>
      <c r="F44" s="290">
        <v>682</v>
      </c>
      <c r="G44" s="256">
        <f t="shared" si="34"/>
        <v>0</v>
      </c>
      <c r="H44" s="254">
        <f t="shared" si="35"/>
        <v>0</v>
      </c>
      <c r="I44" s="252"/>
      <c r="J44" s="290">
        <v>682</v>
      </c>
      <c r="K44" s="290">
        <v>682</v>
      </c>
      <c r="L44" s="256">
        <f t="shared" si="36"/>
        <v>0</v>
      </c>
      <c r="M44" s="254">
        <f t="shared" si="33"/>
        <v>0</v>
      </c>
      <c r="N44" s="231"/>
      <c r="O44" s="290">
        <v>682</v>
      </c>
      <c r="P44" s="290">
        <v>682</v>
      </c>
      <c r="Q44" s="256">
        <f t="shared" si="37"/>
        <v>0</v>
      </c>
      <c r="R44" s="254">
        <f t="shared" si="8"/>
        <v>0</v>
      </c>
      <c r="S44" s="252"/>
      <c r="T44" s="290">
        <v>682</v>
      </c>
      <c r="U44" s="290">
        <v>682</v>
      </c>
      <c r="V44" s="256">
        <f t="shared" si="38"/>
        <v>0</v>
      </c>
      <c r="W44" s="254">
        <f t="shared" si="9"/>
        <v>0</v>
      </c>
      <c r="Y44" s="290">
        <f t="shared" si="14"/>
        <v>1000</v>
      </c>
      <c r="Z44" s="290">
        <f t="shared" si="15"/>
        <v>1000</v>
      </c>
      <c r="AA44" s="256">
        <f t="shared" si="39"/>
        <v>0</v>
      </c>
      <c r="AB44" s="254">
        <f t="shared" si="10"/>
        <v>0</v>
      </c>
      <c r="AC44" s="252"/>
      <c r="AD44" s="290">
        <f t="shared" si="11"/>
        <v>1000</v>
      </c>
      <c r="AE44" s="290">
        <f t="shared" si="12"/>
        <v>1000</v>
      </c>
      <c r="AF44" s="256">
        <f t="shared" si="40"/>
        <v>0</v>
      </c>
      <c r="AG44" s="254">
        <f t="shared" si="13"/>
        <v>0</v>
      </c>
    </row>
    <row r="45" spans="1:33" s="223" customFormat="1">
      <c r="A45" s="242"/>
      <c r="B45" s="314" t="s">
        <v>212</v>
      </c>
      <c r="C45" s="264"/>
      <c r="D45" s="247"/>
      <c r="E45" s="291">
        <f>E46</f>
        <v>6820</v>
      </c>
      <c r="F45" s="291">
        <f>F46</f>
        <v>6820</v>
      </c>
      <c r="G45" s="266">
        <f>G46</f>
        <v>0</v>
      </c>
      <c r="H45" s="267">
        <f t="shared" si="6"/>
        <v>0</v>
      </c>
      <c r="I45" s="255"/>
      <c r="J45" s="291">
        <f>J46</f>
        <v>6820</v>
      </c>
      <c r="K45" s="291">
        <f>K46</f>
        <v>6820</v>
      </c>
      <c r="L45" s="266">
        <f>L46</f>
        <v>0</v>
      </c>
      <c r="M45" s="267">
        <f t="shared" si="7"/>
        <v>0</v>
      </c>
      <c r="N45" s="231"/>
      <c r="O45" s="291">
        <f>O46</f>
        <v>6820</v>
      </c>
      <c r="P45" s="291">
        <f>P46</f>
        <v>6820</v>
      </c>
      <c r="Q45" s="266">
        <f>Q46</f>
        <v>0</v>
      </c>
      <c r="R45" s="267">
        <f t="shared" si="8"/>
        <v>0</v>
      </c>
      <c r="S45" s="255"/>
      <c r="T45" s="291">
        <f>T46</f>
        <v>6820</v>
      </c>
      <c r="U45" s="291">
        <f>U46</f>
        <v>6820</v>
      </c>
      <c r="V45" s="266">
        <f>V46</f>
        <v>0</v>
      </c>
      <c r="W45" s="267">
        <f t="shared" si="9"/>
        <v>0</v>
      </c>
      <c r="Y45" s="291">
        <f t="shared" si="14"/>
        <v>1000</v>
      </c>
      <c r="Z45" s="291">
        <f t="shared" si="15"/>
        <v>1000</v>
      </c>
      <c r="AA45" s="266">
        <f>AA46</f>
        <v>0</v>
      </c>
      <c r="AB45" s="267">
        <f t="shared" si="10"/>
        <v>0</v>
      </c>
      <c r="AC45" s="255"/>
      <c r="AD45" s="291">
        <f t="shared" si="11"/>
        <v>1000</v>
      </c>
      <c r="AE45" s="291">
        <f t="shared" si="12"/>
        <v>1000</v>
      </c>
      <c r="AF45" s="266">
        <f>AF46</f>
        <v>0</v>
      </c>
      <c r="AG45" s="267">
        <f t="shared" si="13"/>
        <v>0</v>
      </c>
    </row>
    <row r="46" spans="1:33" s="304" customFormat="1" outlineLevel="1" collapsed="1">
      <c r="A46" s="305"/>
      <c r="B46" s="297" t="s">
        <v>216</v>
      </c>
      <c r="C46" s="298"/>
      <c r="D46" s="300"/>
      <c r="E46" s="301">
        <f>SUM(E47:E56)</f>
        <v>6820</v>
      </c>
      <c r="F46" s="301">
        <f>SUM(F47:F56)</f>
        <v>6820</v>
      </c>
      <c r="G46" s="302">
        <f>SUM(G47:G56)</f>
        <v>0</v>
      </c>
      <c r="H46" s="271">
        <f t="shared" ref="H46:H56" si="41">IF(E46=0,,G46/E46)</f>
        <v>0</v>
      </c>
      <c r="I46" s="249"/>
      <c r="J46" s="301">
        <f>SUM(J47:J56)</f>
        <v>6820</v>
      </c>
      <c r="K46" s="301">
        <f>SUM(K47:K56)</f>
        <v>6820</v>
      </c>
      <c r="L46" s="302">
        <f>SUM(L47:L56)</f>
        <v>0</v>
      </c>
      <c r="M46" s="271">
        <f t="shared" si="7"/>
        <v>0</v>
      </c>
      <c r="N46" s="303"/>
      <c r="O46" s="301">
        <f>SUM(O47:O56)</f>
        <v>6820</v>
      </c>
      <c r="P46" s="301">
        <f>SUM(P47:P56)</f>
        <v>6820</v>
      </c>
      <c r="Q46" s="302">
        <f>SUM(Q47:Q56)</f>
        <v>0</v>
      </c>
      <c r="R46" s="271">
        <f t="shared" si="8"/>
        <v>0</v>
      </c>
      <c r="S46" s="249"/>
      <c r="T46" s="301">
        <f>SUM(T47:T56)</f>
        <v>6820</v>
      </c>
      <c r="U46" s="301">
        <f>SUM(U47:U56)</f>
        <v>6820</v>
      </c>
      <c r="V46" s="302">
        <f>SUM(V47:V56)</f>
        <v>0</v>
      </c>
      <c r="W46" s="271">
        <f t="shared" si="9"/>
        <v>0</v>
      </c>
      <c r="Y46" s="301">
        <f t="shared" si="14"/>
        <v>1000</v>
      </c>
      <c r="Z46" s="301">
        <f t="shared" si="15"/>
        <v>1000</v>
      </c>
      <c r="AA46" s="302">
        <f>SUM(AA47:AA56)</f>
        <v>0</v>
      </c>
      <c r="AB46" s="271">
        <f t="shared" si="10"/>
        <v>0</v>
      </c>
      <c r="AC46" s="249"/>
      <c r="AD46" s="301">
        <f t="shared" si="11"/>
        <v>1000</v>
      </c>
      <c r="AE46" s="301">
        <f t="shared" si="12"/>
        <v>1000</v>
      </c>
      <c r="AF46" s="302">
        <f>SUM(AF47:AF56)</f>
        <v>0</v>
      </c>
      <c r="AG46" s="271">
        <f t="shared" si="13"/>
        <v>0</v>
      </c>
    </row>
    <row r="47" spans="1:33" s="223" customFormat="1" hidden="1" outlineLevel="2">
      <c r="A47" s="242"/>
      <c r="B47" s="283"/>
      <c r="C47" s="251" t="s">
        <v>225</v>
      </c>
      <c r="D47" s="247"/>
      <c r="E47" s="290">
        <v>682</v>
      </c>
      <c r="F47" s="290">
        <v>682</v>
      </c>
      <c r="G47" s="256">
        <f t="shared" ref="G47:G56" si="42">F47-E47</f>
        <v>0</v>
      </c>
      <c r="H47" s="254">
        <f t="shared" si="41"/>
        <v>0</v>
      </c>
      <c r="I47" s="252"/>
      <c r="J47" s="290">
        <v>682</v>
      </c>
      <c r="K47" s="290">
        <v>682</v>
      </c>
      <c r="L47" s="256">
        <f t="shared" ref="L47:L56" si="43">K47-J47</f>
        <v>0</v>
      </c>
      <c r="M47" s="254">
        <f t="shared" si="7"/>
        <v>0</v>
      </c>
      <c r="N47" s="231"/>
      <c r="O47" s="290">
        <v>682</v>
      </c>
      <c r="P47" s="290">
        <v>682</v>
      </c>
      <c r="Q47" s="256">
        <f t="shared" ref="Q47:Q56" si="44">P47-O47</f>
        <v>0</v>
      </c>
      <c r="R47" s="254">
        <f t="shared" si="8"/>
        <v>0</v>
      </c>
      <c r="S47" s="252"/>
      <c r="T47" s="290">
        <v>682</v>
      </c>
      <c r="U47" s="290">
        <v>682</v>
      </c>
      <c r="V47" s="256">
        <f t="shared" ref="V47:V56" si="45">U47-T47</f>
        <v>0</v>
      </c>
      <c r="W47" s="254">
        <f t="shared" si="9"/>
        <v>0</v>
      </c>
      <c r="Y47" s="290">
        <f t="shared" si="14"/>
        <v>1000</v>
      </c>
      <c r="Z47" s="290">
        <f t="shared" si="15"/>
        <v>1000</v>
      </c>
      <c r="AA47" s="256">
        <f t="shared" ref="AA47:AA56" si="46">Z47-Y47</f>
        <v>0</v>
      </c>
      <c r="AB47" s="254">
        <f t="shared" si="10"/>
        <v>0</v>
      </c>
      <c r="AC47" s="252"/>
      <c r="AD47" s="290">
        <f t="shared" si="11"/>
        <v>1000</v>
      </c>
      <c r="AE47" s="290">
        <f t="shared" si="12"/>
        <v>1000</v>
      </c>
      <c r="AF47" s="256">
        <f t="shared" ref="AF47:AF56" si="47">AE47-AD47</f>
        <v>0</v>
      </c>
      <c r="AG47" s="254">
        <f t="shared" si="13"/>
        <v>0</v>
      </c>
    </row>
    <row r="48" spans="1:33" s="223" customFormat="1" hidden="1" outlineLevel="2">
      <c r="A48" s="242"/>
      <c r="B48" s="283"/>
      <c r="C48" s="251" t="s">
        <v>223</v>
      </c>
      <c r="D48" s="247"/>
      <c r="E48" s="290">
        <v>682</v>
      </c>
      <c r="F48" s="290">
        <v>682</v>
      </c>
      <c r="G48" s="256">
        <f t="shared" si="42"/>
        <v>0</v>
      </c>
      <c r="H48" s="254">
        <f t="shared" si="41"/>
        <v>0</v>
      </c>
      <c r="I48" s="252"/>
      <c r="J48" s="290">
        <v>682</v>
      </c>
      <c r="K48" s="290">
        <v>682</v>
      </c>
      <c r="L48" s="256">
        <f t="shared" si="43"/>
        <v>0</v>
      </c>
      <c r="M48" s="254">
        <f t="shared" si="7"/>
        <v>0</v>
      </c>
      <c r="N48" s="231"/>
      <c r="O48" s="290">
        <v>682</v>
      </c>
      <c r="P48" s="290">
        <v>682</v>
      </c>
      <c r="Q48" s="256">
        <f t="shared" si="44"/>
        <v>0</v>
      </c>
      <c r="R48" s="254">
        <f t="shared" si="8"/>
        <v>0</v>
      </c>
      <c r="S48" s="252"/>
      <c r="T48" s="290">
        <v>682</v>
      </c>
      <c r="U48" s="290">
        <v>682</v>
      </c>
      <c r="V48" s="256">
        <f t="shared" si="45"/>
        <v>0</v>
      </c>
      <c r="W48" s="254">
        <f t="shared" si="9"/>
        <v>0</v>
      </c>
      <c r="Y48" s="290">
        <f t="shared" si="14"/>
        <v>1000</v>
      </c>
      <c r="Z48" s="290">
        <f t="shared" si="15"/>
        <v>1000</v>
      </c>
      <c r="AA48" s="256">
        <f t="shared" si="46"/>
        <v>0</v>
      </c>
      <c r="AB48" s="254">
        <f t="shared" si="10"/>
        <v>0</v>
      </c>
      <c r="AC48" s="252"/>
      <c r="AD48" s="290">
        <f t="shared" si="11"/>
        <v>1000</v>
      </c>
      <c r="AE48" s="290">
        <f t="shared" si="12"/>
        <v>1000</v>
      </c>
      <c r="AF48" s="256">
        <f t="shared" si="47"/>
        <v>0</v>
      </c>
      <c r="AG48" s="254">
        <f t="shared" si="13"/>
        <v>0</v>
      </c>
    </row>
    <row r="49" spans="1:33" s="223" customFormat="1" hidden="1" outlineLevel="2">
      <c r="A49" s="242"/>
      <c r="B49" s="283"/>
      <c r="C49" s="251" t="s">
        <v>220</v>
      </c>
      <c r="D49" s="247"/>
      <c r="E49" s="290">
        <v>682</v>
      </c>
      <c r="F49" s="290">
        <v>682</v>
      </c>
      <c r="G49" s="256">
        <f t="shared" si="42"/>
        <v>0</v>
      </c>
      <c r="H49" s="254">
        <f t="shared" si="41"/>
        <v>0</v>
      </c>
      <c r="I49" s="252"/>
      <c r="J49" s="290">
        <v>682</v>
      </c>
      <c r="K49" s="290">
        <v>682</v>
      </c>
      <c r="L49" s="256">
        <f t="shared" si="43"/>
        <v>0</v>
      </c>
      <c r="M49" s="254">
        <f t="shared" si="7"/>
        <v>0</v>
      </c>
      <c r="N49" s="231"/>
      <c r="O49" s="290">
        <v>682</v>
      </c>
      <c r="P49" s="290">
        <v>682</v>
      </c>
      <c r="Q49" s="256">
        <f t="shared" si="44"/>
        <v>0</v>
      </c>
      <c r="R49" s="254">
        <f t="shared" si="8"/>
        <v>0</v>
      </c>
      <c r="S49" s="252"/>
      <c r="T49" s="290">
        <v>682</v>
      </c>
      <c r="U49" s="290">
        <v>682</v>
      </c>
      <c r="V49" s="256">
        <f t="shared" si="45"/>
        <v>0</v>
      </c>
      <c r="W49" s="254">
        <f t="shared" si="9"/>
        <v>0</v>
      </c>
      <c r="Y49" s="290">
        <f t="shared" si="14"/>
        <v>1000</v>
      </c>
      <c r="Z49" s="290">
        <f t="shared" si="15"/>
        <v>1000</v>
      </c>
      <c r="AA49" s="256">
        <f t="shared" si="46"/>
        <v>0</v>
      </c>
      <c r="AB49" s="254">
        <f t="shared" si="10"/>
        <v>0</v>
      </c>
      <c r="AC49" s="252"/>
      <c r="AD49" s="290">
        <f t="shared" si="11"/>
        <v>1000</v>
      </c>
      <c r="AE49" s="290">
        <f t="shared" si="12"/>
        <v>1000</v>
      </c>
      <c r="AF49" s="256">
        <f t="shared" si="47"/>
        <v>0</v>
      </c>
      <c r="AG49" s="254">
        <f t="shared" si="13"/>
        <v>0</v>
      </c>
    </row>
    <row r="50" spans="1:33" s="223" customFormat="1" hidden="1" outlineLevel="2">
      <c r="A50" s="242"/>
      <c r="B50" s="283"/>
      <c r="C50" s="251" t="s">
        <v>226</v>
      </c>
      <c r="D50" s="247"/>
      <c r="E50" s="290">
        <v>682</v>
      </c>
      <c r="F50" s="290">
        <v>682</v>
      </c>
      <c r="G50" s="256">
        <f t="shared" si="42"/>
        <v>0</v>
      </c>
      <c r="H50" s="254">
        <f t="shared" si="41"/>
        <v>0</v>
      </c>
      <c r="I50" s="252"/>
      <c r="J50" s="290">
        <v>682</v>
      </c>
      <c r="K50" s="290">
        <v>682</v>
      </c>
      <c r="L50" s="256">
        <f t="shared" si="43"/>
        <v>0</v>
      </c>
      <c r="M50" s="254">
        <f t="shared" si="7"/>
        <v>0</v>
      </c>
      <c r="N50" s="231"/>
      <c r="O50" s="290">
        <v>682</v>
      </c>
      <c r="P50" s="290">
        <v>682</v>
      </c>
      <c r="Q50" s="256">
        <f t="shared" si="44"/>
        <v>0</v>
      </c>
      <c r="R50" s="254">
        <f t="shared" si="8"/>
        <v>0</v>
      </c>
      <c r="S50" s="252"/>
      <c r="T50" s="290">
        <v>682</v>
      </c>
      <c r="U50" s="290">
        <v>682</v>
      </c>
      <c r="V50" s="256">
        <f t="shared" si="45"/>
        <v>0</v>
      </c>
      <c r="W50" s="254">
        <f t="shared" si="9"/>
        <v>0</v>
      </c>
      <c r="Y50" s="290">
        <f t="shared" si="14"/>
        <v>1000</v>
      </c>
      <c r="Z50" s="290">
        <f t="shared" si="15"/>
        <v>1000</v>
      </c>
      <c r="AA50" s="256">
        <f t="shared" si="46"/>
        <v>0</v>
      </c>
      <c r="AB50" s="254">
        <f t="shared" si="10"/>
        <v>0</v>
      </c>
      <c r="AC50" s="252"/>
      <c r="AD50" s="290">
        <f t="shared" si="11"/>
        <v>1000</v>
      </c>
      <c r="AE50" s="290">
        <f t="shared" si="12"/>
        <v>1000</v>
      </c>
      <c r="AF50" s="256">
        <f t="shared" si="47"/>
        <v>0</v>
      </c>
      <c r="AG50" s="254">
        <f t="shared" si="13"/>
        <v>0</v>
      </c>
    </row>
    <row r="51" spans="1:33" s="223" customFormat="1" hidden="1" outlineLevel="2">
      <c r="A51" s="242"/>
      <c r="B51" s="283"/>
      <c r="C51" s="251" t="s">
        <v>209</v>
      </c>
      <c r="D51" s="247"/>
      <c r="E51" s="290">
        <v>682</v>
      </c>
      <c r="F51" s="290">
        <v>682</v>
      </c>
      <c r="G51" s="256">
        <f t="shared" si="42"/>
        <v>0</v>
      </c>
      <c r="H51" s="254">
        <f t="shared" si="41"/>
        <v>0</v>
      </c>
      <c r="I51" s="252"/>
      <c r="J51" s="290">
        <v>682</v>
      </c>
      <c r="K51" s="290">
        <v>682</v>
      </c>
      <c r="L51" s="256">
        <f t="shared" si="43"/>
        <v>0</v>
      </c>
      <c r="M51" s="254">
        <f t="shared" si="7"/>
        <v>0</v>
      </c>
      <c r="N51" s="231"/>
      <c r="O51" s="290">
        <v>682</v>
      </c>
      <c r="P51" s="290">
        <v>682</v>
      </c>
      <c r="Q51" s="256">
        <f t="shared" si="44"/>
        <v>0</v>
      </c>
      <c r="R51" s="254">
        <f t="shared" si="8"/>
        <v>0</v>
      </c>
      <c r="S51" s="252"/>
      <c r="T51" s="290">
        <v>682</v>
      </c>
      <c r="U51" s="290">
        <v>682</v>
      </c>
      <c r="V51" s="256">
        <f t="shared" si="45"/>
        <v>0</v>
      </c>
      <c r="W51" s="254">
        <f t="shared" si="9"/>
        <v>0</v>
      </c>
      <c r="Y51" s="290">
        <f t="shared" si="14"/>
        <v>1000</v>
      </c>
      <c r="Z51" s="290">
        <f t="shared" si="15"/>
        <v>1000</v>
      </c>
      <c r="AA51" s="256">
        <f t="shared" si="46"/>
        <v>0</v>
      </c>
      <c r="AB51" s="254">
        <f t="shared" si="10"/>
        <v>0</v>
      </c>
      <c r="AC51" s="252"/>
      <c r="AD51" s="290">
        <f t="shared" si="11"/>
        <v>1000</v>
      </c>
      <c r="AE51" s="290">
        <f t="shared" si="12"/>
        <v>1000</v>
      </c>
      <c r="AF51" s="256">
        <f t="shared" si="47"/>
        <v>0</v>
      </c>
      <c r="AG51" s="254">
        <f t="shared" si="13"/>
        <v>0</v>
      </c>
    </row>
    <row r="52" spans="1:33" s="223" customFormat="1" hidden="1" outlineLevel="2">
      <c r="A52" s="242"/>
      <c r="B52" s="283"/>
      <c r="C52" s="251" t="s">
        <v>227</v>
      </c>
      <c r="D52" s="247"/>
      <c r="E52" s="290">
        <v>682</v>
      </c>
      <c r="F52" s="290">
        <v>682</v>
      </c>
      <c r="G52" s="256">
        <f t="shared" si="42"/>
        <v>0</v>
      </c>
      <c r="H52" s="254">
        <f t="shared" si="41"/>
        <v>0</v>
      </c>
      <c r="I52" s="252"/>
      <c r="J52" s="290">
        <v>682</v>
      </c>
      <c r="K52" s="290">
        <v>682</v>
      </c>
      <c r="L52" s="256">
        <f t="shared" si="43"/>
        <v>0</v>
      </c>
      <c r="M52" s="254">
        <f t="shared" si="7"/>
        <v>0</v>
      </c>
      <c r="N52" s="231"/>
      <c r="O52" s="290">
        <v>682</v>
      </c>
      <c r="P52" s="290">
        <v>682</v>
      </c>
      <c r="Q52" s="256">
        <f t="shared" si="44"/>
        <v>0</v>
      </c>
      <c r="R52" s="254">
        <f t="shared" si="8"/>
        <v>0</v>
      </c>
      <c r="S52" s="252"/>
      <c r="T52" s="290">
        <v>682</v>
      </c>
      <c r="U52" s="290">
        <v>682</v>
      </c>
      <c r="V52" s="256">
        <f t="shared" si="45"/>
        <v>0</v>
      </c>
      <c r="W52" s="254">
        <f t="shared" si="9"/>
        <v>0</v>
      </c>
      <c r="Y52" s="290">
        <f t="shared" si="14"/>
        <v>1000</v>
      </c>
      <c r="Z52" s="290">
        <f t="shared" si="15"/>
        <v>1000</v>
      </c>
      <c r="AA52" s="256">
        <f t="shared" si="46"/>
        <v>0</v>
      </c>
      <c r="AB52" s="254">
        <f t="shared" si="10"/>
        <v>0</v>
      </c>
      <c r="AC52" s="252"/>
      <c r="AD52" s="290">
        <f t="shared" si="11"/>
        <v>1000</v>
      </c>
      <c r="AE52" s="290">
        <f t="shared" si="12"/>
        <v>1000</v>
      </c>
      <c r="AF52" s="256">
        <f t="shared" si="47"/>
        <v>0</v>
      </c>
      <c r="AG52" s="254">
        <f t="shared" si="13"/>
        <v>0</v>
      </c>
    </row>
    <row r="53" spans="1:33" s="223" customFormat="1" hidden="1" outlineLevel="2">
      <c r="A53" s="242"/>
      <c r="B53" s="283"/>
      <c r="C53" s="251" t="s">
        <v>224</v>
      </c>
      <c r="D53" s="247"/>
      <c r="E53" s="290">
        <v>682</v>
      </c>
      <c r="F53" s="290">
        <v>682</v>
      </c>
      <c r="G53" s="256">
        <f t="shared" si="42"/>
        <v>0</v>
      </c>
      <c r="H53" s="254">
        <f t="shared" si="41"/>
        <v>0</v>
      </c>
      <c r="I53" s="252"/>
      <c r="J53" s="290">
        <v>682</v>
      </c>
      <c r="K53" s="290">
        <v>682</v>
      </c>
      <c r="L53" s="256">
        <f t="shared" si="43"/>
        <v>0</v>
      </c>
      <c r="M53" s="254">
        <f t="shared" si="7"/>
        <v>0</v>
      </c>
      <c r="N53" s="231"/>
      <c r="O53" s="290">
        <v>682</v>
      </c>
      <c r="P53" s="290">
        <v>682</v>
      </c>
      <c r="Q53" s="256">
        <f t="shared" si="44"/>
        <v>0</v>
      </c>
      <c r="R53" s="254">
        <f t="shared" si="8"/>
        <v>0</v>
      </c>
      <c r="S53" s="252"/>
      <c r="T53" s="290">
        <v>682</v>
      </c>
      <c r="U53" s="290">
        <v>682</v>
      </c>
      <c r="V53" s="256">
        <f t="shared" si="45"/>
        <v>0</v>
      </c>
      <c r="W53" s="254">
        <f t="shared" si="9"/>
        <v>0</v>
      </c>
      <c r="Y53" s="290">
        <f t="shared" si="14"/>
        <v>1000</v>
      </c>
      <c r="Z53" s="290">
        <f t="shared" si="15"/>
        <v>1000</v>
      </c>
      <c r="AA53" s="256">
        <f t="shared" si="46"/>
        <v>0</v>
      </c>
      <c r="AB53" s="254">
        <f t="shared" si="10"/>
        <v>0</v>
      </c>
      <c r="AC53" s="252"/>
      <c r="AD53" s="290">
        <f t="shared" si="11"/>
        <v>1000</v>
      </c>
      <c r="AE53" s="290">
        <f t="shared" si="12"/>
        <v>1000</v>
      </c>
      <c r="AF53" s="256">
        <f t="shared" si="47"/>
        <v>0</v>
      </c>
      <c r="AG53" s="254">
        <f t="shared" si="13"/>
        <v>0</v>
      </c>
    </row>
    <row r="54" spans="1:33" s="223" customFormat="1" hidden="1" outlineLevel="2">
      <c r="A54" s="242"/>
      <c r="B54" s="283"/>
      <c r="C54" s="251" t="s">
        <v>221</v>
      </c>
      <c r="D54" s="247"/>
      <c r="E54" s="290">
        <v>682</v>
      </c>
      <c r="F54" s="290">
        <v>682</v>
      </c>
      <c r="G54" s="256">
        <f t="shared" si="42"/>
        <v>0</v>
      </c>
      <c r="H54" s="254">
        <f t="shared" si="41"/>
        <v>0</v>
      </c>
      <c r="I54" s="252"/>
      <c r="J54" s="290">
        <v>682</v>
      </c>
      <c r="K54" s="290">
        <v>682</v>
      </c>
      <c r="L54" s="256">
        <f t="shared" si="43"/>
        <v>0</v>
      </c>
      <c r="M54" s="254">
        <f t="shared" si="7"/>
        <v>0</v>
      </c>
      <c r="N54" s="231"/>
      <c r="O54" s="290">
        <v>682</v>
      </c>
      <c r="P54" s="290">
        <v>682</v>
      </c>
      <c r="Q54" s="256">
        <f t="shared" si="44"/>
        <v>0</v>
      </c>
      <c r="R54" s="254">
        <f t="shared" si="8"/>
        <v>0</v>
      </c>
      <c r="S54" s="252"/>
      <c r="T54" s="290">
        <v>682</v>
      </c>
      <c r="U54" s="290">
        <v>682</v>
      </c>
      <c r="V54" s="256">
        <f t="shared" si="45"/>
        <v>0</v>
      </c>
      <c r="W54" s="254">
        <f t="shared" si="9"/>
        <v>0</v>
      </c>
      <c r="Y54" s="290">
        <f t="shared" si="14"/>
        <v>1000</v>
      </c>
      <c r="Z54" s="290">
        <f t="shared" si="15"/>
        <v>1000</v>
      </c>
      <c r="AA54" s="256">
        <f t="shared" si="46"/>
        <v>0</v>
      </c>
      <c r="AB54" s="254">
        <f t="shared" si="10"/>
        <v>0</v>
      </c>
      <c r="AC54" s="252"/>
      <c r="AD54" s="290">
        <f t="shared" si="11"/>
        <v>1000</v>
      </c>
      <c r="AE54" s="290">
        <f t="shared" si="12"/>
        <v>1000</v>
      </c>
      <c r="AF54" s="256">
        <f t="shared" si="47"/>
        <v>0</v>
      </c>
      <c r="AG54" s="254">
        <f t="shared" si="13"/>
        <v>0</v>
      </c>
    </row>
    <row r="55" spans="1:33" s="223" customFormat="1" hidden="1" outlineLevel="2">
      <c r="A55" s="242"/>
      <c r="B55" s="283"/>
      <c r="C55" s="251" t="s">
        <v>228</v>
      </c>
      <c r="D55" s="247"/>
      <c r="E55" s="290">
        <v>682</v>
      </c>
      <c r="F55" s="290">
        <v>682</v>
      </c>
      <c r="G55" s="256">
        <f t="shared" si="42"/>
        <v>0</v>
      </c>
      <c r="H55" s="254">
        <f t="shared" si="41"/>
        <v>0</v>
      </c>
      <c r="I55" s="252"/>
      <c r="J55" s="290">
        <v>682</v>
      </c>
      <c r="K55" s="290">
        <v>682</v>
      </c>
      <c r="L55" s="256">
        <f t="shared" si="43"/>
        <v>0</v>
      </c>
      <c r="M55" s="254">
        <f t="shared" si="7"/>
        <v>0</v>
      </c>
      <c r="N55" s="231"/>
      <c r="O55" s="290">
        <v>682</v>
      </c>
      <c r="P55" s="290">
        <v>682</v>
      </c>
      <c r="Q55" s="256">
        <f t="shared" si="44"/>
        <v>0</v>
      </c>
      <c r="R55" s="254">
        <f t="shared" si="8"/>
        <v>0</v>
      </c>
      <c r="S55" s="252"/>
      <c r="T55" s="290">
        <v>682</v>
      </c>
      <c r="U55" s="290">
        <v>682</v>
      </c>
      <c r="V55" s="256">
        <f t="shared" si="45"/>
        <v>0</v>
      </c>
      <c r="W55" s="254">
        <f t="shared" si="9"/>
        <v>0</v>
      </c>
      <c r="Y55" s="290">
        <f t="shared" si="14"/>
        <v>1000</v>
      </c>
      <c r="Z55" s="290">
        <f t="shared" si="15"/>
        <v>1000</v>
      </c>
      <c r="AA55" s="256">
        <f t="shared" si="46"/>
        <v>0</v>
      </c>
      <c r="AB55" s="254">
        <f t="shared" si="10"/>
        <v>0</v>
      </c>
      <c r="AC55" s="252"/>
      <c r="AD55" s="290">
        <f t="shared" si="11"/>
        <v>1000</v>
      </c>
      <c r="AE55" s="290">
        <f t="shared" si="12"/>
        <v>1000</v>
      </c>
      <c r="AF55" s="256">
        <f t="shared" si="47"/>
        <v>0</v>
      </c>
      <c r="AG55" s="254">
        <f t="shared" si="13"/>
        <v>0</v>
      </c>
    </row>
    <row r="56" spans="1:33" s="223" customFormat="1" hidden="1" outlineLevel="2">
      <c r="A56" s="242"/>
      <c r="B56" s="283"/>
      <c r="C56" s="251" t="s">
        <v>229</v>
      </c>
      <c r="D56" s="247"/>
      <c r="E56" s="290">
        <v>682</v>
      </c>
      <c r="F56" s="290">
        <v>682</v>
      </c>
      <c r="G56" s="256">
        <f t="shared" si="42"/>
        <v>0</v>
      </c>
      <c r="H56" s="254">
        <f t="shared" si="41"/>
        <v>0</v>
      </c>
      <c r="I56" s="252"/>
      <c r="J56" s="290">
        <v>682</v>
      </c>
      <c r="K56" s="290">
        <v>682</v>
      </c>
      <c r="L56" s="256">
        <f t="shared" si="43"/>
        <v>0</v>
      </c>
      <c r="M56" s="254">
        <f t="shared" si="7"/>
        <v>0</v>
      </c>
      <c r="N56" s="231"/>
      <c r="O56" s="290">
        <v>682</v>
      </c>
      <c r="P56" s="290">
        <v>682</v>
      </c>
      <c r="Q56" s="256">
        <f t="shared" si="44"/>
        <v>0</v>
      </c>
      <c r="R56" s="254">
        <f t="shared" si="8"/>
        <v>0</v>
      </c>
      <c r="S56" s="252"/>
      <c r="T56" s="290">
        <v>682</v>
      </c>
      <c r="U56" s="290">
        <v>682</v>
      </c>
      <c r="V56" s="256">
        <f t="shared" si="45"/>
        <v>0</v>
      </c>
      <c r="W56" s="254">
        <f t="shared" si="9"/>
        <v>0</v>
      </c>
      <c r="Y56" s="290">
        <f t="shared" si="14"/>
        <v>1000</v>
      </c>
      <c r="Z56" s="290">
        <f t="shared" si="15"/>
        <v>1000</v>
      </c>
      <c r="AA56" s="256">
        <f t="shared" si="46"/>
        <v>0</v>
      </c>
      <c r="AB56" s="254">
        <f t="shared" si="10"/>
        <v>0</v>
      </c>
      <c r="AC56" s="252"/>
      <c r="AD56" s="290">
        <f t="shared" si="11"/>
        <v>1000</v>
      </c>
      <c r="AE56" s="290">
        <f t="shared" si="12"/>
        <v>1000</v>
      </c>
      <c r="AF56" s="256">
        <f t="shared" si="47"/>
        <v>0</v>
      </c>
      <c r="AG56" s="254">
        <f t="shared" si="13"/>
        <v>0</v>
      </c>
    </row>
    <row r="57" spans="1:33" s="223" customFormat="1">
      <c r="A57" s="245"/>
      <c r="B57" s="282"/>
      <c r="C57" s="246"/>
      <c r="D57" s="247"/>
      <c r="E57" s="288"/>
      <c r="F57" s="288"/>
      <c r="G57" s="250"/>
      <c r="H57" s="258"/>
      <c r="I57" s="249"/>
      <c r="J57" s="288"/>
      <c r="K57" s="288"/>
      <c r="L57" s="250"/>
      <c r="M57" s="258"/>
      <c r="N57" s="231"/>
      <c r="O57" s="288"/>
      <c r="P57" s="288"/>
      <c r="Q57" s="250"/>
      <c r="R57" s="258"/>
      <c r="S57" s="249"/>
      <c r="T57" s="288"/>
      <c r="U57" s="288"/>
      <c r="V57" s="250"/>
      <c r="W57" s="258"/>
      <c r="Y57" s="288"/>
      <c r="Z57" s="288"/>
      <c r="AA57" s="250"/>
      <c r="AB57" s="258"/>
      <c r="AC57" s="249"/>
      <c r="AD57" s="288"/>
      <c r="AE57" s="288"/>
      <c r="AF57" s="250"/>
      <c r="AG57" s="258"/>
    </row>
    <row r="58" spans="1:33" s="223" customFormat="1">
      <c r="A58" s="245"/>
      <c r="B58" s="282" t="s">
        <v>218</v>
      </c>
      <c r="C58" s="246"/>
      <c r="D58" s="247"/>
      <c r="E58" s="288">
        <f>E59+E104</f>
        <v>54560</v>
      </c>
      <c r="F58" s="288">
        <f>F59+F104</f>
        <v>54560</v>
      </c>
      <c r="G58" s="250">
        <f>G59+G104</f>
        <v>0</v>
      </c>
      <c r="H58" s="268">
        <f>IF(E58=0,,G58/E58)</f>
        <v>0</v>
      </c>
      <c r="I58" s="249"/>
      <c r="J58" s="288">
        <f>J59+J104</f>
        <v>54560</v>
      </c>
      <c r="K58" s="288">
        <f>K59+K104</f>
        <v>54560</v>
      </c>
      <c r="L58" s="250">
        <f>L59+L104</f>
        <v>0</v>
      </c>
      <c r="M58" s="268">
        <f>IF(J58=0,,L58/J58)</f>
        <v>0</v>
      </c>
      <c r="N58" s="263"/>
      <c r="O58" s="288">
        <f>O59+O104</f>
        <v>54560</v>
      </c>
      <c r="P58" s="288">
        <f>P59+P104</f>
        <v>54560</v>
      </c>
      <c r="Q58" s="250">
        <f>Q59+Q104</f>
        <v>0</v>
      </c>
      <c r="R58" s="268">
        <f>IF(O58=0,,Q58/O58)</f>
        <v>0</v>
      </c>
      <c r="S58" s="249"/>
      <c r="T58" s="288">
        <f>T59+T104</f>
        <v>54560</v>
      </c>
      <c r="U58" s="288">
        <f>U59+U104</f>
        <v>54560</v>
      </c>
      <c r="V58" s="250">
        <f>V59+V104</f>
        <v>0</v>
      </c>
      <c r="W58" s="268">
        <f>IF(T58=0,,V58/T58)</f>
        <v>0</v>
      </c>
      <c r="Y58" s="288">
        <f t="shared" ref="Y58:Y115" si="48">O58/E58*1000</f>
        <v>1000</v>
      </c>
      <c r="Z58" s="288">
        <f t="shared" ref="Z58:Z115" si="49">P58/F58*1000</f>
        <v>1000</v>
      </c>
      <c r="AA58" s="250">
        <f>AA59+AA104</f>
        <v>0</v>
      </c>
      <c r="AB58" s="268">
        <f>IF(Y58=0,,AA58/Y58)</f>
        <v>0</v>
      </c>
      <c r="AC58" s="249"/>
      <c r="AD58" s="288">
        <f t="shared" ref="AD58:AD115" si="50">T58/J58*1000</f>
        <v>1000</v>
      </c>
      <c r="AE58" s="288">
        <f t="shared" ref="AE58:AE115" si="51">U58/K58*1000</f>
        <v>1000</v>
      </c>
      <c r="AF58" s="250">
        <f>AF59+AF104</f>
        <v>0</v>
      </c>
      <c r="AG58" s="268">
        <f>IF(AD58=0,,AF58/AD58)</f>
        <v>0</v>
      </c>
    </row>
    <row r="59" spans="1:33" s="223" customFormat="1">
      <c r="A59" s="245"/>
      <c r="B59" s="314" t="s">
        <v>211</v>
      </c>
      <c r="C59" s="264"/>
      <c r="D59" s="247"/>
      <c r="E59" s="291">
        <f>SUM(E60:E93)</f>
        <v>47740</v>
      </c>
      <c r="F59" s="291">
        <f>SUM(F60:F93)</f>
        <v>47740</v>
      </c>
      <c r="G59" s="265">
        <f>SUM(G60:G93)</f>
        <v>0</v>
      </c>
      <c r="H59" s="267">
        <f t="shared" ref="H59:H115" si="52">IF(E59=0,,G59/E59)</f>
        <v>0</v>
      </c>
      <c r="I59" s="249"/>
      <c r="J59" s="291">
        <f>SUM(J60:J93)</f>
        <v>47740</v>
      </c>
      <c r="K59" s="291">
        <f>SUM(K60:K93)</f>
        <v>47740</v>
      </c>
      <c r="L59" s="265">
        <f>SUM(L60:L93)</f>
        <v>0</v>
      </c>
      <c r="M59" s="267">
        <f t="shared" ref="M59:M115" si="53">IF(J59=0,,L59/J59)</f>
        <v>0</v>
      </c>
      <c r="N59" s="231"/>
      <c r="O59" s="291">
        <f>SUM(O60:O93)</f>
        <v>47740</v>
      </c>
      <c r="P59" s="291">
        <f>SUM(P60:P93)</f>
        <v>47740</v>
      </c>
      <c r="Q59" s="265">
        <f>SUM(Q60:Q93)</f>
        <v>0</v>
      </c>
      <c r="R59" s="267">
        <f t="shared" ref="R59:R115" si="54">IF(O59=0,,Q59/O59)</f>
        <v>0</v>
      </c>
      <c r="S59" s="249"/>
      <c r="T59" s="291">
        <f>SUM(T60:T93)</f>
        <v>47740</v>
      </c>
      <c r="U59" s="291">
        <f>SUM(U60:U93)</f>
        <v>47740</v>
      </c>
      <c r="V59" s="265">
        <f>SUM(V60:V93)</f>
        <v>0</v>
      </c>
      <c r="W59" s="267">
        <f t="shared" ref="W59:W115" si="55">IF(T59=0,,V59/T59)</f>
        <v>0</v>
      </c>
      <c r="Y59" s="291">
        <f t="shared" si="48"/>
        <v>1000</v>
      </c>
      <c r="Z59" s="291">
        <f t="shared" si="49"/>
        <v>1000</v>
      </c>
      <c r="AA59" s="265">
        <f>SUM(AA60:AA93)</f>
        <v>0</v>
      </c>
      <c r="AB59" s="267">
        <f t="shared" ref="AB59:AB115" si="56">IF(Y59=0,,AA59/Y59)</f>
        <v>0</v>
      </c>
      <c r="AC59" s="249"/>
      <c r="AD59" s="291">
        <f t="shared" si="50"/>
        <v>1000</v>
      </c>
      <c r="AE59" s="291">
        <f t="shared" si="51"/>
        <v>1000</v>
      </c>
      <c r="AF59" s="265">
        <f>SUM(AF60:AF93)</f>
        <v>0</v>
      </c>
      <c r="AG59" s="267">
        <f t="shared" ref="AG59:AG115" si="57">IF(AD59=0,,AF59/AD59)</f>
        <v>0</v>
      </c>
    </row>
    <row r="60" spans="1:33" s="304" customFormat="1" outlineLevel="1" collapsed="1">
      <c r="A60" s="305"/>
      <c r="B60" s="297" t="s">
        <v>213</v>
      </c>
      <c r="C60" s="298"/>
      <c r="D60" s="300"/>
      <c r="E60" s="301">
        <f>SUM(E61:E70)</f>
        <v>6820</v>
      </c>
      <c r="F60" s="301">
        <f>SUM(F61:F70)</f>
        <v>6820</v>
      </c>
      <c r="G60" s="302">
        <f>SUM(G61:G70)</f>
        <v>0</v>
      </c>
      <c r="H60" s="285">
        <f t="shared" si="52"/>
        <v>0</v>
      </c>
      <c r="I60" s="306"/>
      <c r="J60" s="301">
        <f>SUM(J61:J70)</f>
        <v>6820</v>
      </c>
      <c r="K60" s="301">
        <f>SUM(K61:K70)</f>
        <v>6820</v>
      </c>
      <c r="L60" s="302">
        <f>SUM(L61:L70)</f>
        <v>0</v>
      </c>
      <c r="M60" s="285">
        <f t="shared" si="53"/>
        <v>0</v>
      </c>
      <c r="N60" s="303"/>
      <c r="O60" s="301">
        <f>SUM(O61:O70)</f>
        <v>6820</v>
      </c>
      <c r="P60" s="301">
        <f>SUM(P61:P70)</f>
        <v>6820</v>
      </c>
      <c r="Q60" s="302">
        <f>SUM(Q61:Q70)</f>
        <v>0</v>
      </c>
      <c r="R60" s="285">
        <f t="shared" si="54"/>
        <v>0</v>
      </c>
      <c r="S60" s="306"/>
      <c r="T60" s="301">
        <f>SUM(T61:T70)</f>
        <v>6820</v>
      </c>
      <c r="U60" s="301">
        <f>SUM(U61:U70)</f>
        <v>6820</v>
      </c>
      <c r="V60" s="302">
        <f>SUM(V61:V70)</f>
        <v>0</v>
      </c>
      <c r="W60" s="285">
        <f t="shared" si="55"/>
        <v>0</v>
      </c>
      <c r="Y60" s="301">
        <f t="shared" si="48"/>
        <v>1000</v>
      </c>
      <c r="Z60" s="301">
        <f t="shared" si="49"/>
        <v>1000</v>
      </c>
      <c r="AA60" s="302">
        <f>SUM(AA61:AA70)</f>
        <v>0</v>
      </c>
      <c r="AB60" s="285">
        <f t="shared" si="56"/>
        <v>0</v>
      </c>
      <c r="AC60" s="306"/>
      <c r="AD60" s="301">
        <f t="shared" si="50"/>
        <v>1000</v>
      </c>
      <c r="AE60" s="301">
        <f t="shared" si="51"/>
        <v>1000</v>
      </c>
      <c r="AF60" s="302">
        <f>SUM(AF61:AF70)</f>
        <v>0</v>
      </c>
      <c r="AG60" s="285">
        <f t="shared" si="57"/>
        <v>0</v>
      </c>
    </row>
    <row r="61" spans="1:33" s="223" customFormat="1" hidden="1" outlineLevel="2">
      <c r="A61" s="242"/>
      <c r="B61" s="283"/>
      <c r="C61" s="251" t="s">
        <v>225</v>
      </c>
      <c r="D61" s="247"/>
      <c r="E61" s="290">
        <v>682</v>
      </c>
      <c r="F61" s="290">
        <v>682</v>
      </c>
      <c r="G61" s="256">
        <f t="shared" ref="G61:G70" si="58">F61-E61</f>
        <v>0</v>
      </c>
      <c r="H61" s="254">
        <f t="shared" si="52"/>
        <v>0</v>
      </c>
      <c r="I61" s="252"/>
      <c r="J61" s="290">
        <v>682</v>
      </c>
      <c r="K61" s="290">
        <v>682</v>
      </c>
      <c r="L61" s="256">
        <f t="shared" ref="L61:L70" si="59">K61-J61</f>
        <v>0</v>
      </c>
      <c r="M61" s="254">
        <f t="shared" si="53"/>
        <v>0</v>
      </c>
      <c r="N61" s="231"/>
      <c r="O61" s="290">
        <v>682</v>
      </c>
      <c r="P61" s="290">
        <v>682</v>
      </c>
      <c r="Q61" s="256">
        <f t="shared" ref="Q61:Q70" si="60">P61-O61</f>
        <v>0</v>
      </c>
      <c r="R61" s="254">
        <f t="shared" si="54"/>
        <v>0</v>
      </c>
      <c r="S61" s="252"/>
      <c r="T61" s="290">
        <v>682</v>
      </c>
      <c r="U61" s="290">
        <v>682</v>
      </c>
      <c r="V61" s="256">
        <f t="shared" ref="V61:V70" si="61">U61-T61</f>
        <v>0</v>
      </c>
      <c r="W61" s="254">
        <f t="shared" si="55"/>
        <v>0</v>
      </c>
      <c r="Y61" s="290">
        <f t="shared" si="48"/>
        <v>1000</v>
      </c>
      <c r="Z61" s="290">
        <f t="shared" si="49"/>
        <v>1000</v>
      </c>
      <c r="AA61" s="256">
        <f t="shared" ref="AA61:AA70" si="62">Z61-Y61</f>
        <v>0</v>
      </c>
      <c r="AB61" s="254">
        <f t="shared" si="56"/>
        <v>0</v>
      </c>
      <c r="AC61" s="252"/>
      <c r="AD61" s="290">
        <f t="shared" si="50"/>
        <v>1000</v>
      </c>
      <c r="AE61" s="290">
        <f t="shared" si="51"/>
        <v>1000</v>
      </c>
      <c r="AF61" s="256">
        <f t="shared" ref="AF61:AF70" si="63">AE61-AD61</f>
        <v>0</v>
      </c>
      <c r="AG61" s="254">
        <f t="shared" si="57"/>
        <v>0</v>
      </c>
    </row>
    <row r="62" spans="1:33" s="223" customFormat="1" hidden="1" outlineLevel="2">
      <c r="A62" s="242"/>
      <c r="B62" s="283"/>
      <c r="C62" s="251" t="s">
        <v>223</v>
      </c>
      <c r="D62" s="247"/>
      <c r="E62" s="290">
        <v>682</v>
      </c>
      <c r="F62" s="290">
        <v>682</v>
      </c>
      <c r="G62" s="256">
        <f t="shared" si="58"/>
        <v>0</v>
      </c>
      <c r="H62" s="254">
        <f t="shared" si="52"/>
        <v>0</v>
      </c>
      <c r="I62" s="252"/>
      <c r="J62" s="290">
        <v>682</v>
      </c>
      <c r="K62" s="290">
        <v>682</v>
      </c>
      <c r="L62" s="256">
        <f t="shared" si="59"/>
        <v>0</v>
      </c>
      <c r="M62" s="254">
        <f t="shared" si="53"/>
        <v>0</v>
      </c>
      <c r="N62" s="231"/>
      <c r="O62" s="290">
        <v>682</v>
      </c>
      <c r="P62" s="290">
        <v>682</v>
      </c>
      <c r="Q62" s="256">
        <f t="shared" si="60"/>
        <v>0</v>
      </c>
      <c r="R62" s="254">
        <f t="shared" si="54"/>
        <v>0</v>
      </c>
      <c r="S62" s="252"/>
      <c r="T62" s="290">
        <v>682</v>
      </c>
      <c r="U62" s="290">
        <v>682</v>
      </c>
      <c r="V62" s="256">
        <f t="shared" si="61"/>
        <v>0</v>
      </c>
      <c r="W62" s="254">
        <f t="shared" si="55"/>
        <v>0</v>
      </c>
      <c r="Y62" s="290">
        <f t="shared" si="48"/>
        <v>1000</v>
      </c>
      <c r="Z62" s="290">
        <f t="shared" si="49"/>
        <v>1000</v>
      </c>
      <c r="AA62" s="256">
        <f t="shared" si="62"/>
        <v>0</v>
      </c>
      <c r="AB62" s="254">
        <f t="shared" si="56"/>
        <v>0</v>
      </c>
      <c r="AC62" s="252"/>
      <c r="AD62" s="290">
        <f t="shared" si="50"/>
        <v>1000</v>
      </c>
      <c r="AE62" s="290">
        <f t="shared" si="51"/>
        <v>1000</v>
      </c>
      <c r="AF62" s="256">
        <f t="shared" si="63"/>
        <v>0</v>
      </c>
      <c r="AG62" s="254">
        <f t="shared" si="57"/>
        <v>0</v>
      </c>
    </row>
    <row r="63" spans="1:33" s="223" customFormat="1" hidden="1" outlineLevel="2">
      <c r="A63" s="242"/>
      <c r="B63" s="283"/>
      <c r="C63" s="251" t="s">
        <v>220</v>
      </c>
      <c r="D63" s="247"/>
      <c r="E63" s="290">
        <v>682</v>
      </c>
      <c r="F63" s="290">
        <v>682</v>
      </c>
      <c r="G63" s="256">
        <f t="shared" si="58"/>
        <v>0</v>
      </c>
      <c r="H63" s="254">
        <f t="shared" si="52"/>
        <v>0</v>
      </c>
      <c r="I63" s="252"/>
      <c r="J63" s="290">
        <v>682</v>
      </c>
      <c r="K63" s="290">
        <v>682</v>
      </c>
      <c r="L63" s="256">
        <f t="shared" si="59"/>
        <v>0</v>
      </c>
      <c r="M63" s="254">
        <f t="shared" si="53"/>
        <v>0</v>
      </c>
      <c r="N63" s="231"/>
      <c r="O63" s="290">
        <v>682</v>
      </c>
      <c r="P63" s="290">
        <v>682</v>
      </c>
      <c r="Q63" s="256">
        <f t="shared" si="60"/>
        <v>0</v>
      </c>
      <c r="R63" s="254">
        <f t="shared" si="54"/>
        <v>0</v>
      </c>
      <c r="S63" s="252"/>
      <c r="T63" s="290">
        <v>682</v>
      </c>
      <c r="U63" s="290">
        <v>682</v>
      </c>
      <c r="V63" s="256">
        <f t="shared" si="61"/>
        <v>0</v>
      </c>
      <c r="W63" s="254">
        <f t="shared" si="55"/>
        <v>0</v>
      </c>
      <c r="Y63" s="290">
        <f t="shared" si="48"/>
        <v>1000</v>
      </c>
      <c r="Z63" s="290">
        <f t="shared" si="49"/>
        <v>1000</v>
      </c>
      <c r="AA63" s="256">
        <f t="shared" si="62"/>
        <v>0</v>
      </c>
      <c r="AB63" s="254">
        <f t="shared" si="56"/>
        <v>0</v>
      </c>
      <c r="AC63" s="252"/>
      <c r="AD63" s="290">
        <f t="shared" si="50"/>
        <v>1000</v>
      </c>
      <c r="AE63" s="290">
        <f t="shared" si="51"/>
        <v>1000</v>
      </c>
      <c r="AF63" s="256">
        <f t="shared" si="63"/>
        <v>0</v>
      </c>
      <c r="AG63" s="254">
        <f t="shared" si="57"/>
        <v>0</v>
      </c>
    </row>
    <row r="64" spans="1:33" s="223" customFormat="1" hidden="1" outlineLevel="2">
      <c r="A64" s="242"/>
      <c r="B64" s="283"/>
      <c r="C64" s="251" t="s">
        <v>226</v>
      </c>
      <c r="D64" s="247"/>
      <c r="E64" s="290">
        <v>682</v>
      </c>
      <c r="F64" s="290">
        <v>682</v>
      </c>
      <c r="G64" s="256">
        <f t="shared" si="58"/>
        <v>0</v>
      </c>
      <c r="H64" s="254">
        <f t="shared" si="52"/>
        <v>0</v>
      </c>
      <c r="I64" s="252"/>
      <c r="J64" s="290">
        <v>682</v>
      </c>
      <c r="K64" s="290">
        <v>682</v>
      </c>
      <c r="L64" s="256">
        <f t="shared" si="59"/>
        <v>0</v>
      </c>
      <c r="M64" s="254">
        <f t="shared" si="53"/>
        <v>0</v>
      </c>
      <c r="N64" s="231"/>
      <c r="O64" s="290">
        <v>682</v>
      </c>
      <c r="P64" s="290">
        <v>682</v>
      </c>
      <c r="Q64" s="256">
        <f t="shared" si="60"/>
        <v>0</v>
      </c>
      <c r="R64" s="254">
        <f t="shared" si="54"/>
        <v>0</v>
      </c>
      <c r="S64" s="252"/>
      <c r="T64" s="290">
        <v>682</v>
      </c>
      <c r="U64" s="290">
        <v>682</v>
      </c>
      <c r="V64" s="256">
        <f t="shared" si="61"/>
        <v>0</v>
      </c>
      <c r="W64" s="254">
        <f t="shared" si="55"/>
        <v>0</v>
      </c>
      <c r="Y64" s="290">
        <f t="shared" si="48"/>
        <v>1000</v>
      </c>
      <c r="Z64" s="290">
        <f t="shared" si="49"/>
        <v>1000</v>
      </c>
      <c r="AA64" s="256">
        <f t="shared" si="62"/>
        <v>0</v>
      </c>
      <c r="AB64" s="254">
        <f t="shared" si="56"/>
        <v>0</v>
      </c>
      <c r="AC64" s="252"/>
      <c r="AD64" s="290">
        <f t="shared" si="50"/>
        <v>1000</v>
      </c>
      <c r="AE64" s="290">
        <f t="shared" si="51"/>
        <v>1000</v>
      </c>
      <c r="AF64" s="256">
        <f t="shared" si="63"/>
        <v>0</v>
      </c>
      <c r="AG64" s="254">
        <f t="shared" si="57"/>
        <v>0</v>
      </c>
    </row>
    <row r="65" spans="1:33" s="223" customFormat="1" hidden="1" outlineLevel="2">
      <c r="A65" s="242"/>
      <c r="B65" s="283"/>
      <c r="C65" s="251" t="s">
        <v>209</v>
      </c>
      <c r="D65" s="247"/>
      <c r="E65" s="290">
        <v>682</v>
      </c>
      <c r="F65" s="290">
        <v>682</v>
      </c>
      <c r="G65" s="256">
        <f t="shared" si="58"/>
        <v>0</v>
      </c>
      <c r="H65" s="254">
        <f t="shared" si="52"/>
        <v>0</v>
      </c>
      <c r="I65" s="252"/>
      <c r="J65" s="290">
        <v>682</v>
      </c>
      <c r="K65" s="290">
        <v>682</v>
      </c>
      <c r="L65" s="256">
        <f t="shared" si="59"/>
        <v>0</v>
      </c>
      <c r="M65" s="254">
        <f t="shared" si="53"/>
        <v>0</v>
      </c>
      <c r="N65" s="231"/>
      <c r="O65" s="290">
        <v>682</v>
      </c>
      <c r="P65" s="290">
        <v>682</v>
      </c>
      <c r="Q65" s="256">
        <f t="shared" si="60"/>
        <v>0</v>
      </c>
      <c r="R65" s="254">
        <f t="shared" si="54"/>
        <v>0</v>
      </c>
      <c r="S65" s="252"/>
      <c r="T65" s="290">
        <v>682</v>
      </c>
      <c r="U65" s="290">
        <v>682</v>
      </c>
      <c r="V65" s="256">
        <f t="shared" si="61"/>
        <v>0</v>
      </c>
      <c r="W65" s="254">
        <f t="shared" si="55"/>
        <v>0</v>
      </c>
      <c r="Y65" s="290">
        <f t="shared" si="48"/>
        <v>1000</v>
      </c>
      <c r="Z65" s="290">
        <f t="shared" si="49"/>
        <v>1000</v>
      </c>
      <c r="AA65" s="256">
        <f t="shared" si="62"/>
        <v>0</v>
      </c>
      <c r="AB65" s="254">
        <f t="shared" si="56"/>
        <v>0</v>
      </c>
      <c r="AC65" s="252"/>
      <c r="AD65" s="290">
        <f t="shared" si="50"/>
        <v>1000</v>
      </c>
      <c r="AE65" s="290">
        <f t="shared" si="51"/>
        <v>1000</v>
      </c>
      <c r="AF65" s="256">
        <f t="shared" si="63"/>
        <v>0</v>
      </c>
      <c r="AG65" s="254">
        <f t="shared" si="57"/>
        <v>0</v>
      </c>
    </row>
    <row r="66" spans="1:33" s="223" customFormat="1" hidden="1" outlineLevel="2">
      <c r="A66" s="242"/>
      <c r="B66" s="283"/>
      <c r="C66" s="251" t="s">
        <v>227</v>
      </c>
      <c r="D66" s="247"/>
      <c r="E66" s="290">
        <v>682</v>
      </c>
      <c r="F66" s="290">
        <v>682</v>
      </c>
      <c r="G66" s="256">
        <f t="shared" si="58"/>
        <v>0</v>
      </c>
      <c r="H66" s="254">
        <f t="shared" si="52"/>
        <v>0</v>
      </c>
      <c r="I66" s="252"/>
      <c r="J66" s="290">
        <v>682</v>
      </c>
      <c r="K66" s="290">
        <v>682</v>
      </c>
      <c r="L66" s="256">
        <f t="shared" si="59"/>
        <v>0</v>
      </c>
      <c r="M66" s="254">
        <f t="shared" si="53"/>
        <v>0</v>
      </c>
      <c r="N66" s="231"/>
      <c r="O66" s="290">
        <v>682</v>
      </c>
      <c r="P66" s="290">
        <v>682</v>
      </c>
      <c r="Q66" s="256">
        <f t="shared" si="60"/>
        <v>0</v>
      </c>
      <c r="R66" s="254">
        <f t="shared" si="54"/>
        <v>0</v>
      </c>
      <c r="S66" s="252"/>
      <c r="T66" s="290">
        <v>682</v>
      </c>
      <c r="U66" s="290">
        <v>682</v>
      </c>
      <c r="V66" s="256">
        <f t="shared" si="61"/>
        <v>0</v>
      </c>
      <c r="W66" s="254">
        <f t="shared" si="55"/>
        <v>0</v>
      </c>
      <c r="Y66" s="290">
        <f t="shared" si="48"/>
        <v>1000</v>
      </c>
      <c r="Z66" s="290">
        <f t="shared" si="49"/>
        <v>1000</v>
      </c>
      <c r="AA66" s="256">
        <f t="shared" si="62"/>
        <v>0</v>
      </c>
      <c r="AB66" s="254">
        <f t="shared" si="56"/>
        <v>0</v>
      </c>
      <c r="AC66" s="252"/>
      <c r="AD66" s="290">
        <f t="shared" si="50"/>
        <v>1000</v>
      </c>
      <c r="AE66" s="290">
        <f t="shared" si="51"/>
        <v>1000</v>
      </c>
      <c r="AF66" s="256">
        <f t="shared" si="63"/>
        <v>0</v>
      </c>
      <c r="AG66" s="254">
        <f t="shared" si="57"/>
        <v>0</v>
      </c>
    </row>
    <row r="67" spans="1:33" s="223" customFormat="1" hidden="1" outlineLevel="2">
      <c r="A67" s="242"/>
      <c r="B67" s="283"/>
      <c r="C67" s="251" t="s">
        <v>224</v>
      </c>
      <c r="D67" s="247"/>
      <c r="E67" s="290">
        <v>682</v>
      </c>
      <c r="F67" s="290">
        <v>682</v>
      </c>
      <c r="G67" s="256">
        <f t="shared" si="58"/>
        <v>0</v>
      </c>
      <c r="H67" s="254">
        <f t="shared" si="52"/>
        <v>0</v>
      </c>
      <c r="I67" s="252"/>
      <c r="J67" s="290">
        <v>682</v>
      </c>
      <c r="K67" s="290">
        <v>682</v>
      </c>
      <c r="L67" s="256">
        <f t="shared" si="59"/>
        <v>0</v>
      </c>
      <c r="M67" s="254">
        <f t="shared" si="53"/>
        <v>0</v>
      </c>
      <c r="N67" s="231"/>
      <c r="O67" s="290">
        <v>682</v>
      </c>
      <c r="P67" s="290">
        <v>682</v>
      </c>
      <c r="Q67" s="256">
        <f t="shared" si="60"/>
        <v>0</v>
      </c>
      <c r="R67" s="254">
        <f t="shared" si="54"/>
        <v>0</v>
      </c>
      <c r="S67" s="252"/>
      <c r="T67" s="290">
        <v>682</v>
      </c>
      <c r="U67" s="290">
        <v>682</v>
      </c>
      <c r="V67" s="256">
        <f t="shared" si="61"/>
        <v>0</v>
      </c>
      <c r="W67" s="254">
        <f t="shared" si="55"/>
        <v>0</v>
      </c>
      <c r="Y67" s="290">
        <f t="shared" si="48"/>
        <v>1000</v>
      </c>
      <c r="Z67" s="290">
        <f t="shared" si="49"/>
        <v>1000</v>
      </c>
      <c r="AA67" s="256">
        <f t="shared" si="62"/>
        <v>0</v>
      </c>
      <c r="AB67" s="254">
        <f t="shared" si="56"/>
        <v>0</v>
      </c>
      <c r="AC67" s="252"/>
      <c r="AD67" s="290">
        <f t="shared" si="50"/>
        <v>1000</v>
      </c>
      <c r="AE67" s="290">
        <f t="shared" si="51"/>
        <v>1000</v>
      </c>
      <c r="AF67" s="256">
        <f t="shared" si="63"/>
        <v>0</v>
      </c>
      <c r="AG67" s="254">
        <f t="shared" si="57"/>
        <v>0</v>
      </c>
    </row>
    <row r="68" spans="1:33" s="223" customFormat="1" hidden="1" outlineLevel="2">
      <c r="A68" s="242"/>
      <c r="B68" s="283"/>
      <c r="C68" s="251" t="s">
        <v>221</v>
      </c>
      <c r="D68" s="247"/>
      <c r="E68" s="290">
        <v>682</v>
      </c>
      <c r="F68" s="290">
        <v>682</v>
      </c>
      <c r="G68" s="256">
        <f t="shared" si="58"/>
        <v>0</v>
      </c>
      <c r="H68" s="254">
        <f t="shared" si="52"/>
        <v>0</v>
      </c>
      <c r="I68" s="252"/>
      <c r="J68" s="290">
        <v>682</v>
      </c>
      <c r="K68" s="290">
        <v>682</v>
      </c>
      <c r="L68" s="256">
        <f t="shared" si="59"/>
        <v>0</v>
      </c>
      <c r="M68" s="254">
        <f t="shared" si="53"/>
        <v>0</v>
      </c>
      <c r="N68" s="231"/>
      <c r="O68" s="290">
        <v>682</v>
      </c>
      <c r="P68" s="290">
        <v>682</v>
      </c>
      <c r="Q68" s="256">
        <f t="shared" si="60"/>
        <v>0</v>
      </c>
      <c r="R68" s="254">
        <f t="shared" si="54"/>
        <v>0</v>
      </c>
      <c r="S68" s="252"/>
      <c r="T68" s="290">
        <v>682</v>
      </c>
      <c r="U68" s="290">
        <v>682</v>
      </c>
      <c r="V68" s="256">
        <f t="shared" si="61"/>
        <v>0</v>
      </c>
      <c r="W68" s="254">
        <f t="shared" si="55"/>
        <v>0</v>
      </c>
      <c r="Y68" s="290">
        <f t="shared" si="48"/>
        <v>1000</v>
      </c>
      <c r="Z68" s="290">
        <f t="shared" si="49"/>
        <v>1000</v>
      </c>
      <c r="AA68" s="256">
        <f t="shared" si="62"/>
        <v>0</v>
      </c>
      <c r="AB68" s="254">
        <f t="shared" si="56"/>
        <v>0</v>
      </c>
      <c r="AC68" s="252"/>
      <c r="AD68" s="290">
        <f t="shared" si="50"/>
        <v>1000</v>
      </c>
      <c r="AE68" s="290">
        <f t="shared" si="51"/>
        <v>1000</v>
      </c>
      <c r="AF68" s="256">
        <f t="shared" si="63"/>
        <v>0</v>
      </c>
      <c r="AG68" s="254">
        <f t="shared" si="57"/>
        <v>0</v>
      </c>
    </row>
    <row r="69" spans="1:33" s="223" customFormat="1" hidden="1" outlineLevel="2">
      <c r="A69" s="242"/>
      <c r="B69" s="283"/>
      <c r="C69" s="251" t="s">
        <v>228</v>
      </c>
      <c r="D69" s="247"/>
      <c r="E69" s="290">
        <v>682</v>
      </c>
      <c r="F69" s="290">
        <v>682</v>
      </c>
      <c r="G69" s="256">
        <f t="shared" si="58"/>
        <v>0</v>
      </c>
      <c r="H69" s="254">
        <f t="shared" si="52"/>
        <v>0</v>
      </c>
      <c r="I69" s="252"/>
      <c r="J69" s="290">
        <v>682</v>
      </c>
      <c r="K69" s="290">
        <v>682</v>
      </c>
      <c r="L69" s="256">
        <f t="shared" si="59"/>
        <v>0</v>
      </c>
      <c r="M69" s="254">
        <f t="shared" si="53"/>
        <v>0</v>
      </c>
      <c r="N69" s="231"/>
      <c r="O69" s="290">
        <v>682</v>
      </c>
      <c r="P69" s="290">
        <v>682</v>
      </c>
      <c r="Q69" s="256">
        <f t="shared" si="60"/>
        <v>0</v>
      </c>
      <c r="R69" s="254">
        <f t="shared" si="54"/>
        <v>0</v>
      </c>
      <c r="S69" s="252"/>
      <c r="T69" s="290">
        <v>682</v>
      </c>
      <c r="U69" s="290">
        <v>682</v>
      </c>
      <c r="V69" s="256">
        <f t="shared" si="61"/>
        <v>0</v>
      </c>
      <c r="W69" s="254">
        <f t="shared" si="55"/>
        <v>0</v>
      </c>
      <c r="Y69" s="290">
        <f t="shared" si="48"/>
        <v>1000</v>
      </c>
      <c r="Z69" s="290">
        <f t="shared" si="49"/>
        <v>1000</v>
      </c>
      <c r="AA69" s="256">
        <f t="shared" si="62"/>
        <v>0</v>
      </c>
      <c r="AB69" s="254">
        <f t="shared" si="56"/>
        <v>0</v>
      </c>
      <c r="AC69" s="252"/>
      <c r="AD69" s="290">
        <f t="shared" si="50"/>
        <v>1000</v>
      </c>
      <c r="AE69" s="290">
        <f t="shared" si="51"/>
        <v>1000</v>
      </c>
      <c r="AF69" s="256">
        <f t="shared" si="63"/>
        <v>0</v>
      </c>
      <c r="AG69" s="254">
        <f t="shared" si="57"/>
        <v>0</v>
      </c>
    </row>
    <row r="70" spans="1:33" s="223" customFormat="1" hidden="1" outlineLevel="2">
      <c r="A70" s="242"/>
      <c r="B70" s="283"/>
      <c r="C70" s="251" t="s">
        <v>229</v>
      </c>
      <c r="D70" s="247"/>
      <c r="E70" s="290">
        <v>682</v>
      </c>
      <c r="F70" s="290">
        <v>682</v>
      </c>
      <c r="G70" s="256">
        <f t="shared" si="58"/>
        <v>0</v>
      </c>
      <c r="H70" s="254">
        <f t="shared" si="52"/>
        <v>0</v>
      </c>
      <c r="I70" s="252"/>
      <c r="J70" s="290">
        <v>682</v>
      </c>
      <c r="K70" s="290">
        <v>682</v>
      </c>
      <c r="L70" s="256">
        <f t="shared" si="59"/>
        <v>0</v>
      </c>
      <c r="M70" s="254">
        <f t="shared" si="53"/>
        <v>0</v>
      </c>
      <c r="N70" s="231"/>
      <c r="O70" s="290">
        <v>682</v>
      </c>
      <c r="P70" s="290">
        <v>682</v>
      </c>
      <c r="Q70" s="256">
        <f t="shared" si="60"/>
        <v>0</v>
      </c>
      <c r="R70" s="254">
        <f t="shared" si="54"/>
        <v>0</v>
      </c>
      <c r="S70" s="252"/>
      <c r="T70" s="290">
        <v>682</v>
      </c>
      <c r="U70" s="290">
        <v>682</v>
      </c>
      <c r="V70" s="256">
        <f t="shared" si="61"/>
        <v>0</v>
      </c>
      <c r="W70" s="254">
        <f t="shared" si="55"/>
        <v>0</v>
      </c>
      <c r="Y70" s="290">
        <f t="shared" si="48"/>
        <v>1000</v>
      </c>
      <c r="Z70" s="290">
        <f t="shared" si="49"/>
        <v>1000</v>
      </c>
      <c r="AA70" s="256">
        <f t="shared" si="62"/>
        <v>0</v>
      </c>
      <c r="AB70" s="254">
        <f t="shared" si="56"/>
        <v>0</v>
      </c>
      <c r="AC70" s="252"/>
      <c r="AD70" s="290">
        <f t="shared" si="50"/>
        <v>1000</v>
      </c>
      <c r="AE70" s="290">
        <f t="shared" si="51"/>
        <v>1000</v>
      </c>
      <c r="AF70" s="256">
        <f t="shared" si="63"/>
        <v>0</v>
      </c>
      <c r="AG70" s="254">
        <f t="shared" si="57"/>
        <v>0</v>
      </c>
    </row>
    <row r="71" spans="1:33" s="304" customFormat="1" outlineLevel="1" collapsed="1">
      <c r="A71" s="296"/>
      <c r="B71" s="297" t="s">
        <v>214</v>
      </c>
      <c r="C71" s="298"/>
      <c r="D71" s="300"/>
      <c r="E71" s="301">
        <f>SUM(E72:E81)</f>
        <v>6820</v>
      </c>
      <c r="F71" s="301">
        <f>SUM(F72:F81)</f>
        <v>6820</v>
      </c>
      <c r="G71" s="302">
        <f>SUM(G72:G81)</f>
        <v>0</v>
      </c>
      <c r="H71" s="267">
        <f t="shared" si="52"/>
        <v>0</v>
      </c>
      <c r="I71" s="249"/>
      <c r="J71" s="301">
        <f>SUM(J72:J81)</f>
        <v>6820</v>
      </c>
      <c r="K71" s="301">
        <f>SUM(K72:K81)</f>
        <v>6820</v>
      </c>
      <c r="L71" s="302">
        <f>SUM(L72:L81)</f>
        <v>0</v>
      </c>
      <c r="M71" s="267">
        <f t="shared" si="53"/>
        <v>0</v>
      </c>
      <c r="N71" s="303"/>
      <c r="O71" s="301">
        <f>SUM(O72:O81)</f>
        <v>6820</v>
      </c>
      <c r="P71" s="301">
        <f>SUM(P72:P81)</f>
        <v>6820</v>
      </c>
      <c r="Q71" s="302">
        <f>SUM(Q72:Q81)</f>
        <v>0</v>
      </c>
      <c r="R71" s="267">
        <f t="shared" si="54"/>
        <v>0</v>
      </c>
      <c r="S71" s="249"/>
      <c r="T71" s="301">
        <f>SUM(T72:T81)</f>
        <v>6820</v>
      </c>
      <c r="U71" s="301">
        <f>SUM(U72:U81)</f>
        <v>6820</v>
      </c>
      <c r="V71" s="302">
        <f>SUM(V72:V81)</f>
        <v>0</v>
      </c>
      <c r="W71" s="267">
        <f t="shared" si="55"/>
        <v>0</v>
      </c>
      <c r="Y71" s="301">
        <f t="shared" si="48"/>
        <v>1000</v>
      </c>
      <c r="Z71" s="301">
        <f t="shared" si="49"/>
        <v>1000</v>
      </c>
      <c r="AA71" s="302">
        <f>SUM(AA72:AA81)</f>
        <v>0</v>
      </c>
      <c r="AB71" s="267">
        <f t="shared" si="56"/>
        <v>0</v>
      </c>
      <c r="AC71" s="249"/>
      <c r="AD71" s="301">
        <f t="shared" si="50"/>
        <v>1000</v>
      </c>
      <c r="AE71" s="301">
        <f t="shared" si="51"/>
        <v>1000</v>
      </c>
      <c r="AF71" s="302">
        <f>SUM(AF72:AF81)</f>
        <v>0</v>
      </c>
      <c r="AG71" s="267">
        <f t="shared" si="57"/>
        <v>0</v>
      </c>
    </row>
    <row r="72" spans="1:33" s="223" customFormat="1" hidden="1" outlineLevel="2">
      <c r="A72" s="242"/>
      <c r="B72" s="283"/>
      <c r="C72" s="251" t="s">
        <v>225</v>
      </c>
      <c r="D72" s="247"/>
      <c r="E72" s="290">
        <v>682</v>
      </c>
      <c r="F72" s="290">
        <v>682</v>
      </c>
      <c r="G72" s="256">
        <f t="shared" ref="G72:G81" si="64">F72-E72</f>
        <v>0</v>
      </c>
      <c r="H72" s="254">
        <f t="shared" si="52"/>
        <v>0</v>
      </c>
      <c r="I72" s="252"/>
      <c r="J72" s="290">
        <v>682</v>
      </c>
      <c r="K72" s="290">
        <v>682</v>
      </c>
      <c r="L72" s="256">
        <f t="shared" ref="L72:L81" si="65">K72-J72</f>
        <v>0</v>
      </c>
      <c r="M72" s="254">
        <f t="shared" si="53"/>
        <v>0</v>
      </c>
      <c r="N72" s="231"/>
      <c r="O72" s="290">
        <v>682</v>
      </c>
      <c r="P72" s="290">
        <v>682</v>
      </c>
      <c r="Q72" s="256">
        <f t="shared" ref="Q72:Q81" si="66">P72-O72</f>
        <v>0</v>
      </c>
      <c r="R72" s="254">
        <f t="shared" si="54"/>
        <v>0</v>
      </c>
      <c r="S72" s="252"/>
      <c r="T72" s="290">
        <v>682</v>
      </c>
      <c r="U72" s="290">
        <v>682</v>
      </c>
      <c r="V72" s="256">
        <f t="shared" ref="V72:V81" si="67">U72-T72</f>
        <v>0</v>
      </c>
      <c r="W72" s="254">
        <f t="shared" si="55"/>
        <v>0</v>
      </c>
      <c r="Y72" s="290">
        <f t="shared" si="48"/>
        <v>1000</v>
      </c>
      <c r="Z72" s="290">
        <f t="shared" si="49"/>
        <v>1000</v>
      </c>
      <c r="AA72" s="256">
        <f t="shared" ref="AA72:AA81" si="68">Z72-Y72</f>
        <v>0</v>
      </c>
      <c r="AB72" s="254">
        <f t="shared" si="56"/>
        <v>0</v>
      </c>
      <c r="AC72" s="252"/>
      <c r="AD72" s="290">
        <f t="shared" si="50"/>
        <v>1000</v>
      </c>
      <c r="AE72" s="290">
        <f t="shared" si="51"/>
        <v>1000</v>
      </c>
      <c r="AF72" s="256">
        <f t="shared" ref="AF72:AF81" si="69">AE72-AD72</f>
        <v>0</v>
      </c>
      <c r="AG72" s="254">
        <f t="shared" si="57"/>
        <v>0</v>
      </c>
    </row>
    <row r="73" spans="1:33" s="223" customFormat="1" hidden="1" outlineLevel="2">
      <c r="A73" s="242"/>
      <c r="B73" s="283"/>
      <c r="C73" s="251" t="s">
        <v>223</v>
      </c>
      <c r="D73" s="247"/>
      <c r="E73" s="290">
        <v>682</v>
      </c>
      <c r="F73" s="290">
        <v>682</v>
      </c>
      <c r="G73" s="256">
        <f t="shared" si="64"/>
        <v>0</v>
      </c>
      <c r="H73" s="254">
        <f t="shared" si="52"/>
        <v>0</v>
      </c>
      <c r="I73" s="252"/>
      <c r="J73" s="290">
        <v>682</v>
      </c>
      <c r="K73" s="290">
        <v>682</v>
      </c>
      <c r="L73" s="256">
        <f t="shared" si="65"/>
        <v>0</v>
      </c>
      <c r="M73" s="254">
        <f t="shared" si="53"/>
        <v>0</v>
      </c>
      <c r="N73" s="231"/>
      <c r="O73" s="290">
        <v>682</v>
      </c>
      <c r="P73" s="290">
        <v>682</v>
      </c>
      <c r="Q73" s="256">
        <f t="shared" si="66"/>
        <v>0</v>
      </c>
      <c r="R73" s="254">
        <f t="shared" si="54"/>
        <v>0</v>
      </c>
      <c r="S73" s="252"/>
      <c r="T73" s="290">
        <v>682</v>
      </c>
      <c r="U73" s="290">
        <v>682</v>
      </c>
      <c r="V73" s="256">
        <f t="shared" si="67"/>
        <v>0</v>
      </c>
      <c r="W73" s="254">
        <f t="shared" si="55"/>
        <v>0</v>
      </c>
      <c r="Y73" s="290">
        <f t="shared" si="48"/>
        <v>1000</v>
      </c>
      <c r="Z73" s="290">
        <f t="shared" si="49"/>
        <v>1000</v>
      </c>
      <c r="AA73" s="256">
        <f t="shared" si="68"/>
        <v>0</v>
      </c>
      <c r="AB73" s="254">
        <f t="shared" si="56"/>
        <v>0</v>
      </c>
      <c r="AC73" s="252"/>
      <c r="AD73" s="290">
        <f t="shared" si="50"/>
        <v>1000</v>
      </c>
      <c r="AE73" s="290">
        <f t="shared" si="51"/>
        <v>1000</v>
      </c>
      <c r="AF73" s="256">
        <f t="shared" si="69"/>
        <v>0</v>
      </c>
      <c r="AG73" s="254">
        <f t="shared" si="57"/>
        <v>0</v>
      </c>
    </row>
    <row r="74" spans="1:33" s="223" customFormat="1" hidden="1" outlineLevel="2">
      <c r="A74" s="242"/>
      <c r="B74" s="283"/>
      <c r="C74" s="251" t="s">
        <v>220</v>
      </c>
      <c r="D74" s="247"/>
      <c r="E74" s="290">
        <v>682</v>
      </c>
      <c r="F74" s="290">
        <v>682</v>
      </c>
      <c r="G74" s="256">
        <f t="shared" si="64"/>
        <v>0</v>
      </c>
      <c r="H74" s="254">
        <f t="shared" si="52"/>
        <v>0</v>
      </c>
      <c r="I74" s="252"/>
      <c r="J74" s="290">
        <v>682</v>
      </c>
      <c r="K74" s="290">
        <v>682</v>
      </c>
      <c r="L74" s="256">
        <f t="shared" si="65"/>
        <v>0</v>
      </c>
      <c r="M74" s="254">
        <f t="shared" si="53"/>
        <v>0</v>
      </c>
      <c r="N74" s="231"/>
      <c r="O74" s="290">
        <v>682</v>
      </c>
      <c r="P74" s="290">
        <v>682</v>
      </c>
      <c r="Q74" s="256">
        <f t="shared" si="66"/>
        <v>0</v>
      </c>
      <c r="R74" s="254">
        <f t="shared" si="54"/>
        <v>0</v>
      </c>
      <c r="S74" s="252"/>
      <c r="T74" s="290">
        <v>682</v>
      </c>
      <c r="U74" s="290">
        <v>682</v>
      </c>
      <c r="V74" s="256">
        <f t="shared" si="67"/>
        <v>0</v>
      </c>
      <c r="W74" s="254">
        <f t="shared" si="55"/>
        <v>0</v>
      </c>
      <c r="Y74" s="290">
        <f t="shared" si="48"/>
        <v>1000</v>
      </c>
      <c r="Z74" s="290">
        <f t="shared" si="49"/>
        <v>1000</v>
      </c>
      <c r="AA74" s="256">
        <f t="shared" si="68"/>
        <v>0</v>
      </c>
      <c r="AB74" s="254">
        <f t="shared" si="56"/>
        <v>0</v>
      </c>
      <c r="AC74" s="252"/>
      <c r="AD74" s="290">
        <f t="shared" si="50"/>
        <v>1000</v>
      </c>
      <c r="AE74" s="290">
        <f t="shared" si="51"/>
        <v>1000</v>
      </c>
      <c r="AF74" s="256">
        <f t="shared" si="69"/>
        <v>0</v>
      </c>
      <c r="AG74" s="254">
        <f t="shared" si="57"/>
        <v>0</v>
      </c>
    </row>
    <row r="75" spans="1:33" s="223" customFormat="1" hidden="1" outlineLevel="2">
      <c r="A75" s="242"/>
      <c r="B75" s="283"/>
      <c r="C75" s="251" t="s">
        <v>226</v>
      </c>
      <c r="D75" s="247"/>
      <c r="E75" s="290">
        <v>682</v>
      </c>
      <c r="F75" s="290">
        <v>682</v>
      </c>
      <c r="G75" s="256">
        <f t="shared" si="64"/>
        <v>0</v>
      </c>
      <c r="H75" s="254">
        <f t="shared" si="52"/>
        <v>0</v>
      </c>
      <c r="I75" s="252"/>
      <c r="J75" s="290">
        <v>682</v>
      </c>
      <c r="K75" s="290">
        <v>682</v>
      </c>
      <c r="L75" s="256">
        <f t="shared" si="65"/>
        <v>0</v>
      </c>
      <c r="M75" s="254">
        <f t="shared" si="53"/>
        <v>0</v>
      </c>
      <c r="N75" s="231"/>
      <c r="O75" s="290">
        <v>682</v>
      </c>
      <c r="P75" s="290">
        <v>682</v>
      </c>
      <c r="Q75" s="256">
        <f t="shared" si="66"/>
        <v>0</v>
      </c>
      <c r="R75" s="254">
        <f t="shared" si="54"/>
        <v>0</v>
      </c>
      <c r="S75" s="252"/>
      <c r="T75" s="290">
        <v>682</v>
      </c>
      <c r="U75" s="290">
        <v>682</v>
      </c>
      <c r="V75" s="256">
        <f t="shared" si="67"/>
        <v>0</v>
      </c>
      <c r="W75" s="254">
        <f t="shared" si="55"/>
        <v>0</v>
      </c>
      <c r="Y75" s="290">
        <f t="shared" si="48"/>
        <v>1000</v>
      </c>
      <c r="Z75" s="290">
        <f t="shared" si="49"/>
        <v>1000</v>
      </c>
      <c r="AA75" s="256">
        <f t="shared" si="68"/>
        <v>0</v>
      </c>
      <c r="AB75" s="254">
        <f t="shared" si="56"/>
        <v>0</v>
      </c>
      <c r="AC75" s="252"/>
      <c r="AD75" s="290">
        <f t="shared" si="50"/>
        <v>1000</v>
      </c>
      <c r="AE75" s="290">
        <f t="shared" si="51"/>
        <v>1000</v>
      </c>
      <c r="AF75" s="256">
        <f t="shared" si="69"/>
        <v>0</v>
      </c>
      <c r="AG75" s="254">
        <f t="shared" si="57"/>
        <v>0</v>
      </c>
    </row>
    <row r="76" spans="1:33" s="223" customFormat="1" hidden="1" outlineLevel="2">
      <c r="A76" s="242"/>
      <c r="B76" s="283"/>
      <c r="C76" s="251" t="s">
        <v>209</v>
      </c>
      <c r="D76" s="247"/>
      <c r="E76" s="290">
        <v>682</v>
      </c>
      <c r="F76" s="290">
        <v>682</v>
      </c>
      <c r="G76" s="256">
        <f t="shared" si="64"/>
        <v>0</v>
      </c>
      <c r="H76" s="254">
        <f t="shared" si="52"/>
        <v>0</v>
      </c>
      <c r="I76" s="252"/>
      <c r="J76" s="290">
        <v>682</v>
      </c>
      <c r="K76" s="290">
        <v>682</v>
      </c>
      <c r="L76" s="256">
        <f t="shared" si="65"/>
        <v>0</v>
      </c>
      <c r="M76" s="254">
        <f t="shared" si="53"/>
        <v>0</v>
      </c>
      <c r="N76" s="231"/>
      <c r="O76" s="290">
        <v>682</v>
      </c>
      <c r="P76" s="290">
        <v>682</v>
      </c>
      <c r="Q76" s="256">
        <f t="shared" si="66"/>
        <v>0</v>
      </c>
      <c r="R76" s="254">
        <f t="shared" si="54"/>
        <v>0</v>
      </c>
      <c r="S76" s="252"/>
      <c r="T76" s="290">
        <v>682</v>
      </c>
      <c r="U76" s="290">
        <v>682</v>
      </c>
      <c r="V76" s="256">
        <f t="shared" si="67"/>
        <v>0</v>
      </c>
      <c r="W76" s="254">
        <f t="shared" si="55"/>
        <v>0</v>
      </c>
      <c r="Y76" s="290">
        <f t="shared" si="48"/>
        <v>1000</v>
      </c>
      <c r="Z76" s="290">
        <f t="shared" si="49"/>
        <v>1000</v>
      </c>
      <c r="AA76" s="256">
        <f t="shared" si="68"/>
        <v>0</v>
      </c>
      <c r="AB76" s="254">
        <f t="shared" si="56"/>
        <v>0</v>
      </c>
      <c r="AC76" s="252"/>
      <c r="AD76" s="290">
        <f t="shared" si="50"/>
        <v>1000</v>
      </c>
      <c r="AE76" s="290">
        <f t="shared" si="51"/>
        <v>1000</v>
      </c>
      <c r="AF76" s="256">
        <f t="shared" si="69"/>
        <v>0</v>
      </c>
      <c r="AG76" s="254">
        <f t="shared" si="57"/>
        <v>0</v>
      </c>
    </row>
    <row r="77" spans="1:33" s="223" customFormat="1" hidden="1" outlineLevel="2">
      <c r="A77" s="242"/>
      <c r="B77" s="283"/>
      <c r="C77" s="251" t="s">
        <v>227</v>
      </c>
      <c r="D77" s="247"/>
      <c r="E77" s="290">
        <v>682</v>
      </c>
      <c r="F77" s="290">
        <v>682</v>
      </c>
      <c r="G77" s="256">
        <f t="shared" si="64"/>
        <v>0</v>
      </c>
      <c r="H77" s="254">
        <f t="shared" si="52"/>
        <v>0</v>
      </c>
      <c r="I77" s="252"/>
      <c r="J77" s="290">
        <v>682</v>
      </c>
      <c r="K77" s="290">
        <v>682</v>
      </c>
      <c r="L77" s="256">
        <f t="shared" si="65"/>
        <v>0</v>
      </c>
      <c r="M77" s="254">
        <f t="shared" si="53"/>
        <v>0</v>
      </c>
      <c r="N77" s="231"/>
      <c r="O77" s="290">
        <v>682</v>
      </c>
      <c r="P77" s="290">
        <v>682</v>
      </c>
      <c r="Q77" s="256">
        <f t="shared" si="66"/>
        <v>0</v>
      </c>
      <c r="R77" s="254">
        <f t="shared" si="54"/>
        <v>0</v>
      </c>
      <c r="S77" s="252"/>
      <c r="T77" s="290">
        <v>682</v>
      </c>
      <c r="U77" s="290">
        <v>682</v>
      </c>
      <c r="V77" s="256">
        <f t="shared" si="67"/>
        <v>0</v>
      </c>
      <c r="W77" s="254">
        <f t="shared" si="55"/>
        <v>0</v>
      </c>
      <c r="Y77" s="290">
        <f t="shared" si="48"/>
        <v>1000</v>
      </c>
      <c r="Z77" s="290">
        <f t="shared" si="49"/>
        <v>1000</v>
      </c>
      <c r="AA77" s="256">
        <f t="shared" si="68"/>
        <v>0</v>
      </c>
      <c r="AB77" s="254">
        <f t="shared" si="56"/>
        <v>0</v>
      </c>
      <c r="AC77" s="252"/>
      <c r="AD77" s="290">
        <f t="shared" si="50"/>
        <v>1000</v>
      </c>
      <c r="AE77" s="290">
        <f t="shared" si="51"/>
        <v>1000</v>
      </c>
      <c r="AF77" s="256">
        <f t="shared" si="69"/>
        <v>0</v>
      </c>
      <c r="AG77" s="254">
        <f t="shared" si="57"/>
        <v>0</v>
      </c>
    </row>
    <row r="78" spans="1:33" s="223" customFormat="1" hidden="1" outlineLevel="2">
      <c r="A78" s="242"/>
      <c r="B78" s="283"/>
      <c r="C78" s="251" t="s">
        <v>224</v>
      </c>
      <c r="D78" s="247"/>
      <c r="E78" s="290">
        <v>682</v>
      </c>
      <c r="F78" s="290">
        <v>682</v>
      </c>
      <c r="G78" s="256">
        <f t="shared" si="64"/>
        <v>0</v>
      </c>
      <c r="H78" s="254">
        <f t="shared" si="52"/>
        <v>0</v>
      </c>
      <c r="I78" s="252"/>
      <c r="J78" s="290">
        <v>682</v>
      </c>
      <c r="K78" s="290">
        <v>682</v>
      </c>
      <c r="L78" s="256">
        <f t="shared" si="65"/>
        <v>0</v>
      </c>
      <c r="M78" s="254">
        <f t="shared" si="53"/>
        <v>0</v>
      </c>
      <c r="N78" s="231"/>
      <c r="O78" s="290">
        <v>682</v>
      </c>
      <c r="P78" s="290">
        <v>682</v>
      </c>
      <c r="Q78" s="256">
        <f t="shared" si="66"/>
        <v>0</v>
      </c>
      <c r="R78" s="254">
        <f t="shared" si="54"/>
        <v>0</v>
      </c>
      <c r="S78" s="252"/>
      <c r="T78" s="290">
        <v>682</v>
      </c>
      <c r="U78" s="290">
        <v>682</v>
      </c>
      <c r="V78" s="256">
        <f t="shared" si="67"/>
        <v>0</v>
      </c>
      <c r="W78" s="254">
        <f t="shared" si="55"/>
        <v>0</v>
      </c>
      <c r="Y78" s="290">
        <f t="shared" si="48"/>
        <v>1000</v>
      </c>
      <c r="Z78" s="290">
        <f t="shared" si="49"/>
        <v>1000</v>
      </c>
      <c r="AA78" s="256">
        <f t="shared" si="68"/>
        <v>0</v>
      </c>
      <c r="AB78" s="254">
        <f t="shared" si="56"/>
        <v>0</v>
      </c>
      <c r="AC78" s="252"/>
      <c r="AD78" s="290">
        <f t="shared" si="50"/>
        <v>1000</v>
      </c>
      <c r="AE78" s="290">
        <f t="shared" si="51"/>
        <v>1000</v>
      </c>
      <c r="AF78" s="256">
        <f t="shared" si="69"/>
        <v>0</v>
      </c>
      <c r="AG78" s="254">
        <f t="shared" si="57"/>
        <v>0</v>
      </c>
    </row>
    <row r="79" spans="1:33" s="223" customFormat="1" hidden="1" outlineLevel="2">
      <c r="A79" s="242"/>
      <c r="B79" s="283"/>
      <c r="C79" s="251" t="s">
        <v>221</v>
      </c>
      <c r="D79" s="247"/>
      <c r="E79" s="290">
        <v>682</v>
      </c>
      <c r="F79" s="290">
        <v>682</v>
      </c>
      <c r="G79" s="256">
        <f t="shared" si="64"/>
        <v>0</v>
      </c>
      <c r="H79" s="254">
        <f t="shared" si="52"/>
        <v>0</v>
      </c>
      <c r="I79" s="252"/>
      <c r="J79" s="290">
        <v>682</v>
      </c>
      <c r="K79" s="290">
        <v>682</v>
      </c>
      <c r="L79" s="256">
        <f t="shared" si="65"/>
        <v>0</v>
      </c>
      <c r="M79" s="254">
        <f t="shared" si="53"/>
        <v>0</v>
      </c>
      <c r="N79" s="231"/>
      <c r="O79" s="290">
        <v>682</v>
      </c>
      <c r="P79" s="290">
        <v>682</v>
      </c>
      <c r="Q79" s="256">
        <f t="shared" si="66"/>
        <v>0</v>
      </c>
      <c r="R79" s="254">
        <f t="shared" si="54"/>
        <v>0</v>
      </c>
      <c r="S79" s="252"/>
      <c r="T79" s="290">
        <v>682</v>
      </c>
      <c r="U79" s="290">
        <v>682</v>
      </c>
      <c r="V79" s="256">
        <f t="shared" si="67"/>
        <v>0</v>
      </c>
      <c r="W79" s="254">
        <f t="shared" si="55"/>
        <v>0</v>
      </c>
      <c r="Y79" s="290">
        <f t="shared" si="48"/>
        <v>1000</v>
      </c>
      <c r="Z79" s="290">
        <f t="shared" si="49"/>
        <v>1000</v>
      </c>
      <c r="AA79" s="256">
        <f t="shared" si="68"/>
        <v>0</v>
      </c>
      <c r="AB79" s="254">
        <f t="shared" si="56"/>
        <v>0</v>
      </c>
      <c r="AC79" s="252"/>
      <c r="AD79" s="290">
        <f t="shared" si="50"/>
        <v>1000</v>
      </c>
      <c r="AE79" s="290">
        <f t="shared" si="51"/>
        <v>1000</v>
      </c>
      <c r="AF79" s="256">
        <f t="shared" si="69"/>
        <v>0</v>
      </c>
      <c r="AG79" s="254">
        <f t="shared" si="57"/>
        <v>0</v>
      </c>
    </row>
    <row r="80" spans="1:33" s="223" customFormat="1" hidden="1" outlineLevel="2">
      <c r="A80" s="242"/>
      <c r="B80" s="283"/>
      <c r="C80" s="251" t="s">
        <v>228</v>
      </c>
      <c r="D80" s="247"/>
      <c r="E80" s="290">
        <v>682</v>
      </c>
      <c r="F80" s="290">
        <v>682</v>
      </c>
      <c r="G80" s="256">
        <f t="shared" si="64"/>
        <v>0</v>
      </c>
      <c r="H80" s="254">
        <f t="shared" si="52"/>
        <v>0</v>
      </c>
      <c r="I80" s="252"/>
      <c r="J80" s="290">
        <v>682</v>
      </c>
      <c r="K80" s="290">
        <v>682</v>
      </c>
      <c r="L80" s="256">
        <f t="shared" si="65"/>
        <v>0</v>
      </c>
      <c r="M80" s="254">
        <f t="shared" si="53"/>
        <v>0</v>
      </c>
      <c r="N80" s="231"/>
      <c r="O80" s="290">
        <v>682</v>
      </c>
      <c r="P80" s="290">
        <v>682</v>
      </c>
      <c r="Q80" s="256">
        <f t="shared" si="66"/>
        <v>0</v>
      </c>
      <c r="R80" s="254">
        <f t="shared" si="54"/>
        <v>0</v>
      </c>
      <c r="S80" s="252"/>
      <c r="T80" s="290">
        <v>682</v>
      </c>
      <c r="U80" s="290">
        <v>682</v>
      </c>
      <c r="V80" s="256">
        <f t="shared" si="67"/>
        <v>0</v>
      </c>
      <c r="W80" s="254">
        <f t="shared" si="55"/>
        <v>0</v>
      </c>
      <c r="Y80" s="290">
        <f t="shared" si="48"/>
        <v>1000</v>
      </c>
      <c r="Z80" s="290">
        <f t="shared" si="49"/>
        <v>1000</v>
      </c>
      <c r="AA80" s="256">
        <f t="shared" si="68"/>
        <v>0</v>
      </c>
      <c r="AB80" s="254">
        <f t="shared" si="56"/>
        <v>0</v>
      </c>
      <c r="AC80" s="252"/>
      <c r="AD80" s="290">
        <f t="shared" si="50"/>
        <v>1000</v>
      </c>
      <c r="AE80" s="290">
        <f t="shared" si="51"/>
        <v>1000</v>
      </c>
      <c r="AF80" s="256">
        <f t="shared" si="69"/>
        <v>0</v>
      </c>
      <c r="AG80" s="254">
        <f t="shared" si="57"/>
        <v>0</v>
      </c>
    </row>
    <row r="81" spans="1:33" s="223" customFormat="1" hidden="1" outlineLevel="2">
      <c r="A81" s="242"/>
      <c r="B81" s="283"/>
      <c r="C81" s="251" t="s">
        <v>229</v>
      </c>
      <c r="D81" s="247"/>
      <c r="E81" s="290">
        <v>682</v>
      </c>
      <c r="F81" s="290">
        <v>682</v>
      </c>
      <c r="G81" s="256">
        <f t="shared" si="64"/>
        <v>0</v>
      </c>
      <c r="H81" s="254">
        <f t="shared" si="52"/>
        <v>0</v>
      </c>
      <c r="I81" s="252"/>
      <c r="J81" s="290">
        <v>682</v>
      </c>
      <c r="K81" s="290">
        <v>682</v>
      </c>
      <c r="L81" s="256">
        <f t="shared" si="65"/>
        <v>0</v>
      </c>
      <c r="M81" s="254">
        <f t="shared" si="53"/>
        <v>0</v>
      </c>
      <c r="N81" s="231"/>
      <c r="O81" s="290">
        <v>682</v>
      </c>
      <c r="P81" s="290">
        <v>682</v>
      </c>
      <c r="Q81" s="256">
        <f t="shared" si="66"/>
        <v>0</v>
      </c>
      <c r="R81" s="254">
        <f t="shared" si="54"/>
        <v>0</v>
      </c>
      <c r="S81" s="252"/>
      <c r="T81" s="290">
        <v>682</v>
      </c>
      <c r="U81" s="290">
        <v>682</v>
      </c>
      <c r="V81" s="256">
        <f t="shared" si="67"/>
        <v>0</v>
      </c>
      <c r="W81" s="254">
        <f t="shared" si="55"/>
        <v>0</v>
      </c>
      <c r="Y81" s="290">
        <f t="shared" si="48"/>
        <v>1000</v>
      </c>
      <c r="Z81" s="290">
        <f t="shared" si="49"/>
        <v>1000</v>
      </c>
      <c r="AA81" s="256">
        <f t="shared" si="68"/>
        <v>0</v>
      </c>
      <c r="AB81" s="254">
        <f t="shared" si="56"/>
        <v>0</v>
      </c>
      <c r="AC81" s="252"/>
      <c r="AD81" s="290">
        <f t="shared" si="50"/>
        <v>1000</v>
      </c>
      <c r="AE81" s="290">
        <f t="shared" si="51"/>
        <v>1000</v>
      </c>
      <c r="AF81" s="256">
        <f t="shared" si="69"/>
        <v>0</v>
      </c>
      <c r="AG81" s="254">
        <f t="shared" si="57"/>
        <v>0</v>
      </c>
    </row>
    <row r="82" spans="1:33" s="304" customFormat="1" outlineLevel="1" collapsed="1">
      <c r="A82" s="296"/>
      <c r="B82" s="297" t="s">
        <v>215</v>
      </c>
      <c r="C82" s="298"/>
      <c r="D82" s="300"/>
      <c r="E82" s="301">
        <f>SUM(E83:E92)</f>
        <v>6820</v>
      </c>
      <c r="F82" s="301">
        <f>SUM(F83:F92)</f>
        <v>6820</v>
      </c>
      <c r="G82" s="302">
        <f>SUM(G83:G92)</f>
        <v>0</v>
      </c>
      <c r="H82" s="267">
        <f t="shared" si="52"/>
        <v>0</v>
      </c>
      <c r="I82" s="249"/>
      <c r="J82" s="301">
        <f>SUM(J83:J92)</f>
        <v>6820</v>
      </c>
      <c r="K82" s="301">
        <f>SUM(K83:K92)</f>
        <v>6820</v>
      </c>
      <c r="L82" s="302">
        <f>SUM(L83:L92)</f>
        <v>0</v>
      </c>
      <c r="M82" s="267">
        <f t="shared" si="53"/>
        <v>0</v>
      </c>
      <c r="N82" s="303"/>
      <c r="O82" s="301">
        <f>SUM(O83:O92)</f>
        <v>6820</v>
      </c>
      <c r="P82" s="301">
        <f>SUM(P83:P92)</f>
        <v>6820</v>
      </c>
      <c r="Q82" s="302">
        <f>SUM(Q83:Q92)</f>
        <v>0</v>
      </c>
      <c r="R82" s="267">
        <f t="shared" si="54"/>
        <v>0</v>
      </c>
      <c r="S82" s="249"/>
      <c r="T82" s="301">
        <f>SUM(T83:T92)</f>
        <v>6820</v>
      </c>
      <c r="U82" s="301">
        <f>SUM(U83:U92)</f>
        <v>6820</v>
      </c>
      <c r="V82" s="302">
        <f>SUM(V83:V92)</f>
        <v>0</v>
      </c>
      <c r="W82" s="267">
        <f t="shared" si="55"/>
        <v>0</v>
      </c>
      <c r="Y82" s="301">
        <f t="shared" si="48"/>
        <v>1000</v>
      </c>
      <c r="Z82" s="301">
        <f t="shared" si="49"/>
        <v>1000</v>
      </c>
      <c r="AA82" s="302">
        <f>SUM(AA83:AA92)</f>
        <v>0</v>
      </c>
      <c r="AB82" s="267">
        <f t="shared" si="56"/>
        <v>0</v>
      </c>
      <c r="AC82" s="249"/>
      <c r="AD82" s="301">
        <f t="shared" si="50"/>
        <v>1000</v>
      </c>
      <c r="AE82" s="301">
        <f t="shared" si="51"/>
        <v>1000</v>
      </c>
      <c r="AF82" s="302">
        <f>SUM(AF83:AF92)</f>
        <v>0</v>
      </c>
      <c r="AG82" s="267">
        <f t="shared" si="57"/>
        <v>0</v>
      </c>
    </row>
    <row r="83" spans="1:33" s="223" customFormat="1" hidden="1" outlineLevel="2">
      <c r="A83" s="242"/>
      <c r="B83" s="283"/>
      <c r="C83" s="251" t="s">
        <v>225</v>
      </c>
      <c r="D83" s="247"/>
      <c r="E83" s="290">
        <v>682</v>
      </c>
      <c r="F83" s="290">
        <v>682</v>
      </c>
      <c r="G83" s="256">
        <f t="shared" ref="G83:G92" si="70">F83-E83</f>
        <v>0</v>
      </c>
      <c r="H83" s="254">
        <f t="shared" si="52"/>
        <v>0</v>
      </c>
      <c r="I83" s="252"/>
      <c r="J83" s="290">
        <v>682</v>
      </c>
      <c r="K83" s="290">
        <v>682</v>
      </c>
      <c r="L83" s="256">
        <f t="shared" ref="L83:L92" si="71">K83-J83</f>
        <v>0</v>
      </c>
      <c r="M83" s="254">
        <f t="shared" si="53"/>
        <v>0</v>
      </c>
      <c r="N83" s="231"/>
      <c r="O83" s="290">
        <v>682</v>
      </c>
      <c r="P83" s="290">
        <v>682</v>
      </c>
      <c r="Q83" s="256">
        <f t="shared" ref="Q83:Q92" si="72">P83-O83</f>
        <v>0</v>
      </c>
      <c r="R83" s="254">
        <f t="shared" si="54"/>
        <v>0</v>
      </c>
      <c r="S83" s="252"/>
      <c r="T83" s="290">
        <v>682</v>
      </c>
      <c r="U83" s="290">
        <v>682</v>
      </c>
      <c r="V83" s="256">
        <f t="shared" ref="V83:V92" si="73">U83-T83</f>
        <v>0</v>
      </c>
      <c r="W83" s="254">
        <f t="shared" si="55"/>
        <v>0</v>
      </c>
      <c r="Y83" s="290">
        <f t="shared" si="48"/>
        <v>1000</v>
      </c>
      <c r="Z83" s="290">
        <f t="shared" si="49"/>
        <v>1000</v>
      </c>
      <c r="AA83" s="256">
        <f t="shared" ref="AA83:AA92" si="74">Z83-Y83</f>
        <v>0</v>
      </c>
      <c r="AB83" s="254">
        <f t="shared" si="56"/>
        <v>0</v>
      </c>
      <c r="AC83" s="252"/>
      <c r="AD83" s="290">
        <f t="shared" si="50"/>
        <v>1000</v>
      </c>
      <c r="AE83" s="290">
        <f t="shared" si="51"/>
        <v>1000</v>
      </c>
      <c r="AF83" s="256">
        <f t="shared" ref="AF83:AF92" si="75">AE83-AD83</f>
        <v>0</v>
      </c>
      <c r="AG83" s="254">
        <f t="shared" si="57"/>
        <v>0</v>
      </c>
    </row>
    <row r="84" spans="1:33" s="223" customFormat="1" hidden="1" outlineLevel="2">
      <c r="A84" s="242"/>
      <c r="B84" s="283"/>
      <c r="C84" s="251" t="s">
        <v>223</v>
      </c>
      <c r="D84" s="247"/>
      <c r="E84" s="290">
        <v>682</v>
      </c>
      <c r="F84" s="290">
        <v>682</v>
      </c>
      <c r="G84" s="256">
        <f t="shared" si="70"/>
        <v>0</v>
      </c>
      <c r="H84" s="254">
        <f t="shared" si="52"/>
        <v>0</v>
      </c>
      <c r="I84" s="252"/>
      <c r="J84" s="290">
        <v>682</v>
      </c>
      <c r="K84" s="290">
        <v>682</v>
      </c>
      <c r="L84" s="256">
        <f t="shared" si="71"/>
        <v>0</v>
      </c>
      <c r="M84" s="254">
        <f t="shared" si="53"/>
        <v>0</v>
      </c>
      <c r="N84" s="231"/>
      <c r="O84" s="290">
        <v>682</v>
      </c>
      <c r="P84" s="290">
        <v>682</v>
      </c>
      <c r="Q84" s="256">
        <f t="shared" si="72"/>
        <v>0</v>
      </c>
      <c r="R84" s="254">
        <f t="shared" si="54"/>
        <v>0</v>
      </c>
      <c r="S84" s="252"/>
      <c r="T84" s="290">
        <v>682</v>
      </c>
      <c r="U84" s="290">
        <v>682</v>
      </c>
      <c r="V84" s="256">
        <f t="shared" si="73"/>
        <v>0</v>
      </c>
      <c r="W84" s="254">
        <f t="shared" si="55"/>
        <v>0</v>
      </c>
      <c r="Y84" s="290">
        <f t="shared" si="48"/>
        <v>1000</v>
      </c>
      <c r="Z84" s="290">
        <f t="shared" si="49"/>
        <v>1000</v>
      </c>
      <c r="AA84" s="256">
        <f t="shared" si="74"/>
        <v>0</v>
      </c>
      <c r="AB84" s="254">
        <f t="shared" si="56"/>
        <v>0</v>
      </c>
      <c r="AC84" s="252"/>
      <c r="AD84" s="290">
        <f t="shared" si="50"/>
        <v>1000</v>
      </c>
      <c r="AE84" s="290">
        <f t="shared" si="51"/>
        <v>1000</v>
      </c>
      <c r="AF84" s="256">
        <f t="shared" si="75"/>
        <v>0</v>
      </c>
      <c r="AG84" s="254">
        <f t="shared" si="57"/>
        <v>0</v>
      </c>
    </row>
    <row r="85" spans="1:33" s="223" customFormat="1" hidden="1" outlineLevel="2">
      <c r="A85" s="242"/>
      <c r="B85" s="283"/>
      <c r="C85" s="251" t="s">
        <v>220</v>
      </c>
      <c r="D85" s="247"/>
      <c r="E85" s="290">
        <v>682</v>
      </c>
      <c r="F85" s="290">
        <v>682</v>
      </c>
      <c r="G85" s="256">
        <f t="shared" si="70"/>
        <v>0</v>
      </c>
      <c r="H85" s="254">
        <f t="shared" si="52"/>
        <v>0</v>
      </c>
      <c r="I85" s="252"/>
      <c r="J85" s="290">
        <v>682</v>
      </c>
      <c r="K85" s="290">
        <v>682</v>
      </c>
      <c r="L85" s="256">
        <f t="shared" si="71"/>
        <v>0</v>
      </c>
      <c r="M85" s="254">
        <f t="shared" si="53"/>
        <v>0</v>
      </c>
      <c r="N85" s="231"/>
      <c r="O85" s="290">
        <v>682</v>
      </c>
      <c r="P85" s="290">
        <v>682</v>
      </c>
      <c r="Q85" s="256">
        <f t="shared" si="72"/>
        <v>0</v>
      </c>
      <c r="R85" s="254">
        <f t="shared" si="54"/>
        <v>0</v>
      </c>
      <c r="S85" s="252"/>
      <c r="T85" s="290">
        <v>682</v>
      </c>
      <c r="U85" s="290">
        <v>682</v>
      </c>
      <c r="V85" s="256">
        <f t="shared" si="73"/>
        <v>0</v>
      </c>
      <c r="W85" s="254">
        <f t="shared" si="55"/>
        <v>0</v>
      </c>
      <c r="Y85" s="290">
        <f t="shared" si="48"/>
        <v>1000</v>
      </c>
      <c r="Z85" s="290">
        <f t="shared" si="49"/>
        <v>1000</v>
      </c>
      <c r="AA85" s="256">
        <f t="shared" si="74"/>
        <v>0</v>
      </c>
      <c r="AB85" s="254">
        <f t="shared" si="56"/>
        <v>0</v>
      </c>
      <c r="AC85" s="252"/>
      <c r="AD85" s="290">
        <f t="shared" si="50"/>
        <v>1000</v>
      </c>
      <c r="AE85" s="290">
        <f t="shared" si="51"/>
        <v>1000</v>
      </c>
      <c r="AF85" s="256">
        <f t="shared" si="75"/>
        <v>0</v>
      </c>
      <c r="AG85" s="254">
        <f t="shared" si="57"/>
        <v>0</v>
      </c>
    </row>
    <row r="86" spans="1:33" s="223" customFormat="1" hidden="1" outlineLevel="2">
      <c r="A86" s="242"/>
      <c r="B86" s="283"/>
      <c r="C86" s="251" t="s">
        <v>226</v>
      </c>
      <c r="D86" s="247"/>
      <c r="E86" s="290">
        <v>682</v>
      </c>
      <c r="F86" s="290">
        <v>682</v>
      </c>
      <c r="G86" s="256">
        <f t="shared" si="70"/>
        <v>0</v>
      </c>
      <c r="H86" s="254">
        <f t="shared" si="52"/>
        <v>0</v>
      </c>
      <c r="I86" s="252"/>
      <c r="J86" s="290">
        <v>682</v>
      </c>
      <c r="K86" s="290">
        <v>682</v>
      </c>
      <c r="L86" s="256">
        <f t="shared" si="71"/>
        <v>0</v>
      </c>
      <c r="M86" s="254">
        <f t="shared" si="53"/>
        <v>0</v>
      </c>
      <c r="N86" s="231"/>
      <c r="O86" s="290">
        <v>682</v>
      </c>
      <c r="P86" s="290">
        <v>682</v>
      </c>
      <c r="Q86" s="256">
        <f t="shared" si="72"/>
        <v>0</v>
      </c>
      <c r="R86" s="254">
        <f t="shared" si="54"/>
        <v>0</v>
      </c>
      <c r="S86" s="252"/>
      <c r="T86" s="290">
        <v>682</v>
      </c>
      <c r="U86" s="290">
        <v>682</v>
      </c>
      <c r="V86" s="256">
        <f t="shared" si="73"/>
        <v>0</v>
      </c>
      <c r="W86" s="254">
        <f t="shared" si="55"/>
        <v>0</v>
      </c>
      <c r="Y86" s="290">
        <f t="shared" si="48"/>
        <v>1000</v>
      </c>
      <c r="Z86" s="290">
        <f t="shared" si="49"/>
        <v>1000</v>
      </c>
      <c r="AA86" s="256">
        <f t="shared" si="74"/>
        <v>0</v>
      </c>
      <c r="AB86" s="254">
        <f t="shared" si="56"/>
        <v>0</v>
      </c>
      <c r="AC86" s="252"/>
      <c r="AD86" s="290">
        <f t="shared" si="50"/>
        <v>1000</v>
      </c>
      <c r="AE86" s="290">
        <f t="shared" si="51"/>
        <v>1000</v>
      </c>
      <c r="AF86" s="256">
        <f t="shared" si="75"/>
        <v>0</v>
      </c>
      <c r="AG86" s="254">
        <f t="shared" si="57"/>
        <v>0</v>
      </c>
    </row>
    <row r="87" spans="1:33" s="223" customFormat="1" hidden="1" outlineLevel="2">
      <c r="A87" s="242"/>
      <c r="B87" s="283"/>
      <c r="C87" s="251" t="s">
        <v>209</v>
      </c>
      <c r="D87" s="247"/>
      <c r="E87" s="290">
        <v>682</v>
      </c>
      <c r="F87" s="290">
        <v>682</v>
      </c>
      <c r="G87" s="256">
        <f t="shared" si="70"/>
        <v>0</v>
      </c>
      <c r="H87" s="254">
        <f t="shared" si="52"/>
        <v>0</v>
      </c>
      <c r="I87" s="252"/>
      <c r="J87" s="290">
        <v>682</v>
      </c>
      <c r="K87" s="290">
        <v>682</v>
      </c>
      <c r="L87" s="256">
        <f t="shared" si="71"/>
        <v>0</v>
      </c>
      <c r="M87" s="254">
        <f t="shared" si="53"/>
        <v>0</v>
      </c>
      <c r="N87" s="231"/>
      <c r="O87" s="290">
        <v>682</v>
      </c>
      <c r="P87" s="290">
        <v>682</v>
      </c>
      <c r="Q87" s="256">
        <f t="shared" si="72"/>
        <v>0</v>
      </c>
      <c r="R87" s="254">
        <f t="shared" si="54"/>
        <v>0</v>
      </c>
      <c r="S87" s="252"/>
      <c r="T87" s="290">
        <v>682</v>
      </c>
      <c r="U87" s="290">
        <v>682</v>
      </c>
      <c r="V87" s="256">
        <f t="shared" si="73"/>
        <v>0</v>
      </c>
      <c r="W87" s="254">
        <f t="shared" si="55"/>
        <v>0</v>
      </c>
      <c r="Y87" s="290">
        <f t="shared" si="48"/>
        <v>1000</v>
      </c>
      <c r="Z87" s="290">
        <f t="shared" si="49"/>
        <v>1000</v>
      </c>
      <c r="AA87" s="256">
        <f t="shared" si="74"/>
        <v>0</v>
      </c>
      <c r="AB87" s="254">
        <f t="shared" si="56"/>
        <v>0</v>
      </c>
      <c r="AC87" s="252"/>
      <c r="AD87" s="290">
        <f t="shared" si="50"/>
        <v>1000</v>
      </c>
      <c r="AE87" s="290">
        <f t="shared" si="51"/>
        <v>1000</v>
      </c>
      <c r="AF87" s="256">
        <f t="shared" si="75"/>
        <v>0</v>
      </c>
      <c r="AG87" s="254">
        <f t="shared" si="57"/>
        <v>0</v>
      </c>
    </row>
    <row r="88" spans="1:33" s="223" customFormat="1" hidden="1" outlineLevel="2">
      <c r="A88" s="242"/>
      <c r="B88" s="283"/>
      <c r="C88" s="251" t="s">
        <v>227</v>
      </c>
      <c r="D88" s="247"/>
      <c r="E88" s="290">
        <v>682</v>
      </c>
      <c r="F88" s="290">
        <v>682</v>
      </c>
      <c r="G88" s="256">
        <f t="shared" si="70"/>
        <v>0</v>
      </c>
      <c r="H88" s="254">
        <f t="shared" si="52"/>
        <v>0</v>
      </c>
      <c r="I88" s="252"/>
      <c r="J88" s="290">
        <v>682</v>
      </c>
      <c r="K88" s="290">
        <v>682</v>
      </c>
      <c r="L88" s="256">
        <f t="shared" si="71"/>
        <v>0</v>
      </c>
      <c r="M88" s="254">
        <f t="shared" si="53"/>
        <v>0</v>
      </c>
      <c r="N88" s="231"/>
      <c r="O88" s="290">
        <v>682</v>
      </c>
      <c r="P88" s="290">
        <v>682</v>
      </c>
      <c r="Q88" s="256">
        <f t="shared" si="72"/>
        <v>0</v>
      </c>
      <c r="R88" s="254">
        <f t="shared" si="54"/>
        <v>0</v>
      </c>
      <c r="S88" s="252"/>
      <c r="T88" s="290">
        <v>682</v>
      </c>
      <c r="U88" s="290">
        <v>682</v>
      </c>
      <c r="V88" s="256">
        <f t="shared" si="73"/>
        <v>0</v>
      </c>
      <c r="W88" s="254">
        <f t="shared" si="55"/>
        <v>0</v>
      </c>
      <c r="Y88" s="290">
        <f t="shared" si="48"/>
        <v>1000</v>
      </c>
      <c r="Z88" s="290">
        <f t="shared" si="49"/>
        <v>1000</v>
      </c>
      <c r="AA88" s="256">
        <f t="shared" si="74"/>
        <v>0</v>
      </c>
      <c r="AB88" s="254">
        <f t="shared" si="56"/>
        <v>0</v>
      </c>
      <c r="AC88" s="252"/>
      <c r="AD88" s="290">
        <f t="shared" si="50"/>
        <v>1000</v>
      </c>
      <c r="AE88" s="290">
        <f t="shared" si="51"/>
        <v>1000</v>
      </c>
      <c r="AF88" s="256">
        <f t="shared" si="75"/>
        <v>0</v>
      </c>
      <c r="AG88" s="254">
        <f t="shared" si="57"/>
        <v>0</v>
      </c>
    </row>
    <row r="89" spans="1:33" s="223" customFormat="1" hidden="1" outlineLevel="2">
      <c r="A89" s="242"/>
      <c r="B89" s="283"/>
      <c r="C89" s="251" t="s">
        <v>224</v>
      </c>
      <c r="D89" s="247"/>
      <c r="E89" s="290">
        <v>682</v>
      </c>
      <c r="F89" s="290">
        <v>682</v>
      </c>
      <c r="G89" s="256">
        <f t="shared" si="70"/>
        <v>0</v>
      </c>
      <c r="H89" s="254">
        <f t="shared" si="52"/>
        <v>0</v>
      </c>
      <c r="I89" s="252"/>
      <c r="J89" s="290">
        <v>682</v>
      </c>
      <c r="K89" s="290">
        <v>682</v>
      </c>
      <c r="L89" s="256">
        <f t="shared" si="71"/>
        <v>0</v>
      </c>
      <c r="M89" s="254">
        <f t="shared" si="53"/>
        <v>0</v>
      </c>
      <c r="N89" s="231"/>
      <c r="O89" s="290">
        <v>682</v>
      </c>
      <c r="P89" s="290">
        <v>682</v>
      </c>
      <c r="Q89" s="256">
        <f t="shared" si="72"/>
        <v>0</v>
      </c>
      <c r="R89" s="254">
        <f t="shared" si="54"/>
        <v>0</v>
      </c>
      <c r="S89" s="252"/>
      <c r="T89" s="290">
        <v>682</v>
      </c>
      <c r="U89" s="290">
        <v>682</v>
      </c>
      <c r="V89" s="256">
        <f t="shared" si="73"/>
        <v>0</v>
      </c>
      <c r="W89" s="254">
        <f t="shared" si="55"/>
        <v>0</v>
      </c>
      <c r="Y89" s="290">
        <f t="shared" si="48"/>
        <v>1000</v>
      </c>
      <c r="Z89" s="290">
        <f t="shared" si="49"/>
        <v>1000</v>
      </c>
      <c r="AA89" s="256">
        <f t="shared" si="74"/>
        <v>0</v>
      </c>
      <c r="AB89" s="254">
        <f t="shared" si="56"/>
        <v>0</v>
      </c>
      <c r="AC89" s="252"/>
      <c r="AD89" s="290">
        <f t="shared" si="50"/>
        <v>1000</v>
      </c>
      <c r="AE89" s="290">
        <f t="shared" si="51"/>
        <v>1000</v>
      </c>
      <c r="AF89" s="256">
        <f t="shared" si="75"/>
        <v>0</v>
      </c>
      <c r="AG89" s="254">
        <f t="shared" si="57"/>
        <v>0</v>
      </c>
    </row>
    <row r="90" spans="1:33" s="223" customFormat="1" hidden="1" outlineLevel="2">
      <c r="A90" s="242"/>
      <c r="B90" s="283"/>
      <c r="C90" s="251" t="s">
        <v>221</v>
      </c>
      <c r="D90" s="247"/>
      <c r="E90" s="290">
        <v>682</v>
      </c>
      <c r="F90" s="290">
        <v>682</v>
      </c>
      <c r="G90" s="256">
        <f t="shared" si="70"/>
        <v>0</v>
      </c>
      <c r="H90" s="254">
        <f t="shared" si="52"/>
        <v>0</v>
      </c>
      <c r="I90" s="252"/>
      <c r="J90" s="290">
        <v>682</v>
      </c>
      <c r="K90" s="290">
        <v>682</v>
      </c>
      <c r="L90" s="256">
        <f t="shared" si="71"/>
        <v>0</v>
      </c>
      <c r="M90" s="254">
        <f t="shared" si="53"/>
        <v>0</v>
      </c>
      <c r="N90" s="231"/>
      <c r="O90" s="290">
        <v>682</v>
      </c>
      <c r="P90" s="290">
        <v>682</v>
      </c>
      <c r="Q90" s="256">
        <f t="shared" si="72"/>
        <v>0</v>
      </c>
      <c r="R90" s="254">
        <f t="shared" si="54"/>
        <v>0</v>
      </c>
      <c r="S90" s="252"/>
      <c r="T90" s="290">
        <v>682</v>
      </c>
      <c r="U90" s="290">
        <v>682</v>
      </c>
      <c r="V90" s="256">
        <f t="shared" si="73"/>
        <v>0</v>
      </c>
      <c r="W90" s="254">
        <f t="shared" si="55"/>
        <v>0</v>
      </c>
      <c r="Y90" s="290">
        <f t="shared" si="48"/>
        <v>1000</v>
      </c>
      <c r="Z90" s="290">
        <f t="shared" si="49"/>
        <v>1000</v>
      </c>
      <c r="AA90" s="256">
        <f t="shared" si="74"/>
        <v>0</v>
      </c>
      <c r="AB90" s="254">
        <f t="shared" si="56"/>
        <v>0</v>
      </c>
      <c r="AC90" s="252"/>
      <c r="AD90" s="290">
        <f t="shared" si="50"/>
        <v>1000</v>
      </c>
      <c r="AE90" s="290">
        <f t="shared" si="51"/>
        <v>1000</v>
      </c>
      <c r="AF90" s="256">
        <f t="shared" si="75"/>
        <v>0</v>
      </c>
      <c r="AG90" s="254">
        <f t="shared" si="57"/>
        <v>0</v>
      </c>
    </row>
    <row r="91" spans="1:33" s="223" customFormat="1" hidden="1" outlineLevel="2">
      <c r="A91" s="242"/>
      <c r="B91" s="283"/>
      <c r="C91" s="251" t="s">
        <v>228</v>
      </c>
      <c r="D91" s="247"/>
      <c r="E91" s="290">
        <v>682</v>
      </c>
      <c r="F91" s="290">
        <v>682</v>
      </c>
      <c r="G91" s="256">
        <f t="shared" si="70"/>
        <v>0</v>
      </c>
      <c r="H91" s="254">
        <f t="shared" si="52"/>
        <v>0</v>
      </c>
      <c r="I91" s="252"/>
      <c r="J91" s="290">
        <v>682</v>
      </c>
      <c r="K91" s="290">
        <v>682</v>
      </c>
      <c r="L91" s="256">
        <f t="shared" si="71"/>
        <v>0</v>
      </c>
      <c r="M91" s="254">
        <f t="shared" si="53"/>
        <v>0</v>
      </c>
      <c r="N91" s="231"/>
      <c r="O91" s="290">
        <v>682</v>
      </c>
      <c r="P91" s="290">
        <v>682</v>
      </c>
      <c r="Q91" s="256">
        <f t="shared" si="72"/>
        <v>0</v>
      </c>
      <c r="R91" s="254">
        <f t="shared" si="54"/>
        <v>0</v>
      </c>
      <c r="S91" s="252"/>
      <c r="T91" s="290">
        <v>682</v>
      </c>
      <c r="U91" s="290">
        <v>682</v>
      </c>
      <c r="V91" s="256">
        <f t="shared" si="73"/>
        <v>0</v>
      </c>
      <c r="W91" s="254">
        <f t="shared" si="55"/>
        <v>0</v>
      </c>
      <c r="Y91" s="290">
        <f t="shared" si="48"/>
        <v>1000</v>
      </c>
      <c r="Z91" s="290">
        <f t="shared" si="49"/>
        <v>1000</v>
      </c>
      <c r="AA91" s="256">
        <f t="shared" si="74"/>
        <v>0</v>
      </c>
      <c r="AB91" s="254">
        <f t="shared" si="56"/>
        <v>0</v>
      </c>
      <c r="AC91" s="252"/>
      <c r="AD91" s="290">
        <f t="shared" si="50"/>
        <v>1000</v>
      </c>
      <c r="AE91" s="290">
        <f t="shared" si="51"/>
        <v>1000</v>
      </c>
      <c r="AF91" s="256">
        <f t="shared" si="75"/>
        <v>0</v>
      </c>
      <c r="AG91" s="254">
        <f t="shared" si="57"/>
        <v>0</v>
      </c>
    </row>
    <row r="92" spans="1:33" s="223" customFormat="1" hidden="1" outlineLevel="2">
      <c r="A92" s="242"/>
      <c r="B92" s="283"/>
      <c r="C92" s="251" t="s">
        <v>229</v>
      </c>
      <c r="D92" s="247"/>
      <c r="E92" s="290">
        <v>682</v>
      </c>
      <c r="F92" s="290">
        <v>682</v>
      </c>
      <c r="G92" s="256">
        <f t="shared" si="70"/>
        <v>0</v>
      </c>
      <c r="H92" s="254">
        <f t="shared" si="52"/>
        <v>0</v>
      </c>
      <c r="I92" s="252"/>
      <c r="J92" s="290">
        <v>682</v>
      </c>
      <c r="K92" s="290">
        <v>682</v>
      </c>
      <c r="L92" s="256">
        <f t="shared" si="71"/>
        <v>0</v>
      </c>
      <c r="M92" s="254">
        <f t="shared" si="53"/>
        <v>0</v>
      </c>
      <c r="N92" s="231"/>
      <c r="O92" s="290">
        <v>682</v>
      </c>
      <c r="P92" s="290">
        <v>682</v>
      </c>
      <c r="Q92" s="256">
        <f t="shared" si="72"/>
        <v>0</v>
      </c>
      <c r="R92" s="254">
        <f t="shared" si="54"/>
        <v>0</v>
      </c>
      <c r="S92" s="252"/>
      <c r="T92" s="290">
        <v>682</v>
      </c>
      <c r="U92" s="290">
        <v>682</v>
      </c>
      <c r="V92" s="256">
        <f t="shared" si="73"/>
        <v>0</v>
      </c>
      <c r="W92" s="254">
        <f t="shared" si="55"/>
        <v>0</v>
      </c>
      <c r="Y92" s="290">
        <f t="shared" si="48"/>
        <v>1000</v>
      </c>
      <c r="Z92" s="290">
        <f t="shared" si="49"/>
        <v>1000</v>
      </c>
      <c r="AA92" s="256">
        <f t="shared" si="74"/>
        <v>0</v>
      </c>
      <c r="AB92" s="254">
        <f t="shared" si="56"/>
        <v>0</v>
      </c>
      <c r="AC92" s="252"/>
      <c r="AD92" s="290">
        <f t="shared" si="50"/>
        <v>1000</v>
      </c>
      <c r="AE92" s="290">
        <f t="shared" si="51"/>
        <v>1000</v>
      </c>
      <c r="AF92" s="256">
        <f t="shared" si="75"/>
        <v>0</v>
      </c>
      <c r="AG92" s="254">
        <f t="shared" si="57"/>
        <v>0</v>
      </c>
    </row>
    <row r="93" spans="1:33" s="304" customFormat="1" collapsed="1">
      <c r="A93" s="305"/>
      <c r="B93" s="308" t="s">
        <v>219</v>
      </c>
      <c r="C93" s="309"/>
      <c r="D93" s="300"/>
      <c r="E93" s="301">
        <f>SUM(E94:E103)</f>
        <v>6820</v>
      </c>
      <c r="F93" s="301">
        <f>SUM(F94:F103)</f>
        <v>6820</v>
      </c>
      <c r="G93" s="302">
        <f>SUM(G94:G103)</f>
        <v>0</v>
      </c>
      <c r="H93" s="310">
        <f t="shared" si="52"/>
        <v>0</v>
      </c>
      <c r="I93" s="249"/>
      <c r="J93" s="301">
        <f>SUM(J94:J103)</f>
        <v>6820</v>
      </c>
      <c r="K93" s="301">
        <f>SUM(K94:K103)</f>
        <v>6820</v>
      </c>
      <c r="L93" s="302">
        <f>SUM(L94:L103)</f>
        <v>0</v>
      </c>
      <c r="M93" s="310">
        <f t="shared" si="53"/>
        <v>0</v>
      </c>
      <c r="N93" s="303"/>
      <c r="O93" s="301">
        <f>SUM(O94:O103)</f>
        <v>6820</v>
      </c>
      <c r="P93" s="301">
        <f>SUM(P94:P103)</f>
        <v>6820</v>
      </c>
      <c r="Q93" s="302">
        <f>SUM(Q94:Q103)</f>
        <v>0</v>
      </c>
      <c r="R93" s="310">
        <f t="shared" si="54"/>
        <v>0</v>
      </c>
      <c r="S93" s="249"/>
      <c r="T93" s="301">
        <f>SUM(T94:T103)</f>
        <v>6820</v>
      </c>
      <c r="U93" s="301">
        <f>SUM(U94:U103)</f>
        <v>6820</v>
      </c>
      <c r="V93" s="302">
        <f>SUM(V94:V103)</f>
        <v>0</v>
      </c>
      <c r="W93" s="310">
        <f t="shared" si="55"/>
        <v>0</v>
      </c>
      <c r="Y93" s="301">
        <f t="shared" si="48"/>
        <v>1000</v>
      </c>
      <c r="Z93" s="301">
        <f t="shared" si="49"/>
        <v>1000</v>
      </c>
      <c r="AA93" s="302">
        <f>SUM(AA94:AA103)</f>
        <v>0</v>
      </c>
      <c r="AB93" s="310">
        <f t="shared" si="56"/>
        <v>0</v>
      </c>
      <c r="AC93" s="249"/>
      <c r="AD93" s="301">
        <f t="shared" si="50"/>
        <v>1000</v>
      </c>
      <c r="AE93" s="301">
        <f t="shared" si="51"/>
        <v>1000</v>
      </c>
      <c r="AF93" s="302">
        <f>SUM(AF94:AF103)</f>
        <v>0</v>
      </c>
      <c r="AG93" s="310">
        <f t="shared" si="57"/>
        <v>0</v>
      </c>
    </row>
    <row r="94" spans="1:33" s="223" customFormat="1" hidden="1" outlineLevel="2">
      <c r="A94" s="242"/>
      <c r="B94" s="283"/>
      <c r="C94" s="251" t="s">
        <v>225</v>
      </c>
      <c r="D94" s="247"/>
      <c r="E94" s="290">
        <v>682</v>
      </c>
      <c r="F94" s="290">
        <v>682</v>
      </c>
      <c r="G94" s="256">
        <f t="shared" ref="G94:G103" si="76">F94-E94</f>
        <v>0</v>
      </c>
      <c r="H94" s="254">
        <f t="shared" si="52"/>
        <v>0</v>
      </c>
      <c r="I94" s="252"/>
      <c r="J94" s="290">
        <v>682</v>
      </c>
      <c r="K94" s="290">
        <v>682</v>
      </c>
      <c r="L94" s="256">
        <f t="shared" ref="L94:L103" si="77">K94-J94</f>
        <v>0</v>
      </c>
      <c r="M94" s="254">
        <f t="shared" si="53"/>
        <v>0</v>
      </c>
      <c r="N94" s="231"/>
      <c r="O94" s="290">
        <v>682</v>
      </c>
      <c r="P94" s="290">
        <v>682</v>
      </c>
      <c r="Q94" s="256">
        <f t="shared" ref="Q94:Q103" si="78">P94-O94</f>
        <v>0</v>
      </c>
      <c r="R94" s="254">
        <f t="shared" si="54"/>
        <v>0</v>
      </c>
      <c r="S94" s="252"/>
      <c r="T94" s="290">
        <v>682</v>
      </c>
      <c r="U94" s="290">
        <v>682</v>
      </c>
      <c r="V94" s="256">
        <f t="shared" ref="V94:V103" si="79">U94-T94</f>
        <v>0</v>
      </c>
      <c r="W94" s="254">
        <f t="shared" si="55"/>
        <v>0</v>
      </c>
      <c r="Y94" s="290">
        <f t="shared" si="48"/>
        <v>1000</v>
      </c>
      <c r="Z94" s="290">
        <f t="shared" si="49"/>
        <v>1000</v>
      </c>
      <c r="AA94" s="256">
        <f t="shared" ref="AA94:AA103" si="80">Z94-Y94</f>
        <v>0</v>
      </c>
      <c r="AB94" s="254">
        <f t="shared" si="56"/>
        <v>0</v>
      </c>
      <c r="AC94" s="252"/>
      <c r="AD94" s="290">
        <f t="shared" si="50"/>
        <v>1000</v>
      </c>
      <c r="AE94" s="290">
        <f t="shared" si="51"/>
        <v>1000</v>
      </c>
      <c r="AF94" s="256">
        <f t="shared" ref="AF94:AF103" si="81">AE94-AD94</f>
        <v>0</v>
      </c>
      <c r="AG94" s="254">
        <f t="shared" si="57"/>
        <v>0</v>
      </c>
    </row>
    <row r="95" spans="1:33" s="223" customFormat="1" hidden="1" outlineLevel="2">
      <c r="A95" s="242"/>
      <c r="B95" s="283"/>
      <c r="C95" s="251" t="s">
        <v>223</v>
      </c>
      <c r="D95" s="247"/>
      <c r="E95" s="290">
        <v>682</v>
      </c>
      <c r="F95" s="290">
        <v>682</v>
      </c>
      <c r="G95" s="256">
        <f t="shared" si="76"/>
        <v>0</v>
      </c>
      <c r="H95" s="254">
        <f t="shared" si="52"/>
        <v>0</v>
      </c>
      <c r="I95" s="252"/>
      <c r="J95" s="290">
        <v>682</v>
      </c>
      <c r="K95" s="290">
        <v>682</v>
      </c>
      <c r="L95" s="256">
        <f t="shared" si="77"/>
        <v>0</v>
      </c>
      <c r="M95" s="254">
        <f t="shared" si="53"/>
        <v>0</v>
      </c>
      <c r="N95" s="231"/>
      <c r="O95" s="290">
        <v>682</v>
      </c>
      <c r="P95" s="290">
        <v>682</v>
      </c>
      <c r="Q95" s="256">
        <f t="shared" si="78"/>
        <v>0</v>
      </c>
      <c r="R95" s="254">
        <f t="shared" si="54"/>
        <v>0</v>
      </c>
      <c r="S95" s="252"/>
      <c r="T95" s="290">
        <v>682</v>
      </c>
      <c r="U95" s="290">
        <v>682</v>
      </c>
      <c r="V95" s="256">
        <f t="shared" si="79"/>
        <v>0</v>
      </c>
      <c r="W95" s="254">
        <f t="shared" si="55"/>
        <v>0</v>
      </c>
      <c r="Y95" s="290">
        <f t="shared" si="48"/>
        <v>1000</v>
      </c>
      <c r="Z95" s="290">
        <f t="shared" si="49"/>
        <v>1000</v>
      </c>
      <c r="AA95" s="256">
        <f t="shared" si="80"/>
        <v>0</v>
      </c>
      <c r="AB95" s="254">
        <f t="shared" si="56"/>
        <v>0</v>
      </c>
      <c r="AC95" s="252"/>
      <c r="AD95" s="290">
        <f t="shared" si="50"/>
        <v>1000</v>
      </c>
      <c r="AE95" s="290">
        <f t="shared" si="51"/>
        <v>1000</v>
      </c>
      <c r="AF95" s="256">
        <f t="shared" si="81"/>
        <v>0</v>
      </c>
      <c r="AG95" s="254">
        <f t="shared" si="57"/>
        <v>0</v>
      </c>
    </row>
    <row r="96" spans="1:33" s="223" customFormat="1" hidden="1" outlineLevel="2">
      <c r="A96" s="242"/>
      <c r="B96" s="283"/>
      <c r="C96" s="251" t="s">
        <v>220</v>
      </c>
      <c r="D96" s="247"/>
      <c r="E96" s="290">
        <v>682</v>
      </c>
      <c r="F96" s="290">
        <v>682</v>
      </c>
      <c r="G96" s="256">
        <f t="shared" si="76"/>
        <v>0</v>
      </c>
      <c r="H96" s="254">
        <f t="shared" si="52"/>
        <v>0</v>
      </c>
      <c r="I96" s="252"/>
      <c r="J96" s="290">
        <v>682</v>
      </c>
      <c r="K96" s="290">
        <v>682</v>
      </c>
      <c r="L96" s="256">
        <f t="shared" si="77"/>
        <v>0</v>
      </c>
      <c r="M96" s="254">
        <f t="shared" si="53"/>
        <v>0</v>
      </c>
      <c r="N96" s="231"/>
      <c r="O96" s="290">
        <v>682</v>
      </c>
      <c r="P96" s="290">
        <v>682</v>
      </c>
      <c r="Q96" s="256">
        <f t="shared" si="78"/>
        <v>0</v>
      </c>
      <c r="R96" s="254">
        <f t="shared" si="54"/>
        <v>0</v>
      </c>
      <c r="S96" s="252"/>
      <c r="T96" s="290">
        <v>682</v>
      </c>
      <c r="U96" s="290">
        <v>682</v>
      </c>
      <c r="V96" s="256">
        <f t="shared" si="79"/>
        <v>0</v>
      </c>
      <c r="W96" s="254">
        <f t="shared" si="55"/>
        <v>0</v>
      </c>
      <c r="Y96" s="290">
        <f t="shared" si="48"/>
        <v>1000</v>
      </c>
      <c r="Z96" s="290">
        <f t="shared" si="49"/>
        <v>1000</v>
      </c>
      <c r="AA96" s="256">
        <f t="shared" si="80"/>
        <v>0</v>
      </c>
      <c r="AB96" s="254">
        <f t="shared" si="56"/>
        <v>0</v>
      </c>
      <c r="AC96" s="252"/>
      <c r="AD96" s="290">
        <f t="shared" si="50"/>
        <v>1000</v>
      </c>
      <c r="AE96" s="290">
        <f t="shared" si="51"/>
        <v>1000</v>
      </c>
      <c r="AF96" s="256">
        <f t="shared" si="81"/>
        <v>0</v>
      </c>
      <c r="AG96" s="254">
        <f t="shared" si="57"/>
        <v>0</v>
      </c>
    </row>
    <row r="97" spans="1:33" s="223" customFormat="1" hidden="1" outlineLevel="2">
      <c r="A97" s="242"/>
      <c r="B97" s="283"/>
      <c r="C97" s="251" t="s">
        <v>226</v>
      </c>
      <c r="D97" s="247"/>
      <c r="E97" s="290">
        <v>682</v>
      </c>
      <c r="F97" s="290">
        <v>682</v>
      </c>
      <c r="G97" s="256">
        <f t="shared" si="76"/>
        <v>0</v>
      </c>
      <c r="H97" s="254">
        <f t="shared" si="52"/>
        <v>0</v>
      </c>
      <c r="I97" s="252"/>
      <c r="J97" s="290">
        <v>682</v>
      </c>
      <c r="K97" s="290">
        <v>682</v>
      </c>
      <c r="L97" s="256">
        <f t="shared" si="77"/>
        <v>0</v>
      </c>
      <c r="M97" s="254">
        <f t="shared" si="53"/>
        <v>0</v>
      </c>
      <c r="N97" s="231"/>
      <c r="O97" s="290">
        <v>682</v>
      </c>
      <c r="P97" s="290">
        <v>682</v>
      </c>
      <c r="Q97" s="256">
        <f t="shared" si="78"/>
        <v>0</v>
      </c>
      <c r="R97" s="254">
        <f t="shared" si="54"/>
        <v>0</v>
      </c>
      <c r="S97" s="252"/>
      <c r="T97" s="290">
        <v>682</v>
      </c>
      <c r="U97" s="290">
        <v>682</v>
      </c>
      <c r="V97" s="256">
        <f t="shared" si="79"/>
        <v>0</v>
      </c>
      <c r="W97" s="254">
        <f t="shared" si="55"/>
        <v>0</v>
      </c>
      <c r="Y97" s="290">
        <f t="shared" si="48"/>
        <v>1000</v>
      </c>
      <c r="Z97" s="290">
        <f t="shared" si="49"/>
        <v>1000</v>
      </c>
      <c r="AA97" s="256">
        <f t="shared" si="80"/>
        <v>0</v>
      </c>
      <c r="AB97" s="254">
        <f t="shared" si="56"/>
        <v>0</v>
      </c>
      <c r="AC97" s="252"/>
      <c r="AD97" s="290">
        <f t="shared" si="50"/>
        <v>1000</v>
      </c>
      <c r="AE97" s="290">
        <f t="shared" si="51"/>
        <v>1000</v>
      </c>
      <c r="AF97" s="256">
        <f t="shared" si="81"/>
        <v>0</v>
      </c>
      <c r="AG97" s="254">
        <f t="shared" si="57"/>
        <v>0</v>
      </c>
    </row>
    <row r="98" spans="1:33" s="223" customFormat="1" hidden="1" outlineLevel="2">
      <c r="A98" s="242"/>
      <c r="B98" s="283"/>
      <c r="C98" s="251" t="s">
        <v>209</v>
      </c>
      <c r="D98" s="247"/>
      <c r="E98" s="290">
        <v>682</v>
      </c>
      <c r="F98" s="290">
        <v>682</v>
      </c>
      <c r="G98" s="256">
        <f t="shared" si="76"/>
        <v>0</v>
      </c>
      <c r="H98" s="254">
        <f t="shared" si="52"/>
        <v>0</v>
      </c>
      <c r="I98" s="252"/>
      <c r="J98" s="290">
        <v>682</v>
      </c>
      <c r="K98" s="290">
        <v>682</v>
      </c>
      <c r="L98" s="256">
        <f t="shared" si="77"/>
        <v>0</v>
      </c>
      <c r="M98" s="254">
        <f t="shared" si="53"/>
        <v>0</v>
      </c>
      <c r="N98" s="231"/>
      <c r="O98" s="290">
        <v>682</v>
      </c>
      <c r="P98" s="290">
        <v>682</v>
      </c>
      <c r="Q98" s="256">
        <f t="shared" si="78"/>
        <v>0</v>
      </c>
      <c r="R98" s="254">
        <f t="shared" si="54"/>
        <v>0</v>
      </c>
      <c r="S98" s="252"/>
      <c r="T98" s="290">
        <v>682</v>
      </c>
      <c r="U98" s="290">
        <v>682</v>
      </c>
      <c r="V98" s="256">
        <f t="shared" si="79"/>
        <v>0</v>
      </c>
      <c r="W98" s="254">
        <f t="shared" si="55"/>
        <v>0</v>
      </c>
      <c r="Y98" s="290">
        <f t="shared" si="48"/>
        <v>1000</v>
      </c>
      <c r="Z98" s="290">
        <f t="shared" si="49"/>
        <v>1000</v>
      </c>
      <c r="AA98" s="256">
        <f t="shared" si="80"/>
        <v>0</v>
      </c>
      <c r="AB98" s="254">
        <f t="shared" si="56"/>
        <v>0</v>
      </c>
      <c r="AC98" s="252"/>
      <c r="AD98" s="290">
        <f t="shared" si="50"/>
        <v>1000</v>
      </c>
      <c r="AE98" s="290">
        <f t="shared" si="51"/>
        <v>1000</v>
      </c>
      <c r="AF98" s="256">
        <f t="shared" si="81"/>
        <v>0</v>
      </c>
      <c r="AG98" s="254">
        <f t="shared" si="57"/>
        <v>0</v>
      </c>
    </row>
    <row r="99" spans="1:33" s="223" customFormat="1" hidden="1" outlineLevel="2">
      <c r="A99" s="242"/>
      <c r="B99" s="283"/>
      <c r="C99" s="251" t="s">
        <v>227</v>
      </c>
      <c r="D99" s="247"/>
      <c r="E99" s="290">
        <v>682</v>
      </c>
      <c r="F99" s="290">
        <v>682</v>
      </c>
      <c r="G99" s="256">
        <f t="shared" si="76"/>
        <v>0</v>
      </c>
      <c r="H99" s="254">
        <f t="shared" si="52"/>
        <v>0</v>
      </c>
      <c r="I99" s="252"/>
      <c r="J99" s="290">
        <v>682</v>
      </c>
      <c r="K99" s="290">
        <v>682</v>
      </c>
      <c r="L99" s="256">
        <f t="shared" si="77"/>
        <v>0</v>
      </c>
      <c r="M99" s="254">
        <f t="shared" si="53"/>
        <v>0</v>
      </c>
      <c r="N99" s="231"/>
      <c r="O99" s="290">
        <v>682</v>
      </c>
      <c r="P99" s="290">
        <v>682</v>
      </c>
      <c r="Q99" s="256">
        <f t="shared" si="78"/>
        <v>0</v>
      </c>
      <c r="R99" s="254">
        <f t="shared" si="54"/>
        <v>0</v>
      </c>
      <c r="S99" s="252"/>
      <c r="T99" s="290">
        <v>682</v>
      </c>
      <c r="U99" s="290">
        <v>682</v>
      </c>
      <c r="V99" s="256">
        <f t="shared" si="79"/>
        <v>0</v>
      </c>
      <c r="W99" s="254">
        <f t="shared" si="55"/>
        <v>0</v>
      </c>
      <c r="Y99" s="290">
        <f t="shared" si="48"/>
        <v>1000</v>
      </c>
      <c r="Z99" s="290">
        <f t="shared" si="49"/>
        <v>1000</v>
      </c>
      <c r="AA99" s="256">
        <f t="shared" si="80"/>
        <v>0</v>
      </c>
      <c r="AB99" s="254">
        <f t="shared" si="56"/>
        <v>0</v>
      </c>
      <c r="AC99" s="252"/>
      <c r="AD99" s="290">
        <f t="shared" si="50"/>
        <v>1000</v>
      </c>
      <c r="AE99" s="290">
        <f t="shared" si="51"/>
        <v>1000</v>
      </c>
      <c r="AF99" s="256">
        <f t="shared" si="81"/>
        <v>0</v>
      </c>
      <c r="AG99" s="254">
        <f t="shared" si="57"/>
        <v>0</v>
      </c>
    </row>
    <row r="100" spans="1:33" s="223" customFormat="1" hidden="1" outlineLevel="2">
      <c r="A100" s="242"/>
      <c r="B100" s="283"/>
      <c r="C100" s="251" t="s">
        <v>224</v>
      </c>
      <c r="D100" s="247"/>
      <c r="E100" s="290">
        <v>682</v>
      </c>
      <c r="F100" s="290">
        <v>682</v>
      </c>
      <c r="G100" s="256">
        <f t="shared" si="76"/>
        <v>0</v>
      </c>
      <c r="H100" s="254">
        <f t="shared" si="52"/>
        <v>0</v>
      </c>
      <c r="I100" s="252"/>
      <c r="J100" s="290">
        <v>682</v>
      </c>
      <c r="K100" s="290">
        <v>682</v>
      </c>
      <c r="L100" s="256">
        <f t="shared" si="77"/>
        <v>0</v>
      </c>
      <c r="M100" s="254">
        <f t="shared" si="53"/>
        <v>0</v>
      </c>
      <c r="N100" s="231"/>
      <c r="O100" s="290">
        <v>682</v>
      </c>
      <c r="P100" s="290">
        <v>682</v>
      </c>
      <c r="Q100" s="256">
        <f t="shared" si="78"/>
        <v>0</v>
      </c>
      <c r="R100" s="254">
        <f t="shared" si="54"/>
        <v>0</v>
      </c>
      <c r="S100" s="252"/>
      <c r="T100" s="290">
        <v>682</v>
      </c>
      <c r="U100" s="290">
        <v>682</v>
      </c>
      <c r="V100" s="256">
        <f t="shared" si="79"/>
        <v>0</v>
      </c>
      <c r="W100" s="254">
        <f t="shared" si="55"/>
        <v>0</v>
      </c>
      <c r="Y100" s="290">
        <f t="shared" si="48"/>
        <v>1000</v>
      </c>
      <c r="Z100" s="290">
        <f t="shared" si="49"/>
        <v>1000</v>
      </c>
      <c r="AA100" s="256">
        <f t="shared" si="80"/>
        <v>0</v>
      </c>
      <c r="AB100" s="254">
        <f t="shared" si="56"/>
        <v>0</v>
      </c>
      <c r="AC100" s="252"/>
      <c r="AD100" s="290">
        <f t="shared" si="50"/>
        <v>1000</v>
      </c>
      <c r="AE100" s="290">
        <f t="shared" si="51"/>
        <v>1000</v>
      </c>
      <c r="AF100" s="256">
        <f t="shared" si="81"/>
        <v>0</v>
      </c>
      <c r="AG100" s="254">
        <f t="shared" si="57"/>
        <v>0</v>
      </c>
    </row>
    <row r="101" spans="1:33" s="223" customFormat="1" hidden="1" outlineLevel="2">
      <c r="A101" s="242"/>
      <c r="B101" s="283"/>
      <c r="C101" s="251" t="s">
        <v>221</v>
      </c>
      <c r="D101" s="247"/>
      <c r="E101" s="290">
        <v>682</v>
      </c>
      <c r="F101" s="290">
        <v>682</v>
      </c>
      <c r="G101" s="256">
        <f t="shared" si="76"/>
        <v>0</v>
      </c>
      <c r="H101" s="254">
        <f t="shared" si="52"/>
        <v>0</v>
      </c>
      <c r="I101" s="252"/>
      <c r="J101" s="290">
        <v>682</v>
      </c>
      <c r="K101" s="290">
        <v>682</v>
      </c>
      <c r="L101" s="256">
        <f t="shared" si="77"/>
        <v>0</v>
      </c>
      <c r="M101" s="254">
        <f t="shared" si="53"/>
        <v>0</v>
      </c>
      <c r="N101" s="231"/>
      <c r="O101" s="290">
        <v>682</v>
      </c>
      <c r="P101" s="290">
        <v>682</v>
      </c>
      <c r="Q101" s="256">
        <f t="shared" si="78"/>
        <v>0</v>
      </c>
      <c r="R101" s="254">
        <f t="shared" si="54"/>
        <v>0</v>
      </c>
      <c r="S101" s="252"/>
      <c r="T101" s="290">
        <v>682</v>
      </c>
      <c r="U101" s="290">
        <v>682</v>
      </c>
      <c r="V101" s="256">
        <f t="shared" si="79"/>
        <v>0</v>
      </c>
      <c r="W101" s="254">
        <f t="shared" si="55"/>
        <v>0</v>
      </c>
      <c r="Y101" s="290">
        <f t="shared" si="48"/>
        <v>1000</v>
      </c>
      <c r="Z101" s="290">
        <f t="shared" si="49"/>
        <v>1000</v>
      </c>
      <c r="AA101" s="256">
        <f t="shared" si="80"/>
        <v>0</v>
      </c>
      <c r="AB101" s="254">
        <f t="shared" si="56"/>
        <v>0</v>
      </c>
      <c r="AC101" s="252"/>
      <c r="AD101" s="290">
        <f t="shared" si="50"/>
        <v>1000</v>
      </c>
      <c r="AE101" s="290">
        <f t="shared" si="51"/>
        <v>1000</v>
      </c>
      <c r="AF101" s="256">
        <f t="shared" si="81"/>
        <v>0</v>
      </c>
      <c r="AG101" s="254">
        <f t="shared" si="57"/>
        <v>0</v>
      </c>
    </row>
    <row r="102" spans="1:33" s="223" customFormat="1" hidden="1" outlineLevel="2">
      <c r="A102" s="242"/>
      <c r="B102" s="283"/>
      <c r="C102" s="251" t="s">
        <v>228</v>
      </c>
      <c r="D102" s="247"/>
      <c r="E102" s="290">
        <v>682</v>
      </c>
      <c r="F102" s="290">
        <v>682</v>
      </c>
      <c r="G102" s="256">
        <f t="shared" si="76"/>
        <v>0</v>
      </c>
      <c r="H102" s="254">
        <f t="shared" si="52"/>
        <v>0</v>
      </c>
      <c r="I102" s="252"/>
      <c r="J102" s="290">
        <v>682</v>
      </c>
      <c r="K102" s="290">
        <v>682</v>
      </c>
      <c r="L102" s="256">
        <f t="shared" si="77"/>
        <v>0</v>
      </c>
      <c r="M102" s="254">
        <f t="shared" si="53"/>
        <v>0</v>
      </c>
      <c r="N102" s="231"/>
      <c r="O102" s="290">
        <v>682</v>
      </c>
      <c r="P102" s="290">
        <v>682</v>
      </c>
      <c r="Q102" s="256">
        <f t="shared" si="78"/>
        <v>0</v>
      </c>
      <c r="R102" s="254">
        <f t="shared" si="54"/>
        <v>0</v>
      </c>
      <c r="S102" s="252"/>
      <c r="T102" s="290">
        <v>682</v>
      </c>
      <c r="U102" s="290">
        <v>682</v>
      </c>
      <c r="V102" s="256">
        <f t="shared" si="79"/>
        <v>0</v>
      </c>
      <c r="W102" s="254">
        <f t="shared" si="55"/>
        <v>0</v>
      </c>
      <c r="Y102" s="290">
        <f t="shared" si="48"/>
        <v>1000</v>
      </c>
      <c r="Z102" s="290">
        <f t="shared" si="49"/>
        <v>1000</v>
      </c>
      <c r="AA102" s="256">
        <f t="shared" si="80"/>
        <v>0</v>
      </c>
      <c r="AB102" s="254">
        <f t="shared" si="56"/>
        <v>0</v>
      </c>
      <c r="AC102" s="252"/>
      <c r="AD102" s="290">
        <f t="shared" si="50"/>
        <v>1000</v>
      </c>
      <c r="AE102" s="290">
        <f t="shared" si="51"/>
        <v>1000</v>
      </c>
      <c r="AF102" s="256">
        <f t="shared" si="81"/>
        <v>0</v>
      </c>
      <c r="AG102" s="254">
        <f t="shared" si="57"/>
        <v>0</v>
      </c>
    </row>
    <row r="103" spans="1:33" s="223" customFormat="1" hidden="1" outlineLevel="2">
      <c r="A103" s="242"/>
      <c r="B103" s="283"/>
      <c r="C103" s="251" t="s">
        <v>229</v>
      </c>
      <c r="D103" s="247"/>
      <c r="E103" s="290">
        <v>682</v>
      </c>
      <c r="F103" s="290">
        <v>682</v>
      </c>
      <c r="G103" s="256">
        <f t="shared" si="76"/>
        <v>0</v>
      </c>
      <c r="H103" s="254">
        <f t="shared" si="52"/>
        <v>0</v>
      </c>
      <c r="I103" s="252"/>
      <c r="J103" s="290">
        <v>682</v>
      </c>
      <c r="K103" s="290">
        <v>682</v>
      </c>
      <c r="L103" s="256">
        <f t="shared" si="77"/>
        <v>0</v>
      </c>
      <c r="M103" s="254">
        <f t="shared" si="53"/>
        <v>0</v>
      </c>
      <c r="N103" s="231"/>
      <c r="O103" s="290">
        <v>682</v>
      </c>
      <c r="P103" s="290">
        <v>682</v>
      </c>
      <c r="Q103" s="256">
        <f t="shared" si="78"/>
        <v>0</v>
      </c>
      <c r="R103" s="254">
        <f t="shared" si="54"/>
        <v>0</v>
      </c>
      <c r="S103" s="252"/>
      <c r="T103" s="290">
        <v>682</v>
      </c>
      <c r="U103" s="290">
        <v>682</v>
      </c>
      <c r="V103" s="256">
        <f t="shared" si="79"/>
        <v>0</v>
      </c>
      <c r="W103" s="254">
        <f t="shared" si="55"/>
        <v>0</v>
      </c>
      <c r="Y103" s="290">
        <f t="shared" si="48"/>
        <v>1000</v>
      </c>
      <c r="Z103" s="290">
        <f t="shared" si="49"/>
        <v>1000</v>
      </c>
      <c r="AA103" s="256">
        <f t="shared" si="80"/>
        <v>0</v>
      </c>
      <c r="AB103" s="254">
        <f t="shared" si="56"/>
        <v>0</v>
      </c>
      <c r="AC103" s="252"/>
      <c r="AD103" s="290">
        <f t="shared" si="50"/>
        <v>1000</v>
      </c>
      <c r="AE103" s="290">
        <f t="shared" si="51"/>
        <v>1000</v>
      </c>
      <c r="AF103" s="256">
        <f t="shared" si="81"/>
        <v>0</v>
      </c>
      <c r="AG103" s="254">
        <f t="shared" si="57"/>
        <v>0</v>
      </c>
    </row>
    <row r="104" spans="1:33" s="223" customFormat="1">
      <c r="A104" s="242"/>
      <c r="B104" s="314" t="s">
        <v>212</v>
      </c>
      <c r="C104" s="264"/>
      <c r="D104" s="247"/>
      <c r="E104" s="291">
        <f>E105</f>
        <v>6820</v>
      </c>
      <c r="F104" s="291">
        <f>F105</f>
        <v>6820</v>
      </c>
      <c r="G104" s="266">
        <f>G105</f>
        <v>0</v>
      </c>
      <c r="H104" s="267">
        <f t="shared" si="52"/>
        <v>0</v>
      </c>
      <c r="I104" s="255"/>
      <c r="J104" s="291">
        <f>J105</f>
        <v>6820</v>
      </c>
      <c r="K104" s="291">
        <f>K105</f>
        <v>6820</v>
      </c>
      <c r="L104" s="266">
        <f>L105</f>
        <v>0</v>
      </c>
      <c r="M104" s="267">
        <f t="shared" si="53"/>
        <v>0</v>
      </c>
      <c r="N104" s="231"/>
      <c r="O104" s="291">
        <f>O105</f>
        <v>6820</v>
      </c>
      <c r="P104" s="291">
        <f>P105</f>
        <v>6820</v>
      </c>
      <c r="Q104" s="266">
        <f>Q105</f>
        <v>0</v>
      </c>
      <c r="R104" s="267">
        <f t="shared" si="54"/>
        <v>0</v>
      </c>
      <c r="S104" s="255"/>
      <c r="T104" s="291">
        <f>T105</f>
        <v>6820</v>
      </c>
      <c r="U104" s="291">
        <f>U105</f>
        <v>6820</v>
      </c>
      <c r="V104" s="266">
        <f>V105</f>
        <v>0</v>
      </c>
      <c r="W104" s="267">
        <f t="shared" si="55"/>
        <v>0</v>
      </c>
      <c r="Y104" s="291">
        <f t="shared" si="48"/>
        <v>1000</v>
      </c>
      <c r="Z104" s="291">
        <f t="shared" si="49"/>
        <v>1000</v>
      </c>
      <c r="AA104" s="266">
        <f>AA105</f>
        <v>0</v>
      </c>
      <c r="AB104" s="267">
        <f t="shared" si="56"/>
        <v>0</v>
      </c>
      <c r="AC104" s="255"/>
      <c r="AD104" s="291">
        <f t="shared" si="50"/>
        <v>1000</v>
      </c>
      <c r="AE104" s="291">
        <f t="shared" si="51"/>
        <v>1000</v>
      </c>
      <c r="AF104" s="266">
        <f>AF105</f>
        <v>0</v>
      </c>
      <c r="AG104" s="267">
        <f t="shared" si="57"/>
        <v>0</v>
      </c>
    </row>
    <row r="105" spans="1:33" s="304" customFormat="1" collapsed="1">
      <c r="A105" s="305"/>
      <c r="B105" s="311" t="s">
        <v>216</v>
      </c>
      <c r="C105" s="312"/>
      <c r="D105" s="300"/>
      <c r="E105" s="301">
        <f>SUM(E106:E115)</f>
        <v>6820</v>
      </c>
      <c r="F105" s="301">
        <f>SUM(F106:F115)</f>
        <v>6820</v>
      </c>
      <c r="G105" s="302">
        <f>SUM(G106:G115)</f>
        <v>0</v>
      </c>
      <c r="H105" s="313">
        <f t="shared" si="52"/>
        <v>0</v>
      </c>
      <c r="I105" s="249"/>
      <c r="J105" s="301">
        <f>SUM(J106:J115)</f>
        <v>6820</v>
      </c>
      <c r="K105" s="301">
        <f>SUM(K106:K115)</f>
        <v>6820</v>
      </c>
      <c r="L105" s="302">
        <f>SUM(L106:L115)</f>
        <v>0</v>
      </c>
      <c r="M105" s="313">
        <f t="shared" si="53"/>
        <v>0</v>
      </c>
      <c r="N105" s="303"/>
      <c r="O105" s="301">
        <f>SUM(O106:O115)</f>
        <v>6820</v>
      </c>
      <c r="P105" s="301">
        <f>SUM(P106:P115)</f>
        <v>6820</v>
      </c>
      <c r="Q105" s="302">
        <f>SUM(Q106:Q115)</f>
        <v>0</v>
      </c>
      <c r="R105" s="313">
        <f t="shared" si="54"/>
        <v>0</v>
      </c>
      <c r="S105" s="249"/>
      <c r="T105" s="301">
        <f>SUM(T106:T115)</f>
        <v>6820</v>
      </c>
      <c r="U105" s="301">
        <f>SUM(U106:U115)</f>
        <v>6820</v>
      </c>
      <c r="V105" s="302">
        <f>SUM(V106:V115)</f>
        <v>0</v>
      </c>
      <c r="W105" s="313">
        <f t="shared" si="55"/>
        <v>0</v>
      </c>
      <c r="Y105" s="301">
        <f t="shared" si="48"/>
        <v>1000</v>
      </c>
      <c r="Z105" s="301">
        <f t="shared" si="49"/>
        <v>1000</v>
      </c>
      <c r="AA105" s="302">
        <f>SUM(AA106:AA115)</f>
        <v>0</v>
      </c>
      <c r="AB105" s="313">
        <f t="shared" si="56"/>
        <v>0</v>
      </c>
      <c r="AC105" s="249"/>
      <c r="AD105" s="301">
        <f t="shared" si="50"/>
        <v>1000</v>
      </c>
      <c r="AE105" s="301">
        <f t="shared" si="51"/>
        <v>1000</v>
      </c>
      <c r="AF105" s="302">
        <f>SUM(AF106:AF115)</f>
        <v>0</v>
      </c>
      <c r="AG105" s="313">
        <f t="shared" si="57"/>
        <v>0</v>
      </c>
    </row>
    <row r="106" spans="1:33" s="223" customFormat="1" hidden="1" outlineLevel="2">
      <c r="A106" s="242"/>
      <c r="B106" s="283"/>
      <c r="C106" s="251" t="s">
        <v>225</v>
      </c>
      <c r="D106" s="247"/>
      <c r="E106" s="290">
        <v>682</v>
      </c>
      <c r="F106" s="290">
        <v>682</v>
      </c>
      <c r="G106" s="256">
        <f t="shared" ref="G106:G115" si="82">F106-E106</f>
        <v>0</v>
      </c>
      <c r="H106" s="254">
        <f t="shared" si="52"/>
        <v>0</v>
      </c>
      <c r="I106" s="252"/>
      <c r="J106" s="290">
        <v>682</v>
      </c>
      <c r="K106" s="290">
        <v>682</v>
      </c>
      <c r="L106" s="256">
        <f t="shared" ref="L106:L115" si="83">K106-J106</f>
        <v>0</v>
      </c>
      <c r="M106" s="254">
        <f t="shared" si="53"/>
        <v>0</v>
      </c>
      <c r="N106" s="231"/>
      <c r="O106" s="290">
        <v>682</v>
      </c>
      <c r="P106" s="290">
        <v>682</v>
      </c>
      <c r="Q106" s="256">
        <f t="shared" ref="Q106:Q115" si="84">P106-O106</f>
        <v>0</v>
      </c>
      <c r="R106" s="254">
        <f t="shared" si="54"/>
        <v>0</v>
      </c>
      <c r="S106" s="252"/>
      <c r="T106" s="290">
        <v>682</v>
      </c>
      <c r="U106" s="290">
        <v>682</v>
      </c>
      <c r="V106" s="256">
        <f t="shared" ref="V106:V115" si="85">U106-T106</f>
        <v>0</v>
      </c>
      <c r="W106" s="254">
        <f t="shared" si="55"/>
        <v>0</v>
      </c>
      <c r="Y106" s="290">
        <f t="shared" si="48"/>
        <v>1000</v>
      </c>
      <c r="Z106" s="290">
        <f t="shared" si="49"/>
        <v>1000</v>
      </c>
      <c r="AA106" s="256">
        <f t="shared" ref="AA106:AA115" si="86">Z106-Y106</f>
        <v>0</v>
      </c>
      <c r="AB106" s="254">
        <f t="shared" si="56"/>
        <v>0</v>
      </c>
      <c r="AC106" s="252"/>
      <c r="AD106" s="290">
        <f t="shared" si="50"/>
        <v>1000</v>
      </c>
      <c r="AE106" s="290">
        <f t="shared" si="51"/>
        <v>1000</v>
      </c>
      <c r="AF106" s="256">
        <f t="shared" ref="AF106:AF115" si="87">AE106-AD106</f>
        <v>0</v>
      </c>
      <c r="AG106" s="254">
        <f t="shared" si="57"/>
        <v>0</v>
      </c>
    </row>
    <row r="107" spans="1:33" s="223" customFormat="1" hidden="1" outlineLevel="2">
      <c r="A107" s="242"/>
      <c r="B107" s="283"/>
      <c r="C107" s="251" t="s">
        <v>223</v>
      </c>
      <c r="D107" s="247"/>
      <c r="E107" s="290">
        <v>682</v>
      </c>
      <c r="F107" s="290">
        <v>682</v>
      </c>
      <c r="G107" s="256">
        <f t="shared" si="82"/>
        <v>0</v>
      </c>
      <c r="H107" s="254">
        <f t="shared" si="52"/>
        <v>0</v>
      </c>
      <c r="I107" s="252"/>
      <c r="J107" s="290">
        <v>682</v>
      </c>
      <c r="K107" s="290">
        <v>682</v>
      </c>
      <c r="L107" s="256">
        <f t="shared" si="83"/>
        <v>0</v>
      </c>
      <c r="M107" s="254">
        <f t="shared" si="53"/>
        <v>0</v>
      </c>
      <c r="N107" s="231"/>
      <c r="O107" s="290">
        <v>682</v>
      </c>
      <c r="P107" s="290">
        <v>682</v>
      </c>
      <c r="Q107" s="256">
        <f t="shared" si="84"/>
        <v>0</v>
      </c>
      <c r="R107" s="254">
        <f t="shared" si="54"/>
        <v>0</v>
      </c>
      <c r="S107" s="252"/>
      <c r="T107" s="290">
        <v>682</v>
      </c>
      <c r="U107" s="290">
        <v>682</v>
      </c>
      <c r="V107" s="256">
        <f t="shared" si="85"/>
        <v>0</v>
      </c>
      <c r="W107" s="254">
        <f t="shared" si="55"/>
        <v>0</v>
      </c>
      <c r="Y107" s="290">
        <f t="shared" si="48"/>
        <v>1000</v>
      </c>
      <c r="Z107" s="290">
        <f t="shared" si="49"/>
        <v>1000</v>
      </c>
      <c r="AA107" s="256">
        <f t="shared" si="86"/>
        <v>0</v>
      </c>
      <c r="AB107" s="254">
        <f t="shared" si="56"/>
        <v>0</v>
      </c>
      <c r="AC107" s="252"/>
      <c r="AD107" s="290">
        <f t="shared" si="50"/>
        <v>1000</v>
      </c>
      <c r="AE107" s="290">
        <f t="shared" si="51"/>
        <v>1000</v>
      </c>
      <c r="AF107" s="256">
        <f t="shared" si="87"/>
        <v>0</v>
      </c>
      <c r="AG107" s="254">
        <f t="shared" si="57"/>
        <v>0</v>
      </c>
    </row>
    <row r="108" spans="1:33" s="223" customFormat="1" hidden="1" outlineLevel="2">
      <c r="A108" s="242"/>
      <c r="B108" s="283"/>
      <c r="C108" s="251" t="s">
        <v>220</v>
      </c>
      <c r="D108" s="247"/>
      <c r="E108" s="290">
        <v>682</v>
      </c>
      <c r="F108" s="290">
        <v>682</v>
      </c>
      <c r="G108" s="256">
        <f t="shared" si="82"/>
        <v>0</v>
      </c>
      <c r="H108" s="254">
        <f t="shared" si="52"/>
        <v>0</v>
      </c>
      <c r="I108" s="252"/>
      <c r="J108" s="290">
        <v>682</v>
      </c>
      <c r="K108" s="290">
        <v>682</v>
      </c>
      <c r="L108" s="256">
        <f t="shared" si="83"/>
        <v>0</v>
      </c>
      <c r="M108" s="254">
        <f t="shared" si="53"/>
        <v>0</v>
      </c>
      <c r="N108" s="231"/>
      <c r="O108" s="290">
        <v>682</v>
      </c>
      <c r="P108" s="290">
        <v>682</v>
      </c>
      <c r="Q108" s="256">
        <f t="shared" si="84"/>
        <v>0</v>
      </c>
      <c r="R108" s="254">
        <f t="shared" si="54"/>
        <v>0</v>
      </c>
      <c r="S108" s="252"/>
      <c r="T108" s="290">
        <v>682</v>
      </c>
      <c r="U108" s="290">
        <v>682</v>
      </c>
      <c r="V108" s="256">
        <f t="shared" si="85"/>
        <v>0</v>
      </c>
      <c r="W108" s="254">
        <f t="shared" si="55"/>
        <v>0</v>
      </c>
      <c r="Y108" s="290">
        <f t="shared" si="48"/>
        <v>1000</v>
      </c>
      <c r="Z108" s="290">
        <f t="shared" si="49"/>
        <v>1000</v>
      </c>
      <c r="AA108" s="256">
        <f t="shared" si="86"/>
        <v>0</v>
      </c>
      <c r="AB108" s="254">
        <f t="shared" si="56"/>
        <v>0</v>
      </c>
      <c r="AC108" s="252"/>
      <c r="AD108" s="290">
        <f t="shared" si="50"/>
        <v>1000</v>
      </c>
      <c r="AE108" s="290">
        <f t="shared" si="51"/>
        <v>1000</v>
      </c>
      <c r="AF108" s="256">
        <f t="shared" si="87"/>
        <v>0</v>
      </c>
      <c r="AG108" s="254">
        <f t="shared" si="57"/>
        <v>0</v>
      </c>
    </row>
    <row r="109" spans="1:33" s="223" customFormat="1" hidden="1" outlineLevel="2">
      <c r="A109" s="242"/>
      <c r="B109" s="283"/>
      <c r="C109" s="251" t="s">
        <v>226</v>
      </c>
      <c r="D109" s="247"/>
      <c r="E109" s="290">
        <v>682</v>
      </c>
      <c r="F109" s="290">
        <v>682</v>
      </c>
      <c r="G109" s="256">
        <f t="shared" si="82"/>
        <v>0</v>
      </c>
      <c r="H109" s="254">
        <f t="shared" si="52"/>
        <v>0</v>
      </c>
      <c r="I109" s="252"/>
      <c r="J109" s="290">
        <v>682</v>
      </c>
      <c r="K109" s="290">
        <v>682</v>
      </c>
      <c r="L109" s="256">
        <f t="shared" si="83"/>
        <v>0</v>
      </c>
      <c r="M109" s="254">
        <f t="shared" si="53"/>
        <v>0</v>
      </c>
      <c r="N109" s="231"/>
      <c r="O109" s="290">
        <v>682</v>
      </c>
      <c r="P109" s="290">
        <v>682</v>
      </c>
      <c r="Q109" s="256">
        <f t="shared" si="84"/>
        <v>0</v>
      </c>
      <c r="R109" s="254">
        <f t="shared" si="54"/>
        <v>0</v>
      </c>
      <c r="S109" s="252"/>
      <c r="T109" s="290">
        <v>682</v>
      </c>
      <c r="U109" s="290">
        <v>682</v>
      </c>
      <c r="V109" s="256">
        <f t="shared" si="85"/>
        <v>0</v>
      </c>
      <c r="W109" s="254">
        <f t="shared" si="55"/>
        <v>0</v>
      </c>
      <c r="Y109" s="290">
        <f t="shared" si="48"/>
        <v>1000</v>
      </c>
      <c r="Z109" s="290">
        <f t="shared" si="49"/>
        <v>1000</v>
      </c>
      <c r="AA109" s="256">
        <f t="shared" si="86"/>
        <v>0</v>
      </c>
      <c r="AB109" s="254">
        <f t="shared" si="56"/>
        <v>0</v>
      </c>
      <c r="AC109" s="252"/>
      <c r="AD109" s="290">
        <f t="shared" si="50"/>
        <v>1000</v>
      </c>
      <c r="AE109" s="290">
        <f t="shared" si="51"/>
        <v>1000</v>
      </c>
      <c r="AF109" s="256">
        <f t="shared" si="87"/>
        <v>0</v>
      </c>
      <c r="AG109" s="254">
        <f t="shared" si="57"/>
        <v>0</v>
      </c>
    </row>
    <row r="110" spans="1:33" s="223" customFormat="1" hidden="1" outlineLevel="2">
      <c r="A110" s="242"/>
      <c r="B110" s="283"/>
      <c r="C110" s="251" t="s">
        <v>209</v>
      </c>
      <c r="D110" s="247"/>
      <c r="E110" s="290">
        <v>682</v>
      </c>
      <c r="F110" s="290">
        <v>682</v>
      </c>
      <c r="G110" s="256">
        <f t="shared" si="82"/>
        <v>0</v>
      </c>
      <c r="H110" s="254">
        <f t="shared" si="52"/>
        <v>0</v>
      </c>
      <c r="I110" s="252"/>
      <c r="J110" s="290">
        <v>682</v>
      </c>
      <c r="K110" s="290">
        <v>682</v>
      </c>
      <c r="L110" s="256">
        <f t="shared" si="83"/>
        <v>0</v>
      </c>
      <c r="M110" s="254">
        <f t="shared" si="53"/>
        <v>0</v>
      </c>
      <c r="N110" s="231"/>
      <c r="O110" s="290">
        <v>682</v>
      </c>
      <c r="P110" s="290">
        <v>682</v>
      </c>
      <c r="Q110" s="256">
        <f t="shared" si="84"/>
        <v>0</v>
      </c>
      <c r="R110" s="254">
        <f t="shared" si="54"/>
        <v>0</v>
      </c>
      <c r="S110" s="252"/>
      <c r="T110" s="290">
        <v>682</v>
      </c>
      <c r="U110" s="290">
        <v>682</v>
      </c>
      <c r="V110" s="256">
        <f t="shared" si="85"/>
        <v>0</v>
      </c>
      <c r="W110" s="254">
        <f t="shared" si="55"/>
        <v>0</v>
      </c>
      <c r="Y110" s="290">
        <f t="shared" si="48"/>
        <v>1000</v>
      </c>
      <c r="Z110" s="290">
        <f t="shared" si="49"/>
        <v>1000</v>
      </c>
      <c r="AA110" s="256">
        <f t="shared" si="86"/>
        <v>0</v>
      </c>
      <c r="AB110" s="254">
        <f t="shared" si="56"/>
        <v>0</v>
      </c>
      <c r="AC110" s="252"/>
      <c r="AD110" s="290">
        <f t="shared" si="50"/>
        <v>1000</v>
      </c>
      <c r="AE110" s="290">
        <f t="shared" si="51"/>
        <v>1000</v>
      </c>
      <c r="AF110" s="256">
        <f t="shared" si="87"/>
        <v>0</v>
      </c>
      <c r="AG110" s="254">
        <f t="shared" si="57"/>
        <v>0</v>
      </c>
    </row>
    <row r="111" spans="1:33" s="223" customFormat="1" hidden="1" outlineLevel="2">
      <c r="A111" s="242"/>
      <c r="B111" s="283"/>
      <c r="C111" s="251" t="s">
        <v>227</v>
      </c>
      <c r="D111" s="247"/>
      <c r="E111" s="290">
        <v>682</v>
      </c>
      <c r="F111" s="290">
        <v>682</v>
      </c>
      <c r="G111" s="256">
        <f t="shared" si="82"/>
        <v>0</v>
      </c>
      <c r="H111" s="254">
        <f t="shared" si="52"/>
        <v>0</v>
      </c>
      <c r="I111" s="252"/>
      <c r="J111" s="290">
        <v>682</v>
      </c>
      <c r="K111" s="290">
        <v>682</v>
      </c>
      <c r="L111" s="256">
        <f t="shared" si="83"/>
        <v>0</v>
      </c>
      <c r="M111" s="254">
        <f t="shared" si="53"/>
        <v>0</v>
      </c>
      <c r="N111" s="231"/>
      <c r="O111" s="290">
        <v>682</v>
      </c>
      <c r="P111" s="290">
        <v>682</v>
      </c>
      <c r="Q111" s="256">
        <f t="shared" si="84"/>
        <v>0</v>
      </c>
      <c r="R111" s="254">
        <f t="shared" si="54"/>
        <v>0</v>
      </c>
      <c r="S111" s="252"/>
      <c r="T111" s="290">
        <v>682</v>
      </c>
      <c r="U111" s="290">
        <v>682</v>
      </c>
      <c r="V111" s="256">
        <f t="shared" si="85"/>
        <v>0</v>
      </c>
      <c r="W111" s="254">
        <f t="shared" si="55"/>
        <v>0</v>
      </c>
      <c r="Y111" s="290">
        <f t="shared" si="48"/>
        <v>1000</v>
      </c>
      <c r="Z111" s="290">
        <f t="shared" si="49"/>
        <v>1000</v>
      </c>
      <c r="AA111" s="256">
        <f t="shared" si="86"/>
        <v>0</v>
      </c>
      <c r="AB111" s="254">
        <f t="shared" si="56"/>
        <v>0</v>
      </c>
      <c r="AC111" s="252"/>
      <c r="AD111" s="290">
        <f t="shared" si="50"/>
        <v>1000</v>
      </c>
      <c r="AE111" s="290">
        <f t="shared" si="51"/>
        <v>1000</v>
      </c>
      <c r="AF111" s="256">
        <f t="shared" si="87"/>
        <v>0</v>
      </c>
      <c r="AG111" s="254">
        <f t="shared" si="57"/>
        <v>0</v>
      </c>
    </row>
    <row r="112" spans="1:33" s="223" customFormat="1" hidden="1" outlineLevel="2">
      <c r="A112" s="242"/>
      <c r="B112" s="283"/>
      <c r="C112" s="251" t="s">
        <v>224</v>
      </c>
      <c r="D112" s="247"/>
      <c r="E112" s="290">
        <v>682</v>
      </c>
      <c r="F112" s="290">
        <v>682</v>
      </c>
      <c r="G112" s="256">
        <f t="shared" si="82"/>
        <v>0</v>
      </c>
      <c r="H112" s="254">
        <f t="shared" si="52"/>
        <v>0</v>
      </c>
      <c r="I112" s="252"/>
      <c r="J112" s="290">
        <v>682</v>
      </c>
      <c r="K112" s="290">
        <v>682</v>
      </c>
      <c r="L112" s="256">
        <f t="shared" si="83"/>
        <v>0</v>
      </c>
      <c r="M112" s="254">
        <f t="shared" si="53"/>
        <v>0</v>
      </c>
      <c r="N112" s="231"/>
      <c r="O112" s="290">
        <v>682</v>
      </c>
      <c r="P112" s="290">
        <v>682</v>
      </c>
      <c r="Q112" s="256">
        <f t="shared" si="84"/>
        <v>0</v>
      </c>
      <c r="R112" s="254">
        <f t="shared" si="54"/>
        <v>0</v>
      </c>
      <c r="S112" s="252"/>
      <c r="T112" s="290">
        <v>682</v>
      </c>
      <c r="U112" s="290">
        <v>682</v>
      </c>
      <c r="V112" s="256">
        <f t="shared" si="85"/>
        <v>0</v>
      </c>
      <c r="W112" s="254">
        <f t="shared" si="55"/>
        <v>0</v>
      </c>
      <c r="Y112" s="290">
        <f t="shared" si="48"/>
        <v>1000</v>
      </c>
      <c r="Z112" s="290">
        <f t="shared" si="49"/>
        <v>1000</v>
      </c>
      <c r="AA112" s="256">
        <f t="shared" si="86"/>
        <v>0</v>
      </c>
      <c r="AB112" s="254">
        <f t="shared" si="56"/>
        <v>0</v>
      </c>
      <c r="AC112" s="252"/>
      <c r="AD112" s="290">
        <f t="shared" si="50"/>
        <v>1000</v>
      </c>
      <c r="AE112" s="290">
        <f t="shared" si="51"/>
        <v>1000</v>
      </c>
      <c r="AF112" s="256">
        <f t="shared" si="87"/>
        <v>0</v>
      </c>
      <c r="AG112" s="254">
        <f t="shared" si="57"/>
        <v>0</v>
      </c>
    </row>
    <row r="113" spans="1:33" s="223" customFormat="1" hidden="1" outlineLevel="2">
      <c r="A113" s="242"/>
      <c r="B113" s="283"/>
      <c r="C113" s="251" t="s">
        <v>221</v>
      </c>
      <c r="D113" s="247"/>
      <c r="E113" s="290">
        <v>682</v>
      </c>
      <c r="F113" s="290">
        <v>682</v>
      </c>
      <c r="G113" s="256">
        <f t="shared" si="82"/>
        <v>0</v>
      </c>
      <c r="H113" s="254">
        <f t="shared" si="52"/>
        <v>0</v>
      </c>
      <c r="I113" s="252"/>
      <c r="J113" s="290">
        <v>682</v>
      </c>
      <c r="K113" s="290">
        <v>682</v>
      </c>
      <c r="L113" s="256">
        <f t="shared" si="83"/>
        <v>0</v>
      </c>
      <c r="M113" s="254">
        <f t="shared" si="53"/>
        <v>0</v>
      </c>
      <c r="N113" s="231"/>
      <c r="O113" s="290">
        <v>682</v>
      </c>
      <c r="P113" s="290">
        <v>682</v>
      </c>
      <c r="Q113" s="256">
        <f t="shared" si="84"/>
        <v>0</v>
      </c>
      <c r="R113" s="254">
        <f t="shared" si="54"/>
        <v>0</v>
      </c>
      <c r="S113" s="252"/>
      <c r="T113" s="290">
        <v>682</v>
      </c>
      <c r="U113" s="290">
        <v>682</v>
      </c>
      <c r="V113" s="256">
        <f t="shared" si="85"/>
        <v>0</v>
      </c>
      <c r="W113" s="254">
        <f t="shared" si="55"/>
        <v>0</v>
      </c>
      <c r="Y113" s="290">
        <f t="shared" si="48"/>
        <v>1000</v>
      </c>
      <c r="Z113" s="290">
        <f t="shared" si="49"/>
        <v>1000</v>
      </c>
      <c r="AA113" s="256">
        <f t="shared" si="86"/>
        <v>0</v>
      </c>
      <c r="AB113" s="254">
        <f t="shared" si="56"/>
        <v>0</v>
      </c>
      <c r="AC113" s="252"/>
      <c r="AD113" s="290">
        <f t="shared" si="50"/>
        <v>1000</v>
      </c>
      <c r="AE113" s="290">
        <f t="shared" si="51"/>
        <v>1000</v>
      </c>
      <c r="AF113" s="256">
        <f t="shared" si="87"/>
        <v>0</v>
      </c>
      <c r="AG113" s="254">
        <f t="shared" si="57"/>
        <v>0</v>
      </c>
    </row>
    <row r="114" spans="1:33" s="223" customFormat="1" hidden="1" outlineLevel="2">
      <c r="A114" s="242"/>
      <c r="B114" s="283"/>
      <c r="C114" s="251" t="s">
        <v>228</v>
      </c>
      <c r="D114" s="247"/>
      <c r="E114" s="290">
        <v>682</v>
      </c>
      <c r="F114" s="290">
        <v>682</v>
      </c>
      <c r="G114" s="256">
        <f t="shared" si="82"/>
        <v>0</v>
      </c>
      <c r="H114" s="254">
        <f t="shared" si="52"/>
        <v>0</v>
      </c>
      <c r="I114" s="252"/>
      <c r="J114" s="290">
        <v>682</v>
      </c>
      <c r="K114" s="290">
        <v>682</v>
      </c>
      <c r="L114" s="256">
        <f t="shared" si="83"/>
        <v>0</v>
      </c>
      <c r="M114" s="254">
        <f t="shared" si="53"/>
        <v>0</v>
      </c>
      <c r="N114" s="231"/>
      <c r="O114" s="290">
        <v>682</v>
      </c>
      <c r="P114" s="290">
        <v>682</v>
      </c>
      <c r="Q114" s="256">
        <f t="shared" si="84"/>
        <v>0</v>
      </c>
      <c r="R114" s="254">
        <f t="shared" si="54"/>
        <v>0</v>
      </c>
      <c r="S114" s="252"/>
      <c r="T114" s="290">
        <v>682</v>
      </c>
      <c r="U114" s="290">
        <v>682</v>
      </c>
      <c r="V114" s="256">
        <f t="shared" si="85"/>
        <v>0</v>
      </c>
      <c r="W114" s="254">
        <f t="shared" si="55"/>
        <v>0</v>
      </c>
      <c r="Y114" s="290">
        <f t="shared" si="48"/>
        <v>1000</v>
      </c>
      <c r="Z114" s="290">
        <f t="shared" si="49"/>
        <v>1000</v>
      </c>
      <c r="AA114" s="256">
        <f t="shared" si="86"/>
        <v>0</v>
      </c>
      <c r="AB114" s="254">
        <f t="shared" si="56"/>
        <v>0</v>
      </c>
      <c r="AC114" s="252"/>
      <c r="AD114" s="290">
        <f t="shared" si="50"/>
        <v>1000</v>
      </c>
      <c r="AE114" s="290">
        <f t="shared" si="51"/>
        <v>1000</v>
      </c>
      <c r="AF114" s="256">
        <f t="shared" si="87"/>
        <v>0</v>
      </c>
      <c r="AG114" s="254">
        <f t="shared" si="57"/>
        <v>0</v>
      </c>
    </row>
    <row r="115" spans="1:33" s="223" customFormat="1" hidden="1" outlineLevel="2">
      <c r="A115" s="242"/>
      <c r="B115" s="283"/>
      <c r="C115" s="251" t="s">
        <v>229</v>
      </c>
      <c r="D115" s="247"/>
      <c r="E115" s="290">
        <v>682</v>
      </c>
      <c r="F115" s="290">
        <v>682</v>
      </c>
      <c r="G115" s="256">
        <f t="shared" si="82"/>
        <v>0</v>
      </c>
      <c r="H115" s="254">
        <f t="shared" si="52"/>
        <v>0</v>
      </c>
      <c r="I115" s="252"/>
      <c r="J115" s="290">
        <v>682</v>
      </c>
      <c r="K115" s="290">
        <v>682</v>
      </c>
      <c r="L115" s="256">
        <f t="shared" si="83"/>
        <v>0</v>
      </c>
      <c r="M115" s="254">
        <f t="shared" si="53"/>
        <v>0</v>
      </c>
      <c r="N115" s="231"/>
      <c r="O115" s="290">
        <v>682</v>
      </c>
      <c r="P115" s="290">
        <v>682</v>
      </c>
      <c r="Q115" s="256">
        <f t="shared" si="84"/>
        <v>0</v>
      </c>
      <c r="R115" s="254">
        <f t="shared" si="54"/>
        <v>0</v>
      </c>
      <c r="S115" s="252"/>
      <c r="T115" s="290">
        <v>682</v>
      </c>
      <c r="U115" s="290">
        <v>682</v>
      </c>
      <c r="V115" s="256">
        <f t="shared" si="85"/>
        <v>0</v>
      </c>
      <c r="W115" s="254">
        <f t="shared" si="55"/>
        <v>0</v>
      </c>
      <c r="Y115" s="290">
        <f t="shared" si="48"/>
        <v>1000</v>
      </c>
      <c r="Z115" s="290">
        <f t="shared" si="49"/>
        <v>1000</v>
      </c>
      <c r="AA115" s="256">
        <f t="shared" si="86"/>
        <v>0</v>
      </c>
      <c r="AB115" s="254">
        <f t="shared" si="56"/>
        <v>0</v>
      </c>
      <c r="AC115" s="252"/>
      <c r="AD115" s="290">
        <f t="shared" si="50"/>
        <v>1000</v>
      </c>
      <c r="AE115" s="290">
        <f t="shared" si="51"/>
        <v>1000</v>
      </c>
      <c r="AF115" s="256">
        <f t="shared" si="87"/>
        <v>0</v>
      </c>
      <c r="AG115" s="254">
        <f t="shared" si="57"/>
        <v>0</v>
      </c>
    </row>
  </sheetData>
  <mergeCells count="22">
    <mergeCell ref="Y3:AG3"/>
    <mergeCell ref="Y6:Y7"/>
    <mergeCell ref="Z6:Z7"/>
    <mergeCell ref="AA6:AB6"/>
    <mergeCell ref="AD6:AD7"/>
    <mergeCell ref="AE6:AE7"/>
    <mergeCell ref="AF6:AG6"/>
    <mergeCell ref="O3:W3"/>
    <mergeCell ref="O6:O7"/>
    <mergeCell ref="P6:P7"/>
    <mergeCell ref="Q6:R6"/>
    <mergeCell ref="T6:T7"/>
    <mergeCell ref="U6:U7"/>
    <mergeCell ref="V6:W6"/>
    <mergeCell ref="L6:M6"/>
    <mergeCell ref="E3:M3"/>
    <mergeCell ref="B6:B7"/>
    <mergeCell ref="E6:E7"/>
    <mergeCell ref="F6:F7"/>
    <mergeCell ref="G6:H6"/>
    <mergeCell ref="J6:J7"/>
    <mergeCell ref="K6:K7"/>
  </mergeCells>
  <conditionalFormatting sqref="H59:H115 M59:M115 H11:H57 M11:M57 R59:R115 W59:W115 R11:R57 W11:W57 AB59:AB115 AG59:AG115 AB11:AB57 AG11:AG57 H8:H9 M8:M9 R8:R9 W8:W9 AB8:AB9 AG8:AG9">
    <cfRule type="cellIs" dxfId="29" priority="45" stopIfTrue="1" operator="lessThan">
      <formula>0</formula>
    </cfRule>
  </conditionalFormatting>
  <pageMargins left="0.19685039370078741" right="0.19685039370078741" top="0.19685039370078741" bottom="0.19685039370078741" header="0.11811023622047245" footer="0.11811023622047245"/>
  <pageSetup paperSize="9" scale="73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AS115"/>
  <sheetViews>
    <sheetView showGridLines="0" zoomScale="80" zoomScaleNormal="80" workbookViewId="0">
      <pane xSplit="4" ySplit="7" topLeftCell="Q8" activePane="bottomRight" state="frozen"/>
      <selection activeCell="F75" sqref="F75"/>
      <selection pane="topRight" activeCell="F75" sqref="F75"/>
      <selection pane="bottomLeft" activeCell="F75" sqref="F75"/>
      <selection pane="bottomRight" activeCell="N130" sqref="N130"/>
    </sheetView>
  </sheetViews>
  <sheetFormatPr defaultColWidth="8.85546875" defaultRowHeight="12.75" outlineLevelRow="2" outlineLevelCol="1"/>
  <cols>
    <col min="1" max="1" width="8.85546875" style="231" customWidth="1"/>
    <col min="2" max="2" width="2.85546875" style="284" customWidth="1"/>
    <col min="3" max="3" width="39.5703125" style="231" customWidth="1"/>
    <col min="4" max="4" width="3.85546875" style="231" customWidth="1"/>
    <col min="5" max="13" width="10.28515625" style="231" hidden="1" customWidth="1" outlineLevel="1"/>
    <col min="14" max="14" width="10.28515625" style="292" hidden="1" customWidth="1" outlineLevel="1"/>
    <col min="15" max="16" width="11.7109375" style="292" hidden="1" customWidth="1" outlineLevel="1"/>
    <col min="17" max="17" width="20.5703125" style="329" customWidth="1" collapsed="1"/>
    <col min="18" max="18" width="6" style="231" customWidth="1"/>
    <col min="19" max="27" width="10.28515625" style="231" hidden="1" customWidth="1" outlineLevel="1"/>
    <col min="28" max="28" width="10.28515625" style="292" hidden="1" customWidth="1" outlineLevel="1"/>
    <col min="29" max="30" width="11.7109375" style="292" hidden="1" customWidth="1" outlineLevel="1"/>
    <col min="31" max="31" width="20.5703125" style="329" customWidth="1" collapsed="1"/>
    <col min="32" max="32" width="6.5703125" style="231" customWidth="1"/>
    <col min="33" max="41" width="10.28515625" style="231" hidden="1" customWidth="1" outlineLevel="1"/>
    <col min="42" max="42" width="10.28515625" style="292" hidden="1" customWidth="1" outlineLevel="1"/>
    <col min="43" max="44" width="11.7109375" style="292" hidden="1" customWidth="1" outlineLevel="1"/>
    <col min="45" max="45" width="20.5703125" style="329" customWidth="1" collapsed="1"/>
    <col min="46" max="16384" width="8.85546875" style="231"/>
  </cols>
  <sheetData>
    <row r="1" spans="1:45" ht="15">
      <c r="A1" s="227"/>
      <c r="B1" s="228" t="s">
        <v>231</v>
      </c>
      <c r="C1" s="228"/>
      <c r="D1" s="229"/>
      <c r="E1" s="229"/>
      <c r="F1" s="229"/>
      <c r="G1" s="229"/>
      <c r="H1" s="229"/>
      <c r="I1" s="229"/>
      <c r="J1" s="229"/>
      <c r="K1" s="229"/>
      <c r="L1" s="229"/>
      <c r="M1" s="229"/>
      <c r="N1" s="286"/>
      <c r="O1" s="286"/>
      <c r="P1" s="286"/>
      <c r="Q1" s="331"/>
      <c r="S1" s="229"/>
      <c r="T1" s="229"/>
      <c r="U1" s="229"/>
      <c r="V1" s="229"/>
      <c r="W1" s="229"/>
      <c r="X1" s="229"/>
      <c r="Y1" s="229"/>
      <c r="Z1" s="229"/>
      <c r="AA1" s="229"/>
      <c r="AB1" s="286"/>
      <c r="AC1" s="286"/>
      <c r="AD1" s="286"/>
      <c r="AE1" s="331"/>
      <c r="AG1" s="229"/>
      <c r="AH1" s="229"/>
      <c r="AI1" s="229"/>
      <c r="AJ1" s="229"/>
      <c r="AK1" s="229"/>
      <c r="AL1" s="229"/>
      <c r="AM1" s="229"/>
      <c r="AN1" s="229"/>
      <c r="AO1" s="229"/>
      <c r="AP1" s="286"/>
      <c r="AQ1" s="286"/>
      <c r="AR1" s="286"/>
      <c r="AS1" s="331"/>
    </row>
    <row r="2" spans="1:45">
      <c r="A2" s="227"/>
      <c r="B2" s="232" t="str">
        <f>Name</f>
        <v>ООО ТРАНСФЕР ПЛЮС</v>
      </c>
      <c r="C2" s="232"/>
      <c r="D2" s="229"/>
      <c r="E2" s="229"/>
      <c r="F2" s="229"/>
      <c r="G2" s="229"/>
      <c r="H2" s="229"/>
      <c r="I2" s="229"/>
      <c r="J2" s="229"/>
      <c r="K2" s="229"/>
      <c r="L2" s="229"/>
      <c r="M2" s="229"/>
      <c r="N2" s="286"/>
      <c r="O2" s="286"/>
      <c r="P2" s="286"/>
      <c r="Q2" s="331"/>
      <c r="S2" s="229"/>
      <c r="T2" s="229"/>
      <c r="U2" s="229"/>
      <c r="V2" s="229"/>
      <c r="W2" s="229"/>
      <c r="X2" s="229"/>
      <c r="Y2" s="229"/>
      <c r="Z2" s="229"/>
      <c r="AA2" s="229"/>
      <c r="AB2" s="286"/>
      <c r="AC2" s="286"/>
      <c r="AD2" s="286"/>
      <c r="AE2" s="331"/>
      <c r="AG2" s="229"/>
      <c r="AH2" s="229"/>
      <c r="AI2" s="229"/>
      <c r="AJ2" s="229"/>
      <c r="AK2" s="229"/>
      <c r="AL2" s="229"/>
      <c r="AM2" s="229"/>
      <c r="AN2" s="229"/>
      <c r="AO2" s="229"/>
      <c r="AP2" s="286"/>
      <c r="AQ2" s="286"/>
      <c r="AR2" s="286"/>
      <c r="AS2" s="331"/>
    </row>
    <row r="3" spans="1:45" s="223" customFormat="1" ht="30.75" customHeight="1">
      <c r="A3" s="319"/>
      <c r="B3" s="320" t="str">
        <f>"Отчетный период: "&amp;Период</f>
        <v>Отчетный период: Март</v>
      </c>
      <c r="C3" s="320"/>
      <c r="D3" s="321"/>
      <c r="E3" s="568" t="s">
        <v>254</v>
      </c>
      <c r="F3" s="568"/>
      <c r="G3" s="568"/>
      <c r="H3" s="568"/>
      <c r="I3" s="568"/>
      <c r="J3" s="568"/>
      <c r="K3" s="568"/>
      <c r="L3" s="568"/>
      <c r="M3" s="568"/>
      <c r="N3" s="568"/>
      <c r="O3" s="568"/>
      <c r="P3" s="568"/>
      <c r="Q3" s="568"/>
      <c r="S3" s="568" t="s">
        <v>230</v>
      </c>
      <c r="T3" s="568"/>
      <c r="U3" s="568"/>
      <c r="V3" s="568"/>
      <c r="W3" s="568"/>
      <c r="X3" s="568"/>
      <c r="Y3" s="568"/>
      <c r="Z3" s="568"/>
      <c r="AA3" s="568"/>
      <c r="AB3" s="568"/>
      <c r="AC3" s="568"/>
      <c r="AD3" s="568"/>
      <c r="AE3" s="568"/>
      <c r="AG3" s="568" t="s">
        <v>245</v>
      </c>
      <c r="AH3" s="568"/>
      <c r="AI3" s="568"/>
      <c r="AJ3" s="568"/>
      <c r="AK3" s="568"/>
      <c r="AL3" s="568"/>
      <c r="AM3" s="568"/>
      <c r="AN3" s="568"/>
      <c r="AO3" s="568"/>
      <c r="AP3" s="568"/>
      <c r="AQ3" s="568"/>
      <c r="AR3" s="568"/>
      <c r="AS3" s="568"/>
    </row>
    <row r="4" spans="1:45">
      <c r="A4" s="227"/>
      <c r="B4" s="235" t="s">
        <v>208</v>
      </c>
      <c r="C4" s="235"/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86"/>
      <c r="O4" s="286"/>
      <c r="P4" s="286"/>
      <c r="Q4" s="331"/>
      <c r="S4" s="236"/>
      <c r="T4" s="236"/>
      <c r="U4" s="236"/>
      <c r="V4" s="236"/>
      <c r="W4" s="236"/>
      <c r="X4" s="236"/>
      <c r="Y4" s="236"/>
      <c r="Z4" s="236"/>
      <c r="AA4" s="236"/>
      <c r="AB4" s="286"/>
      <c r="AC4" s="286"/>
      <c r="AD4" s="286"/>
      <c r="AE4" s="331"/>
      <c r="AG4" s="236"/>
      <c r="AH4" s="236"/>
      <c r="AI4" s="236"/>
      <c r="AJ4" s="236"/>
      <c r="AK4" s="236"/>
      <c r="AL4" s="236"/>
      <c r="AM4" s="236"/>
      <c r="AN4" s="236"/>
      <c r="AO4" s="236"/>
      <c r="AP4" s="286"/>
      <c r="AQ4" s="286"/>
      <c r="AR4" s="286"/>
      <c r="AS4" s="331"/>
    </row>
    <row r="5" spans="1:45" ht="15">
      <c r="A5" s="237"/>
      <c r="B5" s="238"/>
      <c r="C5" s="238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87"/>
      <c r="O5" s="287"/>
      <c r="P5" s="287"/>
      <c r="Q5" s="322"/>
      <c r="S5" s="239"/>
      <c r="T5" s="239"/>
      <c r="U5" s="239"/>
      <c r="V5" s="239"/>
      <c r="W5" s="239"/>
      <c r="X5" s="239"/>
      <c r="Y5" s="239"/>
      <c r="Z5" s="239"/>
      <c r="AA5" s="239"/>
      <c r="AB5" s="287"/>
      <c r="AC5" s="287"/>
      <c r="AD5" s="287"/>
      <c r="AE5" s="322"/>
      <c r="AG5" s="239"/>
      <c r="AH5" s="239"/>
      <c r="AI5" s="239"/>
      <c r="AJ5" s="239"/>
      <c r="AK5" s="239"/>
      <c r="AL5" s="239"/>
      <c r="AM5" s="239"/>
      <c r="AN5" s="239"/>
      <c r="AO5" s="239"/>
      <c r="AP5" s="287"/>
      <c r="AQ5" s="287"/>
      <c r="AR5" s="287"/>
      <c r="AS5" s="322"/>
    </row>
    <row r="6" spans="1:45" ht="18.75" customHeight="1">
      <c r="A6" s="242"/>
      <c r="B6" s="562" t="s">
        <v>207</v>
      </c>
      <c r="C6" s="272"/>
      <c r="D6" s="236"/>
      <c r="E6" s="564" t="s">
        <v>232</v>
      </c>
      <c r="F6" s="564" t="s">
        <v>233</v>
      </c>
      <c r="G6" s="564" t="s">
        <v>234</v>
      </c>
      <c r="H6" s="564" t="s">
        <v>235</v>
      </c>
      <c r="I6" s="564" t="s">
        <v>236</v>
      </c>
      <c r="J6" s="564" t="s">
        <v>237</v>
      </c>
      <c r="K6" s="564" t="s">
        <v>238</v>
      </c>
      <c r="L6" s="564" t="s">
        <v>239</v>
      </c>
      <c r="M6" s="564" t="s">
        <v>240</v>
      </c>
      <c r="N6" s="564" t="s">
        <v>241</v>
      </c>
      <c r="O6" s="564" t="s">
        <v>242</v>
      </c>
      <c r="P6" s="564" t="s">
        <v>243</v>
      </c>
      <c r="Q6" s="564" t="s">
        <v>244</v>
      </c>
      <c r="S6" s="564" t="s">
        <v>232</v>
      </c>
      <c r="T6" s="564" t="s">
        <v>233</v>
      </c>
      <c r="U6" s="564" t="s">
        <v>234</v>
      </c>
      <c r="V6" s="564" t="s">
        <v>235</v>
      </c>
      <c r="W6" s="564" t="s">
        <v>236</v>
      </c>
      <c r="X6" s="564" t="s">
        <v>237</v>
      </c>
      <c r="Y6" s="564" t="s">
        <v>238</v>
      </c>
      <c r="Z6" s="564" t="s">
        <v>239</v>
      </c>
      <c r="AA6" s="564" t="s">
        <v>240</v>
      </c>
      <c r="AB6" s="564" t="s">
        <v>241</v>
      </c>
      <c r="AC6" s="564" t="s">
        <v>242</v>
      </c>
      <c r="AD6" s="564" t="s">
        <v>243</v>
      </c>
      <c r="AE6" s="564" t="s">
        <v>244</v>
      </c>
      <c r="AG6" s="564" t="s">
        <v>232</v>
      </c>
      <c r="AH6" s="564" t="s">
        <v>233</v>
      </c>
      <c r="AI6" s="564" t="s">
        <v>234</v>
      </c>
      <c r="AJ6" s="564" t="s">
        <v>235</v>
      </c>
      <c r="AK6" s="564" t="s">
        <v>236</v>
      </c>
      <c r="AL6" s="564" t="s">
        <v>237</v>
      </c>
      <c r="AM6" s="564" t="s">
        <v>238</v>
      </c>
      <c r="AN6" s="564" t="s">
        <v>239</v>
      </c>
      <c r="AO6" s="564" t="s">
        <v>240</v>
      </c>
      <c r="AP6" s="564" t="s">
        <v>241</v>
      </c>
      <c r="AQ6" s="564" t="s">
        <v>242</v>
      </c>
      <c r="AR6" s="564" t="s">
        <v>243</v>
      </c>
      <c r="AS6" s="564" t="s">
        <v>244</v>
      </c>
    </row>
    <row r="7" spans="1:45" ht="18.75" customHeight="1">
      <c r="A7" s="242"/>
      <c r="B7" s="563"/>
      <c r="C7" s="273"/>
      <c r="D7" s="236"/>
      <c r="E7" s="565"/>
      <c r="F7" s="565"/>
      <c r="G7" s="565"/>
      <c r="H7" s="565"/>
      <c r="I7" s="565"/>
      <c r="J7" s="565"/>
      <c r="K7" s="565"/>
      <c r="L7" s="565"/>
      <c r="M7" s="565"/>
      <c r="N7" s="565"/>
      <c r="O7" s="565"/>
      <c r="P7" s="565"/>
      <c r="Q7" s="565"/>
      <c r="S7" s="565"/>
      <c r="T7" s="565"/>
      <c r="U7" s="565"/>
      <c r="V7" s="565"/>
      <c r="W7" s="565"/>
      <c r="X7" s="565"/>
      <c r="Y7" s="565"/>
      <c r="Z7" s="565"/>
      <c r="AA7" s="565"/>
      <c r="AB7" s="565"/>
      <c r="AC7" s="565"/>
      <c r="AD7" s="565"/>
      <c r="AE7" s="565"/>
      <c r="AG7" s="565"/>
      <c r="AH7" s="565"/>
      <c r="AI7" s="565"/>
      <c r="AJ7" s="565"/>
      <c r="AK7" s="565"/>
      <c r="AL7" s="565"/>
      <c r="AM7" s="565"/>
      <c r="AN7" s="565"/>
      <c r="AO7" s="565"/>
      <c r="AP7" s="565"/>
      <c r="AQ7" s="565"/>
      <c r="AR7" s="565"/>
      <c r="AS7" s="565"/>
    </row>
    <row r="8" spans="1:45" s="223" customFormat="1" ht="18.75" customHeight="1">
      <c r="A8" s="245"/>
      <c r="B8" s="282" t="s">
        <v>83</v>
      </c>
      <c r="C8" s="246"/>
      <c r="D8" s="247"/>
      <c r="E8" s="288">
        <f>E10+E58</f>
        <v>68200</v>
      </c>
      <c r="F8" s="288">
        <f t="shared" ref="F8:Q8" si="0">F10+F58</f>
        <v>68200</v>
      </c>
      <c r="G8" s="288">
        <f t="shared" si="0"/>
        <v>68200</v>
      </c>
      <c r="H8" s="288">
        <f t="shared" si="0"/>
        <v>68200</v>
      </c>
      <c r="I8" s="288">
        <f t="shared" si="0"/>
        <v>68200</v>
      </c>
      <c r="J8" s="288">
        <f t="shared" si="0"/>
        <v>68200</v>
      </c>
      <c r="K8" s="288">
        <f t="shared" si="0"/>
        <v>68200</v>
      </c>
      <c r="L8" s="288">
        <f t="shared" si="0"/>
        <v>68200</v>
      </c>
      <c r="M8" s="288">
        <f t="shared" si="0"/>
        <v>68200</v>
      </c>
      <c r="N8" s="288">
        <f t="shared" si="0"/>
        <v>68200</v>
      </c>
      <c r="O8" s="288">
        <f t="shared" si="0"/>
        <v>95480</v>
      </c>
      <c r="P8" s="288">
        <f t="shared" si="0"/>
        <v>68200</v>
      </c>
      <c r="Q8" s="332">
        <f t="shared" si="0"/>
        <v>1145760</v>
      </c>
      <c r="S8" s="288">
        <f t="shared" ref="S8:AD8" si="1">S10+S44</f>
        <v>14322</v>
      </c>
      <c r="T8" s="288">
        <f t="shared" si="1"/>
        <v>14322</v>
      </c>
      <c r="U8" s="288">
        <f t="shared" si="1"/>
        <v>14322</v>
      </c>
      <c r="V8" s="288">
        <f t="shared" si="1"/>
        <v>14322</v>
      </c>
      <c r="W8" s="288">
        <f t="shared" si="1"/>
        <v>14322</v>
      </c>
      <c r="X8" s="288">
        <f t="shared" si="1"/>
        <v>14322</v>
      </c>
      <c r="Y8" s="288">
        <f t="shared" si="1"/>
        <v>14322</v>
      </c>
      <c r="Z8" s="288">
        <f t="shared" si="1"/>
        <v>14322</v>
      </c>
      <c r="AA8" s="288">
        <f t="shared" si="1"/>
        <v>14322</v>
      </c>
      <c r="AB8" s="288">
        <f t="shared" si="1"/>
        <v>14322</v>
      </c>
      <c r="AC8" s="288">
        <f t="shared" si="1"/>
        <v>41602</v>
      </c>
      <c r="AD8" s="288">
        <f t="shared" si="1"/>
        <v>14322</v>
      </c>
      <c r="AE8" s="332">
        <f t="shared" ref="AE8" si="2">AE10+AE58</f>
        <v>1145760</v>
      </c>
      <c r="AG8" s="301">
        <f t="shared" ref="AG8" si="3">S8/E8*1000</f>
        <v>210</v>
      </c>
      <c r="AH8" s="301">
        <f t="shared" ref="AH8" si="4">T8/F8*1000</f>
        <v>210</v>
      </c>
      <c r="AI8" s="301">
        <f t="shared" ref="AI8" si="5">U8/G8*1000</f>
        <v>210</v>
      </c>
      <c r="AJ8" s="301">
        <f t="shared" ref="AJ8" si="6">V8/H8*1000</f>
        <v>210</v>
      </c>
      <c r="AK8" s="301">
        <f t="shared" ref="AK8" si="7">W8/I8*1000</f>
        <v>210</v>
      </c>
      <c r="AL8" s="301">
        <f t="shared" ref="AL8" si="8">X8/J8*1000</f>
        <v>210</v>
      </c>
      <c r="AM8" s="301">
        <f t="shared" ref="AM8" si="9">Y8/K8*1000</f>
        <v>210</v>
      </c>
      <c r="AN8" s="301">
        <f t="shared" ref="AN8" si="10">Z8/L8*1000</f>
        <v>210</v>
      </c>
      <c r="AO8" s="301">
        <f t="shared" ref="AO8" si="11">AA8/M8*1000</f>
        <v>210</v>
      </c>
      <c r="AP8" s="301">
        <f t="shared" ref="AP8" si="12">AB8/N8*1000</f>
        <v>210</v>
      </c>
      <c r="AQ8" s="301">
        <f t="shared" ref="AQ8" si="13">AC8/O8*1000</f>
        <v>435.71428571428572</v>
      </c>
      <c r="AR8" s="301">
        <f t="shared" ref="AR8" si="14">AD8/P8*1000</f>
        <v>210</v>
      </c>
      <c r="AS8" s="334">
        <f t="shared" ref="AS8" si="15">AE8/Q8*1000</f>
        <v>1000</v>
      </c>
    </row>
    <row r="9" spans="1:45" s="223" customFormat="1" ht="18.75" customHeight="1">
      <c r="A9" s="245"/>
      <c r="B9" s="282"/>
      <c r="C9" s="246"/>
      <c r="D9" s="247"/>
      <c r="E9" s="288"/>
      <c r="F9" s="288"/>
      <c r="G9" s="288"/>
      <c r="H9" s="288"/>
      <c r="I9" s="288"/>
      <c r="J9" s="288"/>
      <c r="K9" s="288"/>
      <c r="L9" s="288"/>
      <c r="M9" s="288"/>
      <c r="N9" s="288"/>
      <c r="O9" s="288"/>
      <c r="P9" s="288"/>
      <c r="Q9" s="332"/>
      <c r="S9" s="288"/>
      <c r="T9" s="288"/>
      <c r="U9" s="288"/>
      <c r="V9" s="288"/>
      <c r="W9" s="288"/>
      <c r="X9" s="288"/>
      <c r="Y9" s="288"/>
      <c r="Z9" s="288"/>
      <c r="AA9" s="288"/>
      <c r="AB9" s="288"/>
      <c r="AC9" s="288"/>
      <c r="AD9" s="288"/>
      <c r="AE9" s="332"/>
      <c r="AG9" s="558"/>
      <c r="AH9" s="558"/>
      <c r="AI9" s="558"/>
      <c r="AJ9" s="558"/>
      <c r="AK9" s="558"/>
      <c r="AL9" s="558"/>
      <c r="AM9" s="558"/>
      <c r="AN9" s="558"/>
      <c r="AO9" s="558"/>
      <c r="AP9" s="558"/>
      <c r="AQ9" s="558"/>
      <c r="AR9" s="558"/>
      <c r="AS9" s="559"/>
    </row>
    <row r="10" spans="1:45" s="223" customFormat="1" ht="18.75" customHeight="1">
      <c r="A10" s="245"/>
      <c r="B10" s="282" t="s">
        <v>217</v>
      </c>
      <c r="C10" s="246"/>
      <c r="D10" s="247"/>
      <c r="E10" s="288">
        <f t="shared" ref="E10:M10" si="16">E11+E45</f>
        <v>13640</v>
      </c>
      <c r="F10" s="288">
        <f t="shared" si="16"/>
        <v>13640</v>
      </c>
      <c r="G10" s="288">
        <f t="shared" si="16"/>
        <v>13640</v>
      </c>
      <c r="H10" s="288">
        <f t="shared" si="16"/>
        <v>13640</v>
      </c>
      <c r="I10" s="288">
        <f t="shared" si="16"/>
        <v>13640</v>
      </c>
      <c r="J10" s="288">
        <f t="shared" si="16"/>
        <v>13640</v>
      </c>
      <c r="K10" s="288">
        <f t="shared" si="16"/>
        <v>13640</v>
      </c>
      <c r="L10" s="288">
        <f t="shared" si="16"/>
        <v>13640</v>
      </c>
      <c r="M10" s="288">
        <f t="shared" si="16"/>
        <v>13640</v>
      </c>
      <c r="N10" s="288">
        <f>N11+N45</f>
        <v>13640</v>
      </c>
      <c r="O10" s="288">
        <f>O11+O45</f>
        <v>40920</v>
      </c>
      <c r="P10" s="288">
        <f>P11+P45</f>
        <v>13640</v>
      </c>
      <c r="Q10" s="332">
        <f>Q11+Q45</f>
        <v>491040</v>
      </c>
      <c r="S10" s="288">
        <f t="shared" ref="S10" si="17">S11+S45</f>
        <v>13640</v>
      </c>
      <c r="T10" s="288">
        <f t="shared" ref="T10" si="18">T11+T45</f>
        <v>13640</v>
      </c>
      <c r="U10" s="288">
        <f t="shared" ref="U10" si="19">U11+U45</f>
        <v>13640</v>
      </c>
      <c r="V10" s="288">
        <f t="shared" ref="V10" si="20">V11+V45</f>
        <v>13640</v>
      </c>
      <c r="W10" s="288">
        <f t="shared" ref="W10" si="21">W11+W45</f>
        <v>13640</v>
      </c>
      <c r="X10" s="288">
        <f t="shared" ref="X10" si="22">X11+X45</f>
        <v>13640</v>
      </c>
      <c r="Y10" s="288">
        <f t="shared" ref="Y10" si="23">Y11+Y45</f>
        <v>13640</v>
      </c>
      <c r="Z10" s="288">
        <f t="shared" ref="Z10" si="24">Z11+Z45</f>
        <v>13640</v>
      </c>
      <c r="AA10" s="288">
        <f t="shared" ref="AA10" si="25">AA11+AA45</f>
        <v>13640</v>
      </c>
      <c r="AB10" s="288">
        <f>AB11+AB45</f>
        <v>13640</v>
      </c>
      <c r="AC10" s="288">
        <f>AC11+AC45</f>
        <v>40920</v>
      </c>
      <c r="AD10" s="288">
        <f>AD11+AD45</f>
        <v>13640</v>
      </c>
      <c r="AE10" s="332">
        <f>AE11+AE45</f>
        <v>491040</v>
      </c>
      <c r="AG10" s="301">
        <f t="shared" ref="AG10:AG12" si="26">S10/E10*1000</f>
        <v>1000</v>
      </c>
      <c r="AH10" s="301">
        <f t="shared" ref="AH10:AH12" si="27">T10/F10*1000</f>
        <v>1000</v>
      </c>
      <c r="AI10" s="301">
        <f t="shared" ref="AI10:AI12" si="28">U10/G10*1000</f>
        <v>1000</v>
      </c>
      <c r="AJ10" s="301">
        <f t="shared" ref="AJ10:AJ12" si="29">V10/H10*1000</f>
        <v>1000</v>
      </c>
      <c r="AK10" s="301">
        <f t="shared" ref="AK10:AK12" si="30">W10/I10*1000</f>
        <v>1000</v>
      </c>
      <c r="AL10" s="301">
        <f t="shared" ref="AL10:AL12" si="31">X10/J10*1000</f>
        <v>1000</v>
      </c>
      <c r="AM10" s="301">
        <f t="shared" ref="AM10:AM12" si="32">Y10/K10*1000</f>
        <v>1000</v>
      </c>
      <c r="AN10" s="301">
        <f t="shared" ref="AN10:AN12" si="33">Z10/L10*1000</f>
        <v>1000</v>
      </c>
      <c r="AO10" s="301">
        <f t="shared" ref="AO10:AO12" si="34">AA10/M10*1000</f>
        <v>1000</v>
      </c>
      <c r="AP10" s="301">
        <f t="shared" ref="AP10:AP12" si="35">AB10/N10*1000</f>
        <v>1000</v>
      </c>
      <c r="AQ10" s="301">
        <f t="shared" ref="AQ10:AQ12" si="36">AC10/O10*1000</f>
        <v>1000</v>
      </c>
      <c r="AR10" s="301">
        <f t="shared" ref="AR10:AR12" si="37">AD10/P10*1000</f>
        <v>1000</v>
      </c>
      <c r="AS10" s="334">
        <f t="shared" ref="AS10:AS12" si="38">AE10/Q10*1000</f>
        <v>1000</v>
      </c>
    </row>
    <row r="11" spans="1:45" s="223" customFormat="1">
      <c r="A11" s="245"/>
      <c r="B11" s="314" t="s">
        <v>211</v>
      </c>
      <c r="C11" s="264"/>
      <c r="D11" s="247"/>
      <c r="E11" s="289">
        <f t="shared" ref="E11:M11" si="39">SUM(E13:E22)</f>
        <v>6820</v>
      </c>
      <c r="F11" s="289">
        <f t="shared" si="39"/>
        <v>6820</v>
      </c>
      <c r="G11" s="289">
        <f t="shared" si="39"/>
        <v>6820</v>
      </c>
      <c r="H11" s="289">
        <f t="shared" si="39"/>
        <v>6820</v>
      </c>
      <c r="I11" s="289">
        <f t="shared" si="39"/>
        <v>6820</v>
      </c>
      <c r="J11" s="289">
        <f t="shared" si="39"/>
        <v>6820</v>
      </c>
      <c r="K11" s="289">
        <f t="shared" si="39"/>
        <v>6820</v>
      </c>
      <c r="L11" s="289">
        <f t="shared" si="39"/>
        <v>6820</v>
      </c>
      <c r="M11" s="289">
        <f t="shared" si="39"/>
        <v>6820</v>
      </c>
      <c r="N11" s="289">
        <f>SUM(N13:N22)</f>
        <v>6820</v>
      </c>
      <c r="O11" s="289">
        <f>SUM(O12:O34)</f>
        <v>34100</v>
      </c>
      <c r="P11" s="289">
        <f>SUM(P13:P22)</f>
        <v>6820</v>
      </c>
      <c r="Q11" s="333">
        <f>SUM(Q12:Q34)</f>
        <v>409200</v>
      </c>
      <c r="S11" s="289">
        <f t="shared" ref="S11:AA11" si="40">SUM(S13:S22)</f>
        <v>6820</v>
      </c>
      <c r="T11" s="289">
        <f t="shared" si="40"/>
        <v>6820</v>
      </c>
      <c r="U11" s="289">
        <f t="shared" si="40"/>
        <v>6820</v>
      </c>
      <c r="V11" s="289">
        <f t="shared" si="40"/>
        <v>6820</v>
      </c>
      <c r="W11" s="289">
        <f t="shared" si="40"/>
        <v>6820</v>
      </c>
      <c r="X11" s="289">
        <f t="shared" si="40"/>
        <v>6820</v>
      </c>
      <c r="Y11" s="289">
        <f t="shared" si="40"/>
        <v>6820</v>
      </c>
      <c r="Z11" s="289">
        <f t="shared" si="40"/>
        <v>6820</v>
      </c>
      <c r="AA11" s="289">
        <f t="shared" si="40"/>
        <v>6820</v>
      </c>
      <c r="AB11" s="289">
        <f>SUM(AB13:AB22)</f>
        <v>6820</v>
      </c>
      <c r="AC11" s="289">
        <f>SUM(AC12:AC34)</f>
        <v>34100</v>
      </c>
      <c r="AD11" s="289">
        <f>SUM(AD13:AD22)</f>
        <v>6820</v>
      </c>
      <c r="AE11" s="333">
        <f>SUM(AE12:AE34)</f>
        <v>409200</v>
      </c>
      <c r="AG11" s="301">
        <f t="shared" si="26"/>
        <v>1000</v>
      </c>
      <c r="AH11" s="301">
        <f t="shared" si="27"/>
        <v>1000</v>
      </c>
      <c r="AI11" s="301">
        <f t="shared" si="28"/>
        <v>1000</v>
      </c>
      <c r="AJ11" s="301">
        <f t="shared" si="29"/>
        <v>1000</v>
      </c>
      <c r="AK11" s="301">
        <f t="shared" si="30"/>
        <v>1000</v>
      </c>
      <c r="AL11" s="301">
        <f t="shared" si="31"/>
        <v>1000</v>
      </c>
      <c r="AM11" s="301">
        <f t="shared" si="32"/>
        <v>1000</v>
      </c>
      <c r="AN11" s="301">
        <f t="shared" si="33"/>
        <v>1000</v>
      </c>
      <c r="AO11" s="301">
        <f t="shared" si="34"/>
        <v>1000</v>
      </c>
      <c r="AP11" s="301">
        <f t="shared" si="35"/>
        <v>1000</v>
      </c>
      <c r="AQ11" s="301">
        <f t="shared" si="36"/>
        <v>1000</v>
      </c>
      <c r="AR11" s="301">
        <f t="shared" si="37"/>
        <v>1000</v>
      </c>
      <c r="AS11" s="334">
        <f t="shared" si="38"/>
        <v>1000</v>
      </c>
    </row>
    <row r="12" spans="1:45" s="304" customFormat="1" outlineLevel="1">
      <c r="A12" s="305"/>
      <c r="B12" s="307" t="s">
        <v>213</v>
      </c>
      <c r="C12" s="299"/>
      <c r="D12" s="300"/>
      <c r="E12" s="301">
        <f t="shared" ref="E12:M12" si="41">SUM(E13:E22)</f>
        <v>6820</v>
      </c>
      <c r="F12" s="301">
        <f t="shared" si="41"/>
        <v>6820</v>
      </c>
      <c r="G12" s="301">
        <f t="shared" si="41"/>
        <v>6820</v>
      </c>
      <c r="H12" s="301">
        <f t="shared" si="41"/>
        <v>6820</v>
      </c>
      <c r="I12" s="301">
        <f t="shared" si="41"/>
        <v>6820</v>
      </c>
      <c r="J12" s="301">
        <f t="shared" si="41"/>
        <v>6820</v>
      </c>
      <c r="K12" s="301">
        <f t="shared" si="41"/>
        <v>6820</v>
      </c>
      <c r="L12" s="301">
        <f t="shared" si="41"/>
        <v>6820</v>
      </c>
      <c r="M12" s="301">
        <f t="shared" si="41"/>
        <v>6820</v>
      </c>
      <c r="N12" s="301">
        <f>SUM(N13:N22)</f>
        <v>6820</v>
      </c>
      <c r="O12" s="301">
        <f>SUM(O13:O22)</f>
        <v>6820</v>
      </c>
      <c r="P12" s="301">
        <f>SUM(P13:P22)</f>
        <v>6820</v>
      </c>
      <c r="Q12" s="334">
        <f>SUM(Q13:Q22)</f>
        <v>81840</v>
      </c>
      <c r="S12" s="301">
        <f t="shared" ref="S12" si="42">SUM(S13:S22)</f>
        <v>6820</v>
      </c>
      <c r="T12" s="301">
        <f t="shared" ref="T12" si="43">SUM(T13:T22)</f>
        <v>6820</v>
      </c>
      <c r="U12" s="301">
        <f t="shared" ref="U12" si="44">SUM(U13:U22)</f>
        <v>6820</v>
      </c>
      <c r="V12" s="301">
        <f t="shared" ref="V12" si="45">SUM(V13:V22)</f>
        <v>6820</v>
      </c>
      <c r="W12" s="301">
        <f t="shared" ref="W12" si="46">SUM(W13:W22)</f>
        <v>6820</v>
      </c>
      <c r="X12" s="301">
        <f t="shared" ref="X12" si="47">SUM(X13:X22)</f>
        <v>6820</v>
      </c>
      <c r="Y12" s="301">
        <f t="shared" ref="Y12" si="48">SUM(Y13:Y22)</f>
        <v>6820</v>
      </c>
      <c r="Z12" s="301">
        <f t="shared" ref="Z12" si="49">SUM(Z13:Z22)</f>
        <v>6820</v>
      </c>
      <c r="AA12" s="301">
        <f t="shared" ref="AA12" si="50">SUM(AA13:AA22)</f>
        <v>6820</v>
      </c>
      <c r="AB12" s="301">
        <f>SUM(AB13:AB22)</f>
        <v>6820</v>
      </c>
      <c r="AC12" s="301">
        <f>SUM(AC13:AC22)</f>
        <v>6820</v>
      </c>
      <c r="AD12" s="301">
        <f>SUM(AD13:AD22)</f>
        <v>6820</v>
      </c>
      <c r="AE12" s="334">
        <f>SUM(AE13:AE22)</f>
        <v>81840</v>
      </c>
      <c r="AG12" s="301">
        <f t="shared" si="26"/>
        <v>1000</v>
      </c>
      <c r="AH12" s="301">
        <f t="shared" si="27"/>
        <v>1000</v>
      </c>
      <c r="AI12" s="301">
        <f t="shared" si="28"/>
        <v>1000</v>
      </c>
      <c r="AJ12" s="301">
        <f t="shared" si="29"/>
        <v>1000</v>
      </c>
      <c r="AK12" s="301">
        <f t="shared" si="30"/>
        <v>1000</v>
      </c>
      <c r="AL12" s="301">
        <f t="shared" si="31"/>
        <v>1000</v>
      </c>
      <c r="AM12" s="301">
        <f t="shared" si="32"/>
        <v>1000</v>
      </c>
      <c r="AN12" s="301">
        <f t="shared" si="33"/>
        <v>1000</v>
      </c>
      <c r="AO12" s="301">
        <f t="shared" si="34"/>
        <v>1000</v>
      </c>
      <c r="AP12" s="301">
        <f t="shared" si="35"/>
        <v>1000</v>
      </c>
      <c r="AQ12" s="301">
        <f t="shared" si="36"/>
        <v>1000</v>
      </c>
      <c r="AR12" s="301">
        <f t="shared" si="37"/>
        <v>1000</v>
      </c>
      <c r="AS12" s="334">
        <f t="shared" si="38"/>
        <v>1000</v>
      </c>
    </row>
    <row r="13" spans="1:45" s="223" customFormat="1" outlineLevel="2">
      <c r="A13" s="242"/>
      <c r="B13" s="283"/>
      <c r="C13" s="251" t="s">
        <v>225</v>
      </c>
      <c r="D13" s="247"/>
      <c r="E13" s="290">
        <v>682</v>
      </c>
      <c r="F13" s="290">
        <v>682</v>
      </c>
      <c r="G13" s="290">
        <v>682</v>
      </c>
      <c r="H13" s="290">
        <v>682</v>
      </c>
      <c r="I13" s="290">
        <v>682</v>
      </c>
      <c r="J13" s="290">
        <v>682</v>
      </c>
      <c r="K13" s="290">
        <v>682</v>
      </c>
      <c r="L13" s="290">
        <v>682</v>
      </c>
      <c r="M13" s="290">
        <v>682</v>
      </c>
      <c r="N13" s="290">
        <v>682</v>
      </c>
      <c r="O13" s="290">
        <v>682</v>
      </c>
      <c r="P13" s="290">
        <v>682</v>
      </c>
      <c r="Q13" s="335">
        <f>P13+O13+N13+M13+L13+K13+J13+I13+H13+G13+F13+E13</f>
        <v>8184</v>
      </c>
      <c r="S13" s="290">
        <v>682</v>
      </c>
      <c r="T13" s="290">
        <v>682</v>
      </c>
      <c r="U13" s="290">
        <v>682</v>
      </c>
      <c r="V13" s="290">
        <v>682</v>
      </c>
      <c r="W13" s="290">
        <v>682</v>
      </c>
      <c r="X13" s="290">
        <v>682</v>
      </c>
      <c r="Y13" s="290">
        <v>682</v>
      </c>
      <c r="Z13" s="290">
        <v>682</v>
      </c>
      <c r="AA13" s="290">
        <v>682</v>
      </c>
      <c r="AB13" s="290">
        <v>682</v>
      </c>
      <c r="AC13" s="290">
        <v>682</v>
      </c>
      <c r="AD13" s="290">
        <v>682</v>
      </c>
      <c r="AE13" s="335">
        <f>AD13+AC13+AB13+AA13+Z13+Y13+X13+W13+V13+U13+T13+S13</f>
        <v>8184</v>
      </c>
      <c r="AG13" s="290">
        <f t="shared" ref="AG13:AG23" si="51">S13/E13*1000</f>
        <v>1000</v>
      </c>
      <c r="AH13" s="290">
        <f t="shared" ref="AH13:AH23" si="52">T13/F13*1000</f>
        <v>1000</v>
      </c>
      <c r="AI13" s="290">
        <f t="shared" ref="AI13:AI23" si="53">U13/G13*1000</f>
        <v>1000</v>
      </c>
      <c r="AJ13" s="290">
        <f t="shared" ref="AJ13:AJ23" si="54">V13/H13*1000</f>
        <v>1000</v>
      </c>
      <c r="AK13" s="290">
        <f t="shared" ref="AK13:AK23" si="55">W13/I13*1000</f>
        <v>1000</v>
      </c>
      <c r="AL13" s="290">
        <f t="shared" ref="AL13:AL23" si="56">X13/J13*1000</f>
        <v>1000</v>
      </c>
      <c r="AM13" s="290">
        <f t="shared" ref="AM13:AM23" si="57">Y13/K13*1000</f>
        <v>1000</v>
      </c>
      <c r="AN13" s="290">
        <f t="shared" ref="AN13:AN23" si="58">Z13/L13*1000</f>
        <v>1000</v>
      </c>
      <c r="AO13" s="290">
        <f t="shared" ref="AO13:AO23" si="59">AA13/M13*1000</f>
        <v>1000</v>
      </c>
      <c r="AP13" s="290">
        <f t="shared" ref="AP13:AP23" si="60">AB13/N13*1000</f>
        <v>1000</v>
      </c>
      <c r="AQ13" s="290">
        <f t="shared" ref="AQ13:AQ23" si="61">AC13/O13*1000</f>
        <v>1000</v>
      </c>
      <c r="AR13" s="290">
        <f t="shared" ref="AR13:AR23" si="62">AD13/P13*1000</f>
        <v>1000</v>
      </c>
      <c r="AS13" s="335">
        <f>AE13/Q13*1000</f>
        <v>1000</v>
      </c>
    </row>
    <row r="14" spans="1:45" s="223" customFormat="1" outlineLevel="2">
      <c r="A14" s="242"/>
      <c r="B14" s="283"/>
      <c r="C14" s="251" t="s">
        <v>223</v>
      </c>
      <c r="D14" s="247"/>
      <c r="E14" s="290">
        <v>682</v>
      </c>
      <c r="F14" s="290">
        <v>682</v>
      </c>
      <c r="G14" s="290">
        <v>682</v>
      </c>
      <c r="H14" s="290">
        <v>682</v>
      </c>
      <c r="I14" s="290">
        <v>682</v>
      </c>
      <c r="J14" s="290">
        <v>682</v>
      </c>
      <c r="K14" s="290">
        <v>682</v>
      </c>
      <c r="L14" s="290">
        <v>682</v>
      </c>
      <c r="M14" s="290">
        <v>682</v>
      </c>
      <c r="N14" s="290">
        <v>682</v>
      </c>
      <c r="O14" s="290">
        <v>682</v>
      </c>
      <c r="P14" s="290">
        <v>682</v>
      </c>
      <c r="Q14" s="335">
        <f t="shared" ref="Q14:Q22" si="63">P14+O14+N14+M14+L14+K14+J14+I14+H14+G14+F14+E14</f>
        <v>8184</v>
      </c>
      <c r="S14" s="290">
        <v>682</v>
      </c>
      <c r="T14" s="290">
        <v>682</v>
      </c>
      <c r="U14" s="290">
        <v>682</v>
      </c>
      <c r="V14" s="290">
        <v>682</v>
      </c>
      <c r="W14" s="290">
        <v>682</v>
      </c>
      <c r="X14" s="290">
        <v>682</v>
      </c>
      <c r="Y14" s="290">
        <v>682</v>
      </c>
      <c r="Z14" s="290">
        <v>682</v>
      </c>
      <c r="AA14" s="290">
        <v>682</v>
      </c>
      <c r="AB14" s="290">
        <v>682</v>
      </c>
      <c r="AC14" s="290">
        <v>682</v>
      </c>
      <c r="AD14" s="290">
        <v>682</v>
      </c>
      <c r="AE14" s="335">
        <f t="shared" ref="AE14:AE22" si="64">AD14+AC14+AB14+AA14+Z14+Y14+X14+W14+V14+U14+T14+S14</f>
        <v>8184</v>
      </c>
      <c r="AG14" s="290">
        <f t="shared" si="51"/>
        <v>1000</v>
      </c>
      <c r="AH14" s="290">
        <f t="shared" si="52"/>
        <v>1000</v>
      </c>
      <c r="AI14" s="290">
        <f t="shared" si="53"/>
        <v>1000</v>
      </c>
      <c r="AJ14" s="290">
        <f t="shared" si="54"/>
        <v>1000</v>
      </c>
      <c r="AK14" s="290">
        <f t="shared" si="55"/>
        <v>1000</v>
      </c>
      <c r="AL14" s="290">
        <f t="shared" si="56"/>
        <v>1000</v>
      </c>
      <c r="AM14" s="290">
        <f t="shared" si="57"/>
        <v>1000</v>
      </c>
      <c r="AN14" s="290">
        <f t="shared" si="58"/>
        <v>1000</v>
      </c>
      <c r="AO14" s="290">
        <f t="shared" si="59"/>
        <v>1000</v>
      </c>
      <c r="AP14" s="290">
        <f t="shared" si="60"/>
        <v>1000</v>
      </c>
      <c r="AQ14" s="290">
        <f t="shared" si="61"/>
        <v>1000</v>
      </c>
      <c r="AR14" s="290">
        <f t="shared" si="62"/>
        <v>1000</v>
      </c>
      <c r="AS14" s="335">
        <f t="shared" ref="AS14:AS22" si="65">AE14/Q14*1000</f>
        <v>1000</v>
      </c>
    </row>
    <row r="15" spans="1:45" s="223" customFormat="1" outlineLevel="2">
      <c r="A15" s="242"/>
      <c r="B15" s="283"/>
      <c r="C15" s="251" t="s">
        <v>220</v>
      </c>
      <c r="D15" s="247"/>
      <c r="E15" s="290">
        <v>682</v>
      </c>
      <c r="F15" s="290">
        <v>682</v>
      </c>
      <c r="G15" s="290">
        <v>682</v>
      </c>
      <c r="H15" s="290">
        <v>682</v>
      </c>
      <c r="I15" s="290">
        <v>682</v>
      </c>
      <c r="J15" s="290">
        <v>682</v>
      </c>
      <c r="K15" s="290">
        <v>682</v>
      </c>
      <c r="L15" s="290">
        <v>682</v>
      </c>
      <c r="M15" s="290">
        <v>682</v>
      </c>
      <c r="N15" s="290">
        <v>682</v>
      </c>
      <c r="O15" s="290">
        <v>682</v>
      </c>
      <c r="P15" s="290">
        <v>682</v>
      </c>
      <c r="Q15" s="335">
        <f t="shared" si="63"/>
        <v>8184</v>
      </c>
      <c r="S15" s="290">
        <v>682</v>
      </c>
      <c r="T15" s="290">
        <v>682</v>
      </c>
      <c r="U15" s="290">
        <v>682</v>
      </c>
      <c r="V15" s="290">
        <v>682</v>
      </c>
      <c r="W15" s="290">
        <v>682</v>
      </c>
      <c r="X15" s="290">
        <v>682</v>
      </c>
      <c r="Y15" s="290">
        <v>682</v>
      </c>
      <c r="Z15" s="290">
        <v>682</v>
      </c>
      <c r="AA15" s="290">
        <v>682</v>
      </c>
      <c r="AB15" s="290">
        <v>682</v>
      </c>
      <c r="AC15" s="290">
        <v>682</v>
      </c>
      <c r="AD15" s="290">
        <v>682</v>
      </c>
      <c r="AE15" s="335">
        <f t="shared" si="64"/>
        <v>8184</v>
      </c>
      <c r="AG15" s="290">
        <f t="shared" si="51"/>
        <v>1000</v>
      </c>
      <c r="AH15" s="290">
        <f t="shared" si="52"/>
        <v>1000</v>
      </c>
      <c r="AI15" s="290">
        <f t="shared" si="53"/>
        <v>1000</v>
      </c>
      <c r="AJ15" s="290">
        <f t="shared" si="54"/>
        <v>1000</v>
      </c>
      <c r="AK15" s="290">
        <f t="shared" si="55"/>
        <v>1000</v>
      </c>
      <c r="AL15" s="290">
        <f t="shared" si="56"/>
        <v>1000</v>
      </c>
      <c r="AM15" s="290">
        <f t="shared" si="57"/>
        <v>1000</v>
      </c>
      <c r="AN15" s="290">
        <f t="shared" si="58"/>
        <v>1000</v>
      </c>
      <c r="AO15" s="290">
        <f t="shared" si="59"/>
        <v>1000</v>
      </c>
      <c r="AP15" s="290">
        <f t="shared" si="60"/>
        <v>1000</v>
      </c>
      <c r="AQ15" s="290">
        <f t="shared" si="61"/>
        <v>1000</v>
      </c>
      <c r="AR15" s="290">
        <f t="shared" si="62"/>
        <v>1000</v>
      </c>
      <c r="AS15" s="335">
        <f t="shared" si="65"/>
        <v>1000</v>
      </c>
    </row>
    <row r="16" spans="1:45" s="223" customFormat="1" outlineLevel="2">
      <c r="A16" s="242"/>
      <c r="B16" s="283"/>
      <c r="C16" s="251" t="s">
        <v>226</v>
      </c>
      <c r="D16" s="247"/>
      <c r="E16" s="290">
        <v>682</v>
      </c>
      <c r="F16" s="290">
        <v>682</v>
      </c>
      <c r="G16" s="290">
        <v>682</v>
      </c>
      <c r="H16" s="290">
        <v>682</v>
      </c>
      <c r="I16" s="290">
        <v>682</v>
      </c>
      <c r="J16" s="290">
        <v>682</v>
      </c>
      <c r="K16" s="290">
        <v>682</v>
      </c>
      <c r="L16" s="290">
        <v>682</v>
      </c>
      <c r="M16" s="290">
        <v>682</v>
      </c>
      <c r="N16" s="290">
        <v>682</v>
      </c>
      <c r="O16" s="290">
        <v>682</v>
      </c>
      <c r="P16" s="290">
        <v>682</v>
      </c>
      <c r="Q16" s="335">
        <f t="shared" si="63"/>
        <v>8184</v>
      </c>
      <c r="S16" s="290">
        <v>682</v>
      </c>
      <c r="T16" s="290">
        <v>682</v>
      </c>
      <c r="U16" s="290">
        <v>682</v>
      </c>
      <c r="V16" s="290">
        <v>682</v>
      </c>
      <c r="W16" s="290">
        <v>682</v>
      </c>
      <c r="X16" s="290">
        <v>682</v>
      </c>
      <c r="Y16" s="290">
        <v>682</v>
      </c>
      <c r="Z16" s="290">
        <v>682</v>
      </c>
      <c r="AA16" s="290">
        <v>682</v>
      </c>
      <c r="AB16" s="290">
        <v>682</v>
      </c>
      <c r="AC16" s="290">
        <v>682</v>
      </c>
      <c r="AD16" s="290">
        <v>682</v>
      </c>
      <c r="AE16" s="335">
        <f t="shared" si="64"/>
        <v>8184</v>
      </c>
      <c r="AG16" s="290">
        <f t="shared" si="51"/>
        <v>1000</v>
      </c>
      <c r="AH16" s="290">
        <f t="shared" si="52"/>
        <v>1000</v>
      </c>
      <c r="AI16" s="290">
        <f t="shared" si="53"/>
        <v>1000</v>
      </c>
      <c r="AJ16" s="290">
        <f t="shared" si="54"/>
        <v>1000</v>
      </c>
      <c r="AK16" s="290">
        <f t="shared" si="55"/>
        <v>1000</v>
      </c>
      <c r="AL16" s="290">
        <f t="shared" si="56"/>
        <v>1000</v>
      </c>
      <c r="AM16" s="290">
        <f t="shared" si="57"/>
        <v>1000</v>
      </c>
      <c r="AN16" s="290">
        <f t="shared" si="58"/>
        <v>1000</v>
      </c>
      <c r="AO16" s="290">
        <f t="shared" si="59"/>
        <v>1000</v>
      </c>
      <c r="AP16" s="290">
        <f t="shared" si="60"/>
        <v>1000</v>
      </c>
      <c r="AQ16" s="290">
        <f t="shared" si="61"/>
        <v>1000</v>
      </c>
      <c r="AR16" s="290">
        <f t="shared" si="62"/>
        <v>1000</v>
      </c>
      <c r="AS16" s="335">
        <f t="shared" si="65"/>
        <v>1000</v>
      </c>
    </row>
    <row r="17" spans="1:45" s="223" customFormat="1" outlineLevel="2">
      <c r="A17" s="242"/>
      <c r="B17" s="283"/>
      <c r="C17" s="251" t="s">
        <v>209</v>
      </c>
      <c r="D17" s="247"/>
      <c r="E17" s="290">
        <v>682</v>
      </c>
      <c r="F17" s="290">
        <v>682</v>
      </c>
      <c r="G17" s="290">
        <v>682</v>
      </c>
      <c r="H17" s="290">
        <v>682</v>
      </c>
      <c r="I17" s="290">
        <v>682</v>
      </c>
      <c r="J17" s="290">
        <v>682</v>
      </c>
      <c r="K17" s="290">
        <v>682</v>
      </c>
      <c r="L17" s="290">
        <v>682</v>
      </c>
      <c r="M17" s="290">
        <v>682</v>
      </c>
      <c r="N17" s="290">
        <v>682</v>
      </c>
      <c r="O17" s="290">
        <v>682</v>
      </c>
      <c r="P17" s="290">
        <v>682</v>
      </c>
      <c r="Q17" s="335">
        <f t="shared" si="63"/>
        <v>8184</v>
      </c>
      <c r="S17" s="290">
        <v>682</v>
      </c>
      <c r="T17" s="290">
        <v>682</v>
      </c>
      <c r="U17" s="290">
        <v>682</v>
      </c>
      <c r="V17" s="290">
        <v>682</v>
      </c>
      <c r="W17" s="290">
        <v>682</v>
      </c>
      <c r="X17" s="290">
        <v>682</v>
      </c>
      <c r="Y17" s="290">
        <v>682</v>
      </c>
      <c r="Z17" s="290">
        <v>682</v>
      </c>
      <c r="AA17" s="290">
        <v>682</v>
      </c>
      <c r="AB17" s="290">
        <v>682</v>
      </c>
      <c r="AC17" s="290">
        <v>682</v>
      </c>
      <c r="AD17" s="290">
        <v>682</v>
      </c>
      <c r="AE17" s="335">
        <f t="shared" si="64"/>
        <v>8184</v>
      </c>
      <c r="AG17" s="290">
        <f t="shared" si="51"/>
        <v>1000</v>
      </c>
      <c r="AH17" s="290">
        <f t="shared" si="52"/>
        <v>1000</v>
      </c>
      <c r="AI17" s="290">
        <f t="shared" si="53"/>
        <v>1000</v>
      </c>
      <c r="AJ17" s="290">
        <f t="shared" si="54"/>
        <v>1000</v>
      </c>
      <c r="AK17" s="290">
        <f t="shared" si="55"/>
        <v>1000</v>
      </c>
      <c r="AL17" s="290">
        <f t="shared" si="56"/>
        <v>1000</v>
      </c>
      <c r="AM17" s="290">
        <f t="shared" si="57"/>
        <v>1000</v>
      </c>
      <c r="AN17" s="290">
        <f t="shared" si="58"/>
        <v>1000</v>
      </c>
      <c r="AO17" s="290">
        <f t="shared" si="59"/>
        <v>1000</v>
      </c>
      <c r="AP17" s="290">
        <f t="shared" si="60"/>
        <v>1000</v>
      </c>
      <c r="AQ17" s="290">
        <f t="shared" si="61"/>
        <v>1000</v>
      </c>
      <c r="AR17" s="290">
        <f t="shared" si="62"/>
        <v>1000</v>
      </c>
      <c r="AS17" s="335">
        <f t="shared" si="65"/>
        <v>1000</v>
      </c>
    </row>
    <row r="18" spans="1:45" s="223" customFormat="1" outlineLevel="2">
      <c r="A18" s="242"/>
      <c r="B18" s="283"/>
      <c r="C18" s="251" t="s">
        <v>227</v>
      </c>
      <c r="D18" s="247"/>
      <c r="E18" s="290">
        <v>682</v>
      </c>
      <c r="F18" s="290">
        <v>682</v>
      </c>
      <c r="G18" s="290">
        <v>682</v>
      </c>
      <c r="H18" s="290">
        <v>682</v>
      </c>
      <c r="I18" s="290">
        <v>682</v>
      </c>
      <c r="J18" s="290">
        <v>682</v>
      </c>
      <c r="K18" s="290">
        <v>682</v>
      </c>
      <c r="L18" s="290">
        <v>682</v>
      </c>
      <c r="M18" s="290">
        <v>682</v>
      </c>
      <c r="N18" s="290">
        <v>682</v>
      </c>
      <c r="O18" s="290">
        <v>682</v>
      </c>
      <c r="P18" s="290">
        <v>682</v>
      </c>
      <c r="Q18" s="335">
        <f t="shared" si="63"/>
        <v>8184</v>
      </c>
      <c r="S18" s="290">
        <v>682</v>
      </c>
      <c r="T18" s="290">
        <v>682</v>
      </c>
      <c r="U18" s="290">
        <v>682</v>
      </c>
      <c r="V18" s="290">
        <v>682</v>
      </c>
      <c r="W18" s="290">
        <v>682</v>
      </c>
      <c r="X18" s="290">
        <v>682</v>
      </c>
      <c r="Y18" s="290">
        <v>682</v>
      </c>
      <c r="Z18" s="290">
        <v>682</v>
      </c>
      <c r="AA18" s="290">
        <v>682</v>
      </c>
      <c r="AB18" s="290">
        <v>682</v>
      </c>
      <c r="AC18" s="290">
        <v>682</v>
      </c>
      <c r="AD18" s="290">
        <v>682</v>
      </c>
      <c r="AE18" s="335">
        <f t="shared" si="64"/>
        <v>8184</v>
      </c>
      <c r="AG18" s="290">
        <f t="shared" si="51"/>
        <v>1000</v>
      </c>
      <c r="AH18" s="290">
        <f t="shared" si="52"/>
        <v>1000</v>
      </c>
      <c r="AI18" s="290">
        <f t="shared" si="53"/>
        <v>1000</v>
      </c>
      <c r="AJ18" s="290">
        <f t="shared" si="54"/>
        <v>1000</v>
      </c>
      <c r="AK18" s="290">
        <f t="shared" si="55"/>
        <v>1000</v>
      </c>
      <c r="AL18" s="290">
        <f t="shared" si="56"/>
        <v>1000</v>
      </c>
      <c r="AM18" s="290">
        <f t="shared" si="57"/>
        <v>1000</v>
      </c>
      <c r="AN18" s="290">
        <f t="shared" si="58"/>
        <v>1000</v>
      </c>
      <c r="AO18" s="290">
        <f t="shared" si="59"/>
        <v>1000</v>
      </c>
      <c r="AP18" s="290">
        <f t="shared" si="60"/>
        <v>1000</v>
      </c>
      <c r="AQ18" s="290">
        <f t="shared" si="61"/>
        <v>1000</v>
      </c>
      <c r="AR18" s="290">
        <f t="shared" si="62"/>
        <v>1000</v>
      </c>
      <c r="AS18" s="335">
        <f t="shared" si="65"/>
        <v>1000</v>
      </c>
    </row>
    <row r="19" spans="1:45" s="223" customFormat="1" outlineLevel="2">
      <c r="A19" s="242"/>
      <c r="B19" s="283"/>
      <c r="C19" s="251" t="s">
        <v>224</v>
      </c>
      <c r="D19" s="247"/>
      <c r="E19" s="290">
        <v>682</v>
      </c>
      <c r="F19" s="290">
        <v>682</v>
      </c>
      <c r="G19" s="290">
        <v>682</v>
      </c>
      <c r="H19" s="290">
        <v>682</v>
      </c>
      <c r="I19" s="290">
        <v>682</v>
      </c>
      <c r="J19" s="290">
        <v>682</v>
      </c>
      <c r="K19" s="290">
        <v>682</v>
      </c>
      <c r="L19" s="290">
        <v>682</v>
      </c>
      <c r="M19" s="290">
        <v>682</v>
      </c>
      <c r="N19" s="290">
        <v>682</v>
      </c>
      <c r="O19" s="290">
        <v>682</v>
      </c>
      <c r="P19" s="290">
        <v>682</v>
      </c>
      <c r="Q19" s="335">
        <f t="shared" si="63"/>
        <v>8184</v>
      </c>
      <c r="S19" s="290">
        <v>682</v>
      </c>
      <c r="T19" s="290">
        <v>682</v>
      </c>
      <c r="U19" s="290">
        <v>682</v>
      </c>
      <c r="V19" s="290">
        <v>682</v>
      </c>
      <c r="W19" s="290">
        <v>682</v>
      </c>
      <c r="X19" s="290">
        <v>682</v>
      </c>
      <c r="Y19" s="290">
        <v>682</v>
      </c>
      <c r="Z19" s="290">
        <v>682</v>
      </c>
      <c r="AA19" s="290">
        <v>682</v>
      </c>
      <c r="AB19" s="290">
        <v>682</v>
      </c>
      <c r="AC19" s="290">
        <v>682</v>
      </c>
      <c r="AD19" s="290">
        <v>682</v>
      </c>
      <c r="AE19" s="335">
        <f t="shared" si="64"/>
        <v>8184</v>
      </c>
      <c r="AG19" s="290">
        <f t="shared" si="51"/>
        <v>1000</v>
      </c>
      <c r="AH19" s="290">
        <f t="shared" si="52"/>
        <v>1000</v>
      </c>
      <c r="AI19" s="290">
        <f t="shared" si="53"/>
        <v>1000</v>
      </c>
      <c r="AJ19" s="290">
        <f t="shared" si="54"/>
        <v>1000</v>
      </c>
      <c r="AK19" s="290">
        <f t="shared" si="55"/>
        <v>1000</v>
      </c>
      <c r="AL19" s="290">
        <f t="shared" si="56"/>
        <v>1000</v>
      </c>
      <c r="AM19" s="290">
        <f t="shared" si="57"/>
        <v>1000</v>
      </c>
      <c r="AN19" s="290">
        <f t="shared" si="58"/>
        <v>1000</v>
      </c>
      <c r="AO19" s="290">
        <f t="shared" si="59"/>
        <v>1000</v>
      </c>
      <c r="AP19" s="290">
        <f t="shared" si="60"/>
        <v>1000</v>
      </c>
      <c r="AQ19" s="290">
        <f t="shared" si="61"/>
        <v>1000</v>
      </c>
      <c r="AR19" s="290">
        <f t="shared" si="62"/>
        <v>1000</v>
      </c>
      <c r="AS19" s="335">
        <f t="shared" si="65"/>
        <v>1000</v>
      </c>
    </row>
    <row r="20" spans="1:45" s="223" customFormat="1" outlineLevel="2">
      <c r="A20" s="242"/>
      <c r="B20" s="283"/>
      <c r="C20" s="251" t="s">
        <v>221</v>
      </c>
      <c r="D20" s="247"/>
      <c r="E20" s="290">
        <v>682</v>
      </c>
      <c r="F20" s="290">
        <v>682</v>
      </c>
      <c r="G20" s="290">
        <v>682</v>
      </c>
      <c r="H20" s="290">
        <v>682</v>
      </c>
      <c r="I20" s="290">
        <v>682</v>
      </c>
      <c r="J20" s="290">
        <v>682</v>
      </c>
      <c r="K20" s="290">
        <v>682</v>
      </c>
      <c r="L20" s="290">
        <v>682</v>
      </c>
      <c r="M20" s="290">
        <v>682</v>
      </c>
      <c r="N20" s="290">
        <v>682</v>
      </c>
      <c r="O20" s="290">
        <v>682</v>
      </c>
      <c r="P20" s="290">
        <v>682</v>
      </c>
      <c r="Q20" s="335">
        <f t="shared" si="63"/>
        <v>8184</v>
      </c>
      <c r="S20" s="290">
        <v>682</v>
      </c>
      <c r="T20" s="290">
        <v>682</v>
      </c>
      <c r="U20" s="290">
        <v>682</v>
      </c>
      <c r="V20" s="290">
        <v>682</v>
      </c>
      <c r="W20" s="290">
        <v>682</v>
      </c>
      <c r="X20" s="290">
        <v>682</v>
      </c>
      <c r="Y20" s="290">
        <v>682</v>
      </c>
      <c r="Z20" s="290">
        <v>682</v>
      </c>
      <c r="AA20" s="290">
        <v>682</v>
      </c>
      <c r="AB20" s="290">
        <v>682</v>
      </c>
      <c r="AC20" s="290">
        <v>682</v>
      </c>
      <c r="AD20" s="290">
        <v>682</v>
      </c>
      <c r="AE20" s="335">
        <f t="shared" si="64"/>
        <v>8184</v>
      </c>
      <c r="AG20" s="290">
        <f t="shared" si="51"/>
        <v>1000</v>
      </c>
      <c r="AH20" s="290">
        <f t="shared" si="52"/>
        <v>1000</v>
      </c>
      <c r="AI20" s="290">
        <f t="shared" si="53"/>
        <v>1000</v>
      </c>
      <c r="AJ20" s="290">
        <f t="shared" si="54"/>
        <v>1000</v>
      </c>
      <c r="AK20" s="290">
        <f t="shared" si="55"/>
        <v>1000</v>
      </c>
      <c r="AL20" s="290">
        <f t="shared" si="56"/>
        <v>1000</v>
      </c>
      <c r="AM20" s="290">
        <f t="shared" si="57"/>
        <v>1000</v>
      </c>
      <c r="AN20" s="290">
        <f t="shared" si="58"/>
        <v>1000</v>
      </c>
      <c r="AO20" s="290">
        <f t="shared" si="59"/>
        <v>1000</v>
      </c>
      <c r="AP20" s="290">
        <f t="shared" si="60"/>
        <v>1000</v>
      </c>
      <c r="AQ20" s="290">
        <f t="shared" si="61"/>
        <v>1000</v>
      </c>
      <c r="AR20" s="290">
        <f t="shared" si="62"/>
        <v>1000</v>
      </c>
      <c r="AS20" s="335">
        <f t="shared" si="65"/>
        <v>1000</v>
      </c>
    </row>
    <row r="21" spans="1:45" s="223" customFormat="1" outlineLevel="2">
      <c r="A21" s="242"/>
      <c r="B21" s="283"/>
      <c r="C21" s="251" t="s">
        <v>228</v>
      </c>
      <c r="D21" s="247"/>
      <c r="E21" s="290">
        <v>682</v>
      </c>
      <c r="F21" s="290">
        <v>682</v>
      </c>
      <c r="G21" s="290">
        <v>682</v>
      </c>
      <c r="H21" s="290">
        <v>682</v>
      </c>
      <c r="I21" s="290">
        <v>682</v>
      </c>
      <c r="J21" s="290">
        <v>682</v>
      </c>
      <c r="K21" s="290">
        <v>682</v>
      </c>
      <c r="L21" s="290">
        <v>682</v>
      </c>
      <c r="M21" s="290">
        <v>682</v>
      </c>
      <c r="N21" s="290">
        <v>682</v>
      </c>
      <c r="O21" s="290">
        <v>682</v>
      </c>
      <c r="P21" s="290">
        <v>682</v>
      </c>
      <c r="Q21" s="335">
        <f t="shared" si="63"/>
        <v>8184</v>
      </c>
      <c r="S21" s="290">
        <v>682</v>
      </c>
      <c r="T21" s="290">
        <v>682</v>
      </c>
      <c r="U21" s="290">
        <v>682</v>
      </c>
      <c r="V21" s="290">
        <v>682</v>
      </c>
      <c r="W21" s="290">
        <v>682</v>
      </c>
      <c r="X21" s="290">
        <v>682</v>
      </c>
      <c r="Y21" s="290">
        <v>682</v>
      </c>
      <c r="Z21" s="290">
        <v>682</v>
      </c>
      <c r="AA21" s="290">
        <v>682</v>
      </c>
      <c r="AB21" s="290">
        <v>682</v>
      </c>
      <c r="AC21" s="290">
        <v>682</v>
      </c>
      <c r="AD21" s="290">
        <v>682</v>
      </c>
      <c r="AE21" s="335">
        <f t="shared" si="64"/>
        <v>8184</v>
      </c>
      <c r="AG21" s="290">
        <f t="shared" si="51"/>
        <v>1000</v>
      </c>
      <c r="AH21" s="290">
        <f t="shared" si="52"/>
        <v>1000</v>
      </c>
      <c r="AI21" s="290">
        <f t="shared" si="53"/>
        <v>1000</v>
      </c>
      <c r="AJ21" s="290">
        <f t="shared" si="54"/>
        <v>1000</v>
      </c>
      <c r="AK21" s="290">
        <f t="shared" si="55"/>
        <v>1000</v>
      </c>
      <c r="AL21" s="290">
        <f t="shared" si="56"/>
        <v>1000</v>
      </c>
      <c r="AM21" s="290">
        <f t="shared" si="57"/>
        <v>1000</v>
      </c>
      <c r="AN21" s="290">
        <f t="shared" si="58"/>
        <v>1000</v>
      </c>
      <c r="AO21" s="290">
        <f t="shared" si="59"/>
        <v>1000</v>
      </c>
      <c r="AP21" s="290">
        <f t="shared" si="60"/>
        <v>1000</v>
      </c>
      <c r="AQ21" s="290">
        <f t="shared" si="61"/>
        <v>1000</v>
      </c>
      <c r="AR21" s="290">
        <f t="shared" si="62"/>
        <v>1000</v>
      </c>
      <c r="AS21" s="335">
        <f t="shared" si="65"/>
        <v>1000</v>
      </c>
    </row>
    <row r="22" spans="1:45" s="223" customFormat="1" outlineLevel="2">
      <c r="A22" s="242"/>
      <c r="B22" s="283"/>
      <c r="C22" s="251" t="s">
        <v>229</v>
      </c>
      <c r="D22" s="247"/>
      <c r="E22" s="290">
        <v>682</v>
      </c>
      <c r="F22" s="290">
        <v>682</v>
      </c>
      <c r="G22" s="290">
        <v>682</v>
      </c>
      <c r="H22" s="290">
        <v>682</v>
      </c>
      <c r="I22" s="290">
        <v>682</v>
      </c>
      <c r="J22" s="290">
        <v>682</v>
      </c>
      <c r="K22" s="290">
        <v>682</v>
      </c>
      <c r="L22" s="290">
        <v>682</v>
      </c>
      <c r="M22" s="290">
        <v>682</v>
      </c>
      <c r="N22" s="290">
        <v>682</v>
      </c>
      <c r="O22" s="290">
        <v>682</v>
      </c>
      <c r="P22" s="290">
        <v>682</v>
      </c>
      <c r="Q22" s="335">
        <f t="shared" si="63"/>
        <v>8184</v>
      </c>
      <c r="S22" s="290">
        <v>682</v>
      </c>
      <c r="T22" s="290">
        <v>682</v>
      </c>
      <c r="U22" s="290">
        <v>682</v>
      </c>
      <c r="V22" s="290">
        <v>682</v>
      </c>
      <c r="W22" s="290">
        <v>682</v>
      </c>
      <c r="X22" s="290">
        <v>682</v>
      </c>
      <c r="Y22" s="290">
        <v>682</v>
      </c>
      <c r="Z22" s="290">
        <v>682</v>
      </c>
      <c r="AA22" s="290">
        <v>682</v>
      </c>
      <c r="AB22" s="290">
        <v>682</v>
      </c>
      <c r="AC22" s="290">
        <v>682</v>
      </c>
      <c r="AD22" s="290">
        <v>682</v>
      </c>
      <c r="AE22" s="335">
        <f t="shared" si="64"/>
        <v>8184</v>
      </c>
      <c r="AG22" s="290">
        <f t="shared" si="51"/>
        <v>1000</v>
      </c>
      <c r="AH22" s="290">
        <f t="shared" si="52"/>
        <v>1000</v>
      </c>
      <c r="AI22" s="290">
        <f t="shared" si="53"/>
        <v>1000</v>
      </c>
      <c r="AJ22" s="290">
        <f t="shared" si="54"/>
        <v>1000</v>
      </c>
      <c r="AK22" s="290">
        <f t="shared" si="55"/>
        <v>1000</v>
      </c>
      <c r="AL22" s="290">
        <f t="shared" si="56"/>
        <v>1000</v>
      </c>
      <c r="AM22" s="290">
        <f t="shared" si="57"/>
        <v>1000</v>
      </c>
      <c r="AN22" s="290">
        <f t="shared" si="58"/>
        <v>1000</v>
      </c>
      <c r="AO22" s="290">
        <f t="shared" si="59"/>
        <v>1000</v>
      </c>
      <c r="AP22" s="290">
        <f t="shared" si="60"/>
        <v>1000</v>
      </c>
      <c r="AQ22" s="290">
        <f t="shared" si="61"/>
        <v>1000</v>
      </c>
      <c r="AR22" s="290">
        <f t="shared" si="62"/>
        <v>1000</v>
      </c>
      <c r="AS22" s="335">
        <f t="shared" si="65"/>
        <v>1000</v>
      </c>
    </row>
    <row r="23" spans="1:45" s="304" customFormat="1" outlineLevel="1" collapsed="1">
      <c r="A23" s="305"/>
      <c r="B23" s="307" t="s">
        <v>214</v>
      </c>
      <c r="C23" s="299"/>
      <c r="D23" s="300"/>
      <c r="E23" s="301">
        <f t="shared" ref="E23:M23" si="66">SUM(E24:E33)</f>
        <v>6820</v>
      </c>
      <c r="F23" s="301">
        <f t="shared" si="66"/>
        <v>6820</v>
      </c>
      <c r="G23" s="301">
        <f t="shared" si="66"/>
        <v>6820</v>
      </c>
      <c r="H23" s="301">
        <f t="shared" si="66"/>
        <v>6820</v>
      </c>
      <c r="I23" s="301">
        <f t="shared" si="66"/>
        <v>6820</v>
      </c>
      <c r="J23" s="301">
        <f t="shared" si="66"/>
        <v>6820</v>
      </c>
      <c r="K23" s="301">
        <f t="shared" si="66"/>
        <v>6820</v>
      </c>
      <c r="L23" s="301">
        <f t="shared" si="66"/>
        <v>6820</v>
      </c>
      <c r="M23" s="301">
        <f t="shared" si="66"/>
        <v>6820</v>
      </c>
      <c r="N23" s="301">
        <f>SUM(N24:N33)</f>
        <v>6820</v>
      </c>
      <c r="O23" s="301">
        <f>SUM(O24:O33)</f>
        <v>6820</v>
      </c>
      <c r="P23" s="301">
        <f>SUM(P24:P33)</f>
        <v>6820</v>
      </c>
      <c r="Q23" s="334">
        <f>SUM(Q24:Q33)</f>
        <v>81840</v>
      </c>
      <c r="S23" s="301">
        <f t="shared" ref="S23" si="67">SUM(S24:S33)</f>
        <v>6820</v>
      </c>
      <c r="T23" s="301">
        <f t="shared" ref="T23" si="68">SUM(T24:T33)</f>
        <v>6820</v>
      </c>
      <c r="U23" s="301">
        <f t="shared" ref="U23" si="69">SUM(U24:U33)</f>
        <v>6820</v>
      </c>
      <c r="V23" s="301">
        <f t="shared" ref="V23" si="70">SUM(V24:V33)</f>
        <v>6820</v>
      </c>
      <c r="W23" s="301">
        <f t="shared" ref="W23" si="71">SUM(W24:W33)</f>
        <v>6820</v>
      </c>
      <c r="X23" s="301">
        <f t="shared" ref="X23" si="72">SUM(X24:X33)</f>
        <v>6820</v>
      </c>
      <c r="Y23" s="301">
        <f t="shared" ref="Y23" si="73">SUM(Y24:Y33)</f>
        <v>6820</v>
      </c>
      <c r="Z23" s="301">
        <f t="shared" ref="Z23" si="74">SUM(Z24:Z33)</f>
        <v>6820</v>
      </c>
      <c r="AA23" s="301">
        <f t="shared" ref="AA23" si="75">SUM(AA24:AA33)</f>
        <v>6820</v>
      </c>
      <c r="AB23" s="301">
        <f>SUM(AB24:AB33)</f>
        <v>6820</v>
      </c>
      <c r="AC23" s="301">
        <f>SUM(AC24:AC33)</f>
        <v>6820</v>
      </c>
      <c r="AD23" s="301">
        <f>SUM(AD24:AD33)</f>
        <v>6820</v>
      </c>
      <c r="AE23" s="334">
        <f>SUM(AE24:AE33)</f>
        <v>81840</v>
      </c>
      <c r="AG23" s="301">
        <f t="shared" si="51"/>
        <v>1000</v>
      </c>
      <c r="AH23" s="301">
        <f t="shared" si="52"/>
        <v>1000</v>
      </c>
      <c r="AI23" s="301">
        <f t="shared" si="53"/>
        <v>1000</v>
      </c>
      <c r="AJ23" s="301">
        <f t="shared" si="54"/>
        <v>1000</v>
      </c>
      <c r="AK23" s="301">
        <f t="shared" si="55"/>
        <v>1000</v>
      </c>
      <c r="AL23" s="301">
        <f t="shared" si="56"/>
        <v>1000</v>
      </c>
      <c r="AM23" s="301">
        <f t="shared" si="57"/>
        <v>1000</v>
      </c>
      <c r="AN23" s="301">
        <f t="shared" si="58"/>
        <v>1000</v>
      </c>
      <c r="AO23" s="301">
        <f t="shared" si="59"/>
        <v>1000</v>
      </c>
      <c r="AP23" s="301">
        <f t="shared" si="60"/>
        <v>1000</v>
      </c>
      <c r="AQ23" s="301">
        <f t="shared" si="61"/>
        <v>1000</v>
      </c>
      <c r="AR23" s="301">
        <f t="shared" si="62"/>
        <v>1000</v>
      </c>
      <c r="AS23" s="334">
        <f>AE23/Q23*1000</f>
        <v>1000</v>
      </c>
    </row>
    <row r="24" spans="1:45" s="223" customFormat="1" hidden="1" outlineLevel="2">
      <c r="A24" s="242"/>
      <c r="B24" s="283"/>
      <c r="C24" s="251" t="s">
        <v>225</v>
      </c>
      <c r="D24" s="247"/>
      <c r="E24" s="290">
        <v>682</v>
      </c>
      <c r="F24" s="290">
        <v>682</v>
      </c>
      <c r="G24" s="290">
        <v>682</v>
      </c>
      <c r="H24" s="290">
        <v>682</v>
      </c>
      <c r="I24" s="290">
        <v>682</v>
      </c>
      <c r="J24" s="290">
        <v>682</v>
      </c>
      <c r="K24" s="290">
        <v>682</v>
      </c>
      <c r="L24" s="290">
        <v>682</v>
      </c>
      <c r="M24" s="290">
        <v>682</v>
      </c>
      <c r="N24" s="290">
        <v>682</v>
      </c>
      <c r="O24" s="290">
        <v>682</v>
      </c>
      <c r="P24" s="290">
        <v>682</v>
      </c>
      <c r="Q24" s="335">
        <f t="shared" ref="Q24:Q33" si="76">P24+O24+N24+M24+L24+K24+J24+I24+H24+G24+F24+E24</f>
        <v>8184</v>
      </c>
      <c r="S24" s="290">
        <v>682</v>
      </c>
      <c r="T24" s="290">
        <v>682</v>
      </c>
      <c r="U24" s="290">
        <v>682</v>
      </c>
      <c r="V24" s="290">
        <v>682</v>
      </c>
      <c r="W24" s="290">
        <v>682</v>
      </c>
      <c r="X24" s="290">
        <v>682</v>
      </c>
      <c r="Y24" s="290">
        <v>682</v>
      </c>
      <c r="Z24" s="290">
        <v>682</v>
      </c>
      <c r="AA24" s="290">
        <v>682</v>
      </c>
      <c r="AB24" s="290">
        <v>682</v>
      </c>
      <c r="AC24" s="290">
        <v>682</v>
      </c>
      <c r="AD24" s="290">
        <v>682</v>
      </c>
      <c r="AE24" s="335">
        <f t="shared" ref="AE24:AE33" si="77">AD24+AC24+AB24+AA24+Z24+Y24+X24+W24+V24+U24+T24+S24</f>
        <v>8184</v>
      </c>
      <c r="AG24" s="290">
        <f t="shared" ref="AG24:AG34" si="78">S24/E24*1000</f>
        <v>1000</v>
      </c>
      <c r="AH24" s="290">
        <f t="shared" ref="AH24:AH34" si="79">T24/F24*1000</f>
        <v>1000</v>
      </c>
      <c r="AI24" s="290">
        <f t="shared" ref="AI24:AI34" si="80">U24/G24*1000</f>
        <v>1000</v>
      </c>
      <c r="AJ24" s="290">
        <f t="shared" ref="AJ24:AJ34" si="81">V24/H24*1000</f>
        <v>1000</v>
      </c>
      <c r="AK24" s="290">
        <f t="shared" ref="AK24:AK34" si="82">W24/I24*1000</f>
        <v>1000</v>
      </c>
      <c r="AL24" s="290">
        <f t="shared" ref="AL24:AL34" si="83">X24/J24*1000</f>
        <v>1000</v>
      </c>
      <c r="AM24" s="290">
        <f t="shared" ref="AM24:AM34" si="84">Y24/K24*1000</f>
        <v>1000</v>
      </c>
      <c r="AN24" s="290">
        <f t="shared" ref="AN24:AN34" si="85">Z24/L24*1000</f>
        <v>1000</v>
      </c>
      <c r="AO24" s="290">
        <f t="shared" ref="AO24:AO34" si="86">AA24/M24*1000</f>
        <v>1000</v>
      </c>
      <c r="AP24" s="290">
        <f t="shared" ref="AP24:AP34" si="87">AB24/N24*1000</f>
        <v>1000</v>
      </c>
      <c r="AQ24" s="290">
        <f t="shared" ref="AQ24:AQ34" si="88">AC24/O24*1000</f>
        <v>1000</v>
      </c>
      <c r="AR24" s="290">
        <f t="shared" ref="AR24:AR34" si="89">AD24/P24*1000</f>
        <v>1000</v>
      </c>
      <c r="AS24" s="335">
        <f>AE24/Q24*1000</f>
        <v>1000</v>
      </c>
    </row>
    <row r="25" spans="1:45" s="223" customFormat="1" hidden="1" outlineLevel="2">
      <c r="A25" s="242"/>
      <c r="B25" s="283"/>
      <c r="C25" s="251" t="s">
        <v>223</v>
      </c>
      <c r="D25" s="247"/>
      <c r="E25" s="290">
        <v>682</v>
      </c>
      <c r="F25" s="290">
        <v>682</v>
      </c>
      <c r="G25" s="290">
        <v>682</v>
      </c>
      <c r="H25" s="290">
        <v>682</v>
      </c>
      <c r="I25" s="290">
        <v>682</v>
      </c>
      <c r="J25" s="290">
        <v>682</v>
      </c>
      <c r="K25" s="290">
        <v>682</v>
      </c>
      <c r="L25" s="290">
        <v>682</v>
      </c>
      <c r="M25" s="290">
        <v>682</v>
      </c>
      <c r="N25" s="290">
        <v>682</v>
      </c>
      <c r="O25" s="290">
        <v>682</v>
      </c>
      <c r="P25" s="290">
        <v>682</v>
      </c>
      <c r="Q25" s="335">
        <f t="shared" si="76"/>
        <v>8184</v>
      </c>
      <c r="S25" s="290">
        <v>682</v>
      </c>
      <c r="T25" s="290">
        <v>682</v>
      </c>
      <c r="U25" s="290">
        <v>682</v>
      </c>
      <c r="V25" s="290">
        <v>682</v>
      </c>
      <c r="W25" s="290">
        <v>682</v>
      </c>
      <c r="X25" s="290">
        <v>682</v>
      </c>
      <c r="Y25" s="290">
        <v>682</v>
      </c>
      <c r="Z25" s="290">
        <v>682</v>
      </c>
      <c r="AA25" s="290">
        <v>682</v>
      </c>
      <c r="AB25" s="290">
        <v>682</v>
      </c>
      <c r="AC25" s="290">
        <v>682</v>
      </c>
      <c r="AD25" s="290">
        <v>682</v>
      </c>
      <c r="AE25" s="335">
        <f t="shared" si="77"/>
        <v>8184</v>
      </c>
      <c r="AG25" s="290">
        <f t="shared" si="78"/>
        <v>1000</v>
      </c>
      <c r="AH25" s="290">
        <f t="shared" si="79"/>
        <v>1000</v>
      </c>
      <c r="AI25" s="290">
        <f t="shared" si="80"/>
        <v>1000</v>
      </c>
      <c r="AJ25" s="290">
        <f t="shared" si="81"/>
        <v>1000</v>
      </c>
      <c r="AK25" s="290">
        <f t="shared" si="82"/>
        <v>1000</v>
      </c>
      <c r="AL25" s="290">
        <f t="shared" si="83"/>
        <v>1000</v>
      </c>
      <c r="AM25" s="290">
        <f t="shared" si="84"/>
        <v>1000</v>
      </c>
      <c r="AN25" s="290">
        <f t="shared" si="85"/>
        <v>1000</v>
      </c>
      <c r="AO25" s="290">
        <f t="shared" si="86"/>
        <v>1000</v>
      </c>
      <c r="AP25" s="290">
        <f t="shared" si="87"/>
        <v>1000</v>
      </c>
      <c r="AQ25" s="290">
        <f t="shared" si="88"/>
        <v>1000</v>
      </c>
      <c r="AR25" s="290">
        <f t="shared" si="89"/>
        <v>1000</v>
      </c>
      <c r="AS25" s="335">
        <f t="shared" ref="AS25:AS33" si="90">AE25/Q25*1000</f>
        <v>1000</v>
      </c>
    </row>
    <row r="26" spans="1:45" s="223" customFormat="1" hidden="1" outlineLevel="2">
      <c r="A26" s="242"/>
      <c r="B26" s="283"/>
      <c r="C26" s="251" t="s">
        <v>220</v>
      </c>
      <c r="D26" s="247"/>
      <c r="E26" s="290">
        <v>682</v>
      </c>
      <c r="F26" s="290">
        <v>682</v>
      </c>
      <c r="G26" s="290">
        <v>682</v>
      </c>
      <c r="H26" s="290">
        <v>682</v>
      </c>
      <c r="I26" s="290">
        <v>682</v>
      </c>
      <c r="J26" s="290">
        <v>682</v>
      </c>
      <c r="K26" s="290">
        <v>682</v>
      </c>
      <c r="L26" s="290">
        <v>682</v>
      </c>
      <c r="M26" s="290">
        <v>682</v>
      </c>
      <c r="N26" s="290">
        <v>682</v>
      </c>
      <c r="O26" s="290">
        <v>682</v>
      </c>
      <c r="P26" s="290">
        <v>682</v>
      </c>
      <c r="Q26" s="335">
        <f t="shared" si="76"/>
        <v>8184</v>
      </c>
      <c r="S26" s="290">
        <v>682</v>
      </c>
      <c r="T26" s="290">
        <v>682</v>
      </c>
      <c r="U26" s="290">
        <v>682</v>
      </c>
      <c r="V26" s="290">
        <v>682</v>
      </c>
      <c r="W26" s="290">
        <v>682</v>
      </c>
      <c r="X26" s="290">
        <v>682</v>
      </c>
      <c r="Y26" s="290">
        <v>682</v>
      </c>
      <c r="Z26" s="290">
        <v>682</v>
      </c>
      <c r="AA26" s="290">
        <v>682</v>
      </c>
      <c r="AB26" s="290">
        <v>682</v>
      </c>
      <c r="AC26" s="290">
        <v>682</v>
      </c>
      <c r="AD26" s="290">
        <v>682</v>
      </c>
      <c r="AE26" s="335">
        <f t="shared" si="77"/>
        <v>8184</v>
      </c>
      <c r="AG26" s="290">
        <f t="shared" si="78"/>
        <v>1000</v>
      </c>
      <c r="AH26" s="290">
        <f t="shared" si="79"/>
        <v>1000</v>
      </c>
      <c r="AI26" s="290">
        <f t="shared" si="80"/>
        <v>1000</v>
      </c>
      <c r="AJ26" s="290">
        <f t="shared" si="81"/>
        <v>1000</v>
      </c>
      <c r="AK26" s="290">
        <f t="shared" si="82"/>
        <v>1000</v>
      </c>
      <c r="AL26" s="290">
        <f t="shared" si="83"/>
        <v>1000</v>
      </c>
      <c r="AM26" s="290">
        <f t="shared" si="84"/>
        <v>1000</v>
      </c>
      <c r="AN26" s="290">
        <f t="shared" si="85"/>
        <v>1000</v>
      </c>
      <c r="AO26" s="290">
        <f t="shared" si="86"/>
        <v>1000</v>
      </c>
      <c r="AP26" s="290">
        <f t="shared" si="87"/>
        <v>1000</v>
      </c>
      <c r="AQ26" s="290">
        <f t="shared" si="88"/>
        <v>1000</v>
      </c>
      <c r="AR26" s="290">
        <f t="shared" si="89"/>
        <v>1000</v>
      </c>
      <c r="AS26" s="335">
        <f t="shared" si="90"/>
        <v>1000</v>
      </c>
    </row>
    <row r="27" spans="1:45" s="223" customFormat="1" hidden="1" outlineLevel="2">
      <c r="A27" s="242"/>
      <c r="B27" s="283"/>
      <c r="C27" s="251" t="s">
        <v>226</v>
      </c>
      <c r="D27" s="247"/>
      <c r="E27" s="290">
        <v>682</v>
      </c>
      <c r="F27" s="290">
        <v>682</v>
      </c>
      <c r="G27" s="290">
        <v>682</v>
      </c>
      <c r="H27" s="290">
        <v>682</v>
      </c>
      <c r="I27" s="290">
        <v>682</v>
      </c>
      <c r="J27" s="290">
        <v>682</v>
      </c>
      <c r="K27" s="290">
        <v>682</v>
      </c>
      <c r="L27" s="290">
        <v>682</v>
      </c>
      <c r="M27" s="290">
        <v>682</v>
      </c>
      <c r="N27" s="290">
        <v>682</v>
      </c>
      <c r="O27" s="290">
        <v>682</v>
      </c>
      <c r="P27" s="290">
        <v>682</v>
      </c>
      <c r="Q27" s="335">
        <f t="shared" si="76"/>
        <v>8184</v>
      </c>
      <c r="S27" s="290">
        <v>682</v>
      </c>
      <c r="T27" s="290">
        <v>682</v>
      </c>
      <c r="U27" s="290">
        <v>682</v>
      </c>
      <c r="V27" s="290">
        <v>682</v>
      </c>
      <c r="W27" s="290">
        <v>682</v>
      </c>
      <c r="X27" s="290">
        <v>682</v>
      </c>
      <c r="Y27" s="290">
        <v>682</v>
      </c>
      <c r="Z27" s="290">
        <v>682</v>
      </c>
      <c r="AA27" s="290">
        <v>682</v>
      </c>
      <c r="AB27" s="290">
        <v>682</v>
      </c>
      <c r="AC27" s="290">
        <v>682</v>
      </c>
      <c r="AD27" s="290">
        <v>682</v>
      </c>
      <c r="AE27" s="335">
        <f t="shared" si="77"/>
        <v>8184</v>
      </c>
      <c r="AG27" s="290">
        <f t="shared" si="78"/>
        <v>1000</v>
      </c>
      <c r="AH27" s="290">
        <f t="shared" si="79"/>
        <v>1000</v>
      </c>
      <c r="AI27" s="290">
        <f t="shared" si="80"/>
        <v>1000</v>
      </c>
      <c r="AJ27" s="290">
        <f t="shared" si="81"/>
        <v>1000</v>
      </c>
      <c r="AK27" s="290">
        <f t="shared" si="82"/>
        <v>1000</v>
      </c>
      <c r="AL27" s="290">
        <f t="shared" si="83"/>
        <v>1000</v>
      </c>
      <c r="AM27" s="290">
        <f t="shared" si="84"/>
        <v>1000</v>
      </c>
      <c r="AN27" s="290">
        <f t="shared" si="85"/>
        <v>1000</v>
      </c>
      <c r="AO27" s="290">
        <f t="shared" si="86"/>
        <v>1000</v>
      </c>
      <c r="AP27" s="290">
        <f t="shared" si="87"/>
        <v>1000</v>
      </c>
      <c r="AQ27" s="290">
        <f t="shared" si="88"/>
        <v>1000</v>
      </c>
      <c r="AR27" s="290">
        <f t="shared" si="89"/>
        <v>1000</v>
      </c>
      <c r="AS27" s="335">
        <f t="shared" si="90"/>
        <v>1000</v>
      </c>
    </row>
    <row r="28" spans="1:45" s="223" customFormat="1" hidden="1" outlineLevel="2">
      <c r="A28" s="242"/>
      <c r="B28" s="283"/>
      <c r="C28" s="251" t="s">
        <v>209</v>
      </c>
      <c r="D28" s="247"/>
      <c r="E28" s="290">
        <v>682</v>
      </c>
      <c r="F28" s="290">
        <v>682</v>
      </c>
      <c r="G28" s="290">
        <v>682</v>
      </c>
      <c r="H28" s="290">
        <v>682</v>
      </c>
      <c r="I28" s="290">
        <v>682</v>
      </c>
      <c r="J28" s="290">
        <v>682</v>
      </c>
      <c r="K28" s="290">
        <v>682</v>
      </c>
      <c r="L28" s="290">
        <v>682</v>
      </c>
      <c r="M28" s="290">
        <v>682</v>
      </c>
      <c r="N28" s="290">
        <v>682</v>
      </c>
      <c r="O28" s="290">
        <v>682</v>
      </c>
      <c r="P28" s="290">
        <v>682</v>
      </c>
      <c r="Q28" s="335">
        <f t="shared" si="76"/>
        <v>8184</v>
      </c>
      <c r="S28" s="290">
        <v>682</v>
      </c>
      <c r="T28" s="290">
        <v>682</v>
      </c>
      <c r="U28" s="290">
        <v>682</v>
      </c>
      <c r="V28" s="290">
        <v>682</v>
      </c>
      <c r="W28" s="290">
        <v>682</v>
      </c>
      <c r="X28" s="290">
        <v>682</v>
      </c>
      <c r="Y28" s="290">
        <v>682</v>
      </c>
      <c r="Z28" s="290">
        <v>682</v>
      </c>
      <c r="AA28" s="290">
        <v>682</v>
      </c>
      <c r="AB28" s="290">
        <v>682</v>
      </c>
      <c r="AC28" s="290">
        <v>682</v>
      </c>
      <c r="AD28" s="290">
        <v>682</v>
      </c>
      <c r="AE28" s="335">
        <f t="shared" si="77"/>
        <v>8184</v>
      </c>
      <c r="AG28" s="290">
        <f t="shared" si="78"/>
        <v>1000</v>
      </c>
      <c r="AH28" s="290">
        <f t="shared" si="79"/>
        <v>1000</v>
      </c>
      <c r="AI28" s="290">
        <f t="shared" si="80"/>
        <v>1000</v>
      </c>
      <c r="AJ28" s="290">
        <f t="shared" si="81"/>
        <v>1000</v>
      </c>
      <c r="AK28" s="290">
        <f t="shared" si="82"/>
        <v>1000</v>
      </c>
      <c r="AL28" s="290">
        <f t="shared" si="83"/>
        <v>1000</v>
      </c>
      <c r="AM28" s="290">
        <f t="shared" si="84"/>
        <v>1000</v>
      </c>
      <c r="AN28" s="290">
        <f t="shared" si="85"/>
        <v>1000</v>
      </c>
      <c r="AO28" s="290">
        <f t="shared" si="86"/>
        <v>1000</v>
      </c>
      <c r="AP28" s="290">
        <f t="shared" si="87"/>
        <v>1000</v>
      </c>
      <c r="AQ28" s="290">
        <f t="shared" si="88"/>
        <v>1000</v>
      </c>
      <c r="AR28" s="290">
        <f t="shared" si="89"/>
        <v>1000</v>
      </c>
      <c r="AS28" s="335">
        <f t="shared" si="90"/>
        <v>1000</v>
      </c>
    </row>
    <row r="29" spans="1:45" s="223" customFormat="1" hidden="1" outlineLevel="2">
      <c r="A29" s="242"/>
      <c r="B29" s="283"/>
      <c r="C29" s="251" t="s">
        <v>227</v>
      </c>
      <c r="D29" s="247"/>
      <c r="E29" s="290">
        <v>682</v>
      </c>
      <c r="F29" s="290">
        <v>682</v>
      </c>
      <c r="G29" s="290">
        <v>682</v>
      </c>
      <c r="H29" s="290">
        <v>682</v>
      </c>
      <c r="I29" s="290">
        <v>682</v>
      </c>
      <c r="J29" s="290">
        <v>682</v>
      </c>
      <c r="K29" s="290">
        <v>682</v>
      </c>
      <c r="L29" s="290">
        <v>682</v>
      </c>
      <c r="M29" s="290">
        <v>682</v>
      </c>
      <c r="N29" s="290">
        <v>682</v>
      </c>
      <c r="O29" s="290">
        <v>682</v>
      </c>
      <c r="P29" s="290">
        <v>682</v>
      </c>
      <c r="Q29" s="335">
        <f t="shared" si="76"/>
        <v>8184</v>
      </c>
      <c r="S29" s="290">
        <v>682</v>
      </c>
      <c r="T29" s="290">
        <v>682</v>
      </c>
      <c r="U29" s="290">
        <v>682</v>
      </c>
      <c r="V29" s="290">
        <v>682</v>
      </c>
      <c r="W29" s="290">
        <v>682</v>
      </c>
      <c r="X29" s="290">
        <v>682</v>
      </c>
      <c r="Y29" s="290">
        <v>682</v>
      </c>
      <c r="Z29" s="290">
        <v>682</v>
      </c>
      <c r="AA29" s="290">
        <v>682</v>
      </c>
      <c r="AB29" s="290">
        <v>682</v>
      </c>
      <c r="AC29" s="290">
        <v>682</v>
      </c>
      <c r="AD29" s="290">
        <v>682</v>
      </c>
      <c r="AE29" s="335">
        <f t="shared" si="77"/>
        <v>8184</v>
      </c>
      <c r="AG29" s="290">
        <f t="shared" si="78"/>
        <v>1000</v>
      </c>
      <c r="AH29" s="290">
        <f t="shared" si="79"/>
        <v>1000</v>
      </c>
      <c r="AI29" s="290">
        <f t="shared" si="80"/>
        <v>1000</v>
      </c>
      <c r="AJ29" s="290">
        <f t="shared" si="81"/>
        <v>1000</v>
      </c>
      <c r="AK29" s="290">
        <f t="shared" si="82"/>
        <v>1000</v>
      </c>
      <c r="AL29" s="290">
        <f t="shared" si="83"/>
        <v>1000</v>
      </c>
      <c r="AM29" s="290">
        <f t="shared" si="84"/>
        <v>1000</v>
      </c>
      <c r="AN29" s="290">
        <f t="shared" si="85"/>
        <v>1000</v>
      </c>
      <c r="AO29" s="290">
        <f t="shared" si="86"/>
        <v>1000</v>
      </c>
      <c r="AP29" s="290">
        <f t="shared" si="87"/>
        <v>1000</v>
      </c>
      <c r="AQ29" s="290">
        <f t="shared" si="88"/>
        <v>1000</v>
      </c>
      <c r="AR29" s="290">
        <f t="shared" si="89"/>
        <v>1000</v>
      </c>
      <c r="AS29" s="335">
        <f t="shared" si="90"/>
        <v>1000</v>
      </c>
    </row>
    <row r="30" spans="1:45" s="223" customFormat="1" hidden="1" outlineLevel="2">
      <c r="A30" s="242"/>
      <c r="B30" s="283"/>
      <c r="C30" s="251" t="s">
        <v>224</v>
      </c>
      <c r="D30" s="247"/>
      <c r="E30" s="290">
        <v>682</v>
      </c>
      <c r="F30" s="290">
        <v>682</v>
      </c>
      <c r="G30" s="290">
        <v>682</v>
      </c>
      <c r="H30" s="290">
        <v>682</v>
      </c>
      <c r="I30" s="290">
        <v>682</v>
      </c>
      <c r="J30" s="290">
        <v>682</v>
      </c>
      <c r="K30" s="290">
        <v>682</v>
      </c>
      <c r="L30" s="290">
        <v>682</v>
      </c>
      <c r="M30" s="290">
        <v>682</v>
      </c>
      <c r="N30" s="290">
        <v>682</v>
      </c>
      <c r="O30" s="290">
        <v>682</v>
      </c>
      <c r="P30" s="290">
        <v>682</v>
      </c>
      <c r="Q30" s="335">
        <f t="shared" si="76"/>
        <v>8184</v>
      </c>
      <c r="S30" s="290">
        <v>682</v>
      </c>
      <c r="T30" s="290">
        <v>682</v>
      </c>
      <c r="U30" s="290">
        <v>682</v>
      </c>
      <c r="V30" s="290">
        <v>682</v>
      </c>
      <c r="W30" s="290">
        <v>682</v>
      </c>
      <c r="X30" s="290">
        <v>682</v>
      </c>
      <c r="Y30" s="290">
        <v>682</v>
      </c>
      <c r="Z30" s="290">
        <v>682</v>
      </c>
      <c r="AA30" s="290">
        <v>682</v>
      </c>
      <c r="AB30" s="290">
        <v>682</v>
      </c>
      <c r="AC30" s="290">
        <v>682</v>
      </c>
      <c r="AD30" s="290">
        <v>682</v>
      </c>
      <c r="AE30" s="335">
        <f t="shared" si="77"/>
        <v>8184</v>
      </c>
      <c r="AG30" s="290">
        <f t="shared" si="78"/>
        <v>1000</v>
      </c>
      <c r="AH30" s="290">
        <f t="shared" si="79"/>
        <v>1000</v>
      </c>
      <c r="AI30" s="290">
        <f t="shared" si="80"/>
        <v>1000</v>
      </c>
      <c r="AJ30" s="290">
        <f t="shared" si="81"/>
        <v>1000</v>
      </c>
      <c r="AK30" s="290">
        <f t="shared" si="82"/>
        <v>1000</v>
      </c>
      <c r="AL30" s="290">
        <f t="shared" si="83"/>
        <v>1000</v>
      </c>
      <c r="AM30" s="290">
        <f t="shared" si="84"/>
        <v>1000</v>
      </c>
      <c r="AN30" s="290">
        <f t="shared" si="85"/>
        <v>1000</v>
      </c>
      <c r="AO30" s="290">
        <f t="shared" si="86"/>
        <v>1000</v>
      </c>
      <c r="AP30" s="290">
        <f t="shared" si="87"/>
        <v>1000</v>
      </c>
      <c r="AQ30" s="290">
        <f t="shared" si="88"/>
        <v>1000</v>
      </c>
      <c r="AR30" s="290">
        <f t="shared" si="89"/>
        <v>1000</v>
      </c>
      <c r="AS30" s="335">
        <f t="shared" si="90"/>
        <v>1000</v>
      </c>
    </row>
    <row r="31" spans="1:45" s="223" customFormat="1" hidden="1" outlineLevel="2">
      <c r="A31" s="242"/>
      <c r="B31" s="283"/>
      <c r="C31" s="251" t="s">
        <v>221</v>
      </c>
      <c r="D31" s="247"/>
      <c r="E31" s="290">
        <v>682</v>
      </c>
      <c r="F31" s="290">
        <v>682</v>
      </c>
      <c r="G31" s="290">
        <v>682</v>
      </c>
      <c r="H31" s="290">
        <v>682</v>
      </c>
      <c r="I31" s="290">
        <v>682</v>
      </c>
      <c r="J31" s="290">
        <v>682</v>
      </c>
      <c r="K31" s="290">
        <v>682</v>
      </c>
      <c r="L31" s="290">
        <v>682</v>
      </c>
      <c r="M31" s="290">
        <v>682</v>
      </c>
      <c r="N31" s="290">
        <v>682</v>
      </c>
      <c r="O31" s="290">
        <v>682</v>
      </c>
      <c r="P31" s="290">
        <v>682</v>
      </c>
      <c r="Q31" s="335">
        <f t="shared" si="76"/>
        <v>8184</v>
      </c>
      <c r="S31" s="290">
        <v>682</v>
      </c>
      <c r="T31" s="290">
        <v>682</v>
      </c>
      <c r="U31" s="290">
        <v>682</v>
      </c>
      <c r="V31" s="290">
        <v>682</v>
      </c>
      <c r="W31" s="290">
        <v>682</v>
      </c>
      <c r="X31" s="290">
        <v>682</v>
      </c>
      <c r="Y31" s="290">
        <v>682</v>
      </c>
      <c r="Z31" s="290">
        <v>682</v>
      </c>
      <c r="AA31" s="290">
        <v>682</v>
      </c>
      <c r="AB31" s="290">
        <v>682</v>
      </c>
      <c r="AC31" s="290">
        <v>682</v>
      </c>
      <c r="AD31" s="290">
        <v>682</v>
      </c>
      <c r="AE31" s="335">
        <f t="shared" si="77"/>
        <v>8184</v>
      </c>
      <c r="AG31" s="290">
        <f t="shared" si="78"/>
        <v>1000</v>
      </c>
      <c r="AH31" s="290">
        <f t="shared" si="79"/>
        <v>1000</v>
      </c>
      <c r="AI31" s="290">
        <f t="shared" si="80"/>
        <v>1000</v>
      </c>
      <c r="AJ31" s="290">
        <f t="shared" si="81"/>
        <v>1000</v>
      </c>
      <c r="AK31" s="290">
        <f t="shared" si="82"/>
        <v>1000</v>
      </c>
      <c r="AL31" s="290">
        <f t="shared" si="83"/>
        <v>1000</v>
      </c>
      <c r="AM31" s="290">
        <f t="shared" si="84"/>
        <v>1000</v>
      </c>
      <c r="AN31" s="290">
        <f t="shared" si="85"/>
        <v>1000</v>
      </c>
      <c r="AO31" s="290">
        <f t="shared" si="86"/>
        <v>1000</v>
      </c>
      <c r="AP31" s="290">
        <f t="shared" si="87"/>
        <v>1000</v>
      </c>
      <c r="AQ31" s="290">
        <f t="shared" si="88"/>
        <v>1000</v>
      </c>
      <c r="AR31" s="290">
        <f t="shared" si="89"/>
        <v>1000</v>
      </c>
      <c r="AS31" s="335">
        <f t="shared" si="90"/>
        <v>1000</v>
      </c>
    </row>
    <row r="32" spans="1:45" s="223" customFormat="1" hidden="1" outlineLevel="2">
      <c r="A32" s="242"/>
      <c r="B32" s="283"/>
      <c r="C32" s="251" t="s">
        <v>228</v>
      </c>
      <c r="D32" s="247"/>
      <c r="E32" s="290">
        <v>682</v>
      </c>
      <c r="F32" s="290">
        <v>682</v>
      </c>
      <c r="G32" s="290">
        <v>682</v>
      </c>
      <c r="H32" s="290">
        <v>682</v>
      </c>
      <c r="I32" s="290">
        <v>682</v>
      </c>
      <c r="J32" s="290">
        <v>682</v>
      </c>
      <c r="K32" s="290">
        <v>682</v>
      </c>
      <c r="L32" s="290">
        <v>682</v>
      </c>
      <c r="M32" s="290">
        <v>682</v>
      </c>
      <c r="N32" s="290">
        <v>682</v>
      </c>
      <c r="O32" s="290">
        <v>682</v>
      </c>
      <c r="P32" s="290">
        <v>682</v>
      </c>
      <c r="Q32" s="335">
        <f t="shared" si="76"/>
        <v>8184</v>
      </c>
      <c r="S32" s="290">
        <v>682</v>
      </c>
      <c r="T32" s="290">
        <v>682</v>
      </c>
      <c r="U32" s="290">
        <v>682</v>
      </c>
      <c r="V32" s="290">
        <v>682</v>
      </c>
      <c r="W32" s="290">
        <v>682</v>
      </c>
      <c r="X32" s="290">
        <v>682</v>
      </c>
      <c r="Y32" s="290">
        <v>682</v>
      </c>
      <c r="Z32" s="290">
        <v>682</v>
      </c>
      <c r="AA32" s="290">
        <v>682</v>
      </c>
      <c r="AB32" s="290">
        <v>682</v>
      </c>
      <c r="AC32" s="290">
        <v>682</v>
      </c>
      <c r="AD32" s="290">
        <v>682</v>
      </c>
      <c r="AE32" s="335">
        <f t="shared" si="77"/>
        <v>8184</v>
      </c>
      <c r="AG32" s="290">
        <f t="shared" si="78"/>
        <v>1000</v>
      </c>
      <c r="AH32" s="290">
        <f t="shared" si="79"/>
        <v>1000</v>
      </c>
      <c r="AI32" s="290">
        <f t="shared" si="80"/>
        <v>1000</v>
      </c>
      <c r="AJ32" s="290">
        <f t="shared" si="81"/>
        <v>1000</v>
      </c>
      <c r="AK32" s="290">
        <f t="shared" si="82"/>
        <v>1000</v>
      </c>
      <c r="AL32" s="290">
        <f t="shared" si="83"/>
        <v>1000</v>
      </c>
      <c r="AM32" s="290">
        <f t="shared" si="84"/>
        <v>1000</v>
      </c>
      <c r="AN32" s="290">
        <f t="shared" si="85"/>
        <v>1000</v>
      </c>
      <c r="AO32" s="290">
        <f t="shared" si="86"/>
        <v>1000</v>
      </c>
      <c r="AP32" s="290">
        <f t="shared" si="87"/>
        <v>1000</v>
      </c>
      <c r="AQ32" s="290">
        <f t="shared" si="88"/>
        <v>1000</v>
      </c>
      <c r="AR32" s="290">
        <f t="shared" si="89"/>
        <v>1000</v>
      </c>
      <c r="AS32" s="335">
        <f t="shared" si="90"/>
        <v>1000</v>
      </c>
    </row>
    <row r="33" spans="1:45" s="223" customFormat="1" hidden="1" outlineLevel="2">
      <c r="A33" s="242"/>
      <c r="B33" s="283"/>
      <c r="C33" s="251" t="s">
        <v>229</v>
      </c>
      <c r="D33" s="247"/>
      <c r="E33" s="290">
        <v>682</v>
      </c>
      <c r="F33" s="290">
        <v>682</v>
      </c>
      <c r="G33" s="290">
        <v>682</v>
      </c>
      <c r="H33" s="290">
        <v>682</v>
      </c>
      <c r="I33" s="290">
        <v>682</v>
      </c>
      <c r="J33" s="290">
        <v>682</v>
      </c>
      <c r="K33" s="290">
        <v>682</v>
      </c>
      <c r="L33" s="290">
        <v>682</v>
      </c>
      <c r="M33" s="290">
        <v>682</v>
      </c>
      <c r="N33" s="290">
        <v>682</v>
      </c>
      <c r="O33" s="290">
        <v>682</v>
      </c>
      <c r="P33" s="290">
        <v>682</v>
      </c>
      <c r="Q33" s="335">
        <f t="shared" si="76"/>
        <v>8184</v>
      </c>
      <c r="S33" s="290">
        <v>682</v>
      </c>
      <c r="T33" s="290">
        <v>682</v>
      </c>
      <c r="U33" s="290">
        <v>682</v>
      </c>
      <c r="V33" s="290">
        <v>682</v>
      </c>
      <c r="W33" s="290">
        <v>682</v>
      </c>
      <c r="X33" s="290">
        <v>682</v>
      </c>
      <c r="Y33" s="290">
        <v>682</v>
      </c>
      <c r="Z33" s="290">
        <v>682</v>
      </c>
      <c r="AA33" s="290">
        <v>682</v>
      </c>
      <c r="AB33" s="290">
        <v>682</v>
      </c>
      <c r="AC33" s="290">
        <v>682</v>
      </c>
      <c r="AD33" s="290">
        <v>682</v>
      </c>
      <c r="AE33" s="335">
        <f t="shared" si="77"/>
        <v>8184</v>
      </c>
      <c r="AG33" s="290">
        <f t="shared" si="78"/>
        <v>1000</v>
      </c>
      <c r="AH33" s="290">
        <f t="shared" si="79"/>
        <v>1000</v>
      </c>
      <c r="AI33" s="290">
        <f t="shared" si="80"/>
        <v>1000</v>
      </c>
      <c r="AJ33" s="290">
        <f t="shared" si="81"/>
        <v>1000</v>
      </c>
      <c r="AK33" s="290">
        <f t="shared" si="82"/>
        <v>1000</v>
      </c>
      <c r="AL33" s="290">
        <f t="shared" si="83"/>
        <v>1000</v>
      </c>
      <c r="AM33" s="290">
        <f t="shared" si="84"/>
        <v>1000</v>
      </c>
      <c r="AN33" s="290">
        <f t="shared" si="85"/>
        <v>1000</v>
      </c>
      <c r="AO33" s="290">
        <f t="shared" si="86"/>
        <v>1000</v>
      </c>
      <c r="AP33" s="290">
        <f t="shared" si="87"/>
        <v>1000</v>
      </c>
      <c r="AQ33" s="290">
        <f t="shared" si="88"/>
        <v>1000</v>
      </c>
      <c r="AR33" s="290">
        <f t="shared" si="89"/>
        <v>1000</v>
      </c>
      <c r="AS33" s="335">
        <f t="shared" si="90"/>
        <v>1000</v>
      </c>
    </row>
    <row r="34" spans="1:45" s="304" customFormat="1" outlineLevel="1" collapsed="1">
      <c r="A34" s="296"/>
      <c r="B34" s="297" t="s">
        <v>215</v>
      </c>
      <c r="C34" s="298"/>
      <c r="D34" s="300"/>
      <c r="E34" s="301">
        <f t="shared" ref="E34:M34" si="91">SUM(E35:E44)</f>
        <v>6820</v>
      </c>
      <c r="F34" s="301">
        <f t="shared" si="91"/>
        <v>6820</v>
      </c>
      <c r="G34" s="301">
        <f t="shared" si="91"/>
        <v>6820</v>
      </c>
      <c r="H34" s="301">
        <f t="shared" si="91"/>
        <v>6820</v>
      </c>
      <c r="I34" s="301">
        <f t="shared" si="91"/>
        <v>6820</v>
      </c>
      <c r="J34" s="301">
        <f t="shared" si="91"/>
        <v>6820</v>
      </c>
      <c r="K34" s="301">
        <f t="shared" si="91"/>
        <v>6820</v>
      </c>
      <c r="L34" s="301">
        <f t="shared" si="91"/>
        <v>6820</v>
      </c>
      <c r="M34" s="301">
        <f t="shared" si="91"/>
        <v>6820</v>
      </c>
      <c r="N34" s="301">
        <f>SUM(N35:N44)</f>
        <v>6820</v>
      </c>
      <c r="O34" s="301">
        <f>SUM(O35:O44)</f>
        <v>6820</v>
      </c>
      <c r="P34" s="301">
        <f>SUM(P35:P44)</f>
        <v>6820</v>
      </c>
      <c r="Q34" s="334">
        <f>SUM(Q35:Q44)</f>
        <v>81840</v>
      </c>
      <c r="S34" s="301">
        <f t="shared" ref="S34" si="92">SUM(S35:S44)</f>
        <v>6820</v>
      </c>
      <c r="T34" s="301">
        <f t="shared" ref="T34" si="93">SUM(T35:T44)</f>
        <v>6820</v>
      </c>
      <c r="U34" s="301">
        <f t="shared" ref="U34" si="94">SUM(U35:U44)</f>
        <v>6820</v>
      </c>
      <c r="V34" s="301">
        <f t="shared" ref="V34" si="95">SUM(V35:V44)</f>
        <v>6820</v>
      </c>
      <c r="W34" s="301">
        <f t="shared" ref="W34" si="96">SUM(W35:W44)</f>
        <v>6820</v>
      </c>
      <c r="X34" s="301">
        <f t="shared" ref="X34" si="97">SUM(X35:X44)</f>
        <v>6820</v>
      </c>
      <c r="Y34" s="301">
        <f t="shared" ref="Y34" si="98">SUM(Y35:Y44)</f>
        <v>6820</v>
      </c>
      <c r="Z34" s="301">
        <f t="shared" ref="Z34" si="99">SUM(Z35:Z44)</f>
        <v>6820</v>
      </c>
      <c r="AA34" s="301">
        <f t="shared" ref="AA34" si="100">SUM(AA35:AA44)</f>
        <v>6820</v>
      </c>
      <c r="AB34" s="301">
        <f>SUM(AB35:AB44)</f>
        <v>6820</v>
      </c>
      <c r="AC34" s="301">
        <f>SUM(AC35:AC44)</f>
        <v>6820</v>
      </c>
      <c r="AD34" s="301">
        <f>SUM(AD35:AD44)</f>
        <v>6820</v>
      </c>
      <c r="AE34" s="334">
        <f>SUM(AE35:AE44)</f>
        <v>81840</v>
      </c>
      <c r="AG34" s="301">
        <f t="shared" si="78"/>
        <v>1000</v>
      </c>
      <c r="AH34" s="301">
        <f t="shared" si="79"/>
        <v>1000</v>
      </c>
      <c r="AI34" s="301">
        <f t="shared" si="80"/>
        <v>1000</v>
      </c>
      <c r="AJ34" s="301">
        <f t="shared" si="81"/>
        <v>1000</v>
      </c>
      <c r="AK34" s="301">
        <f t="shared" si="82"/>
        <v>1000</v>
      </c>
      <c r="AL34" s="301">
        <f t="shared" si="83"/>
        <v>1000</v>
      </c>
      <c r="AM34" s="301">
        <f t="shared" si="84"/>
        <v>1000</v>
      </c>
      <c r="AN34" s="301">
        <f t="shared" si="85"/>
        <v>1000</v>
      </c>
      <c r="AO34" s="301">
        <f t="shared" si="86"/>
        <v>1000</v>
      </c>
      <c r="AP34" s="301">
        <f t="shared" si="87"/>
        <v>1000</v>
      </c>
      <c r="AQ34" s="301">
        <f t="shared" si="88"/>
        <v>1000</v>
      </c>
      <c r="AR34" s="301">
        <f t="shared" si="89"/>
        <v>1000</v>
      </c>
      <c r="AS34" s="334">
        <f>AE34/Q34*1000</f>
        <v>1000</v>
      </c>
    </row>
    <row r="35" spans="1:45" s="223" customFormat="1" hidden="1" outlineLevel="2">
      <c r="A35" s="242"/>
      <c r="B35" s="283"/>
      <c r="C35" s="251" t="s">
        <v>225</v>
      </c>
      <c r="D35" s="247"/>
      <c r="E35" s="290">
        <v>682</v>
      </c>
      <c r="F35" s="290">
        <v>682</v>
      </c>
      <c r="G35" s="290">
        <v>682</v>
      </c>
      <c r="H35" s="290">
        <v>682</v>
      </c>
      <c r="I35" s="290">
        <v>682</v>
      </c>
      <c r="J35" s="290">
        <v>682</v>
      </c>
      <c r="K35" s="290">
        <v>682</v>
      </c>
      <c r="L35" s="290">
        <v>682</v>
      </c>
      <c r="M35" s="290">
        <v>682</v>
      </c>
      <c r="N35" s="290">
        <v>682</v>
      </c>
      <c r="O35" s="290">
        <v>682</v>
      </c>
      <c r="P35" s="290">
        <v>682</v>
      </c>
      <c r="Q35" s="335">
        <f t="shared" ref="Q35:Q44" si="101">P35+O35+N35+M35+L35+K35+J35+I35+H35+G35+F35+E35</f>
        <v>8184</v>
      </c>
      <c r="S35" s="290">
        <v>682</v>
      </c>
      <c r="T35" s="290">
        <v>682</v>
      </c>
      <c r="U35" s="290">
        <v>682</v>
      </c>
      <c r="V35" s="290">
        <v>682</v>
      </c>
      <c r="W35" s="290">
        <v>682</v>
      </c>
      <c r="X35" s="290">
        <v>682</v>
      </c>
      <c r="Y35" s="290">
        <v>682</v>
      </c>
      <c r="Z35" s="290">
        <v>682</v>
      </c>
      <c r="AA35" s="290">
        <v>682</v>
      </c>
      <c r="AB35" s="290">
        <v>682</v>
      </c>
      <c r="AC35" s="290">
        <v>682</v>
      </c>
      <c r="AD35" s="290">
        <v>682</v>
      </c>
      <c r="AE35" s="335">
        <f t="shared" ref="AE35:AE44" si="102">AD35+AC35+AB35+AA35+Z35+Y35+X35+W35+V35+U35+T35+S35</f>
        <v>8184</v>
      </c>
      <c r="AG35" s="290">
        <f t="shared" ref="AG35:AG46" si="103">S35/E35*1000</f>
        <v>1000</v>
      </c>
      <c r="AH35" s="290">
        <f t="shared" ref="AH35:AH46" si="104">T35/F35*1000</f>
        <v>1000</v>
      </c>
      <c r="AI35" s="290">
        <f t="shared" ref="AI35:AI46" si="105">U35/G35*1000</f>
        <v>1000</v>
      </c>
      <c r="AJ35" s="290">
        <f t="shared" ref="AJ35:AJ46" si="106">V35/H35*1000</f>
        <v>1000</v>
      </c>
      <c r="AK35" s="290">
        <f t="shared" ref="AK35:AK46" si="107">W35/I35*1000</f>
        <v>1000</v>
      </c>
      <c r="AL35" s="290">
        <f t="shared" ref="AL35:AL46" si="108">X35/J35*1000</f>
        <v>1000</v>
      </c>
      <c r="AM35" s="290">
        <f t="shared" ref="AM35:AM46" si="109">Y35/K35*1000</f>
        <v>1000</v>
      </c>
      <c r="AN35" s="290">
        <f t="shared" ref="AN35:AN46" si="110">Z35/L35*1000</f>
        <v>1000</v>
      </c>
      <c r="AO35" s="290">
        <f t="shared" ref="AO35:AO46" si="111">AA35/M35*1000</f>
        <v>1000</v>
      </c>
      <c r="AP35" s="290">
        <f t="shared" ref="AP35:AP46" si="112">AB35/N35*1000</f>
        <v>1000</v>
      </c>
      <c r="AQ35" s="290">
        <f t="shared" ref="AQ35:AQ46" si="113">AC35/O35*1000</f>
        <v>1000</v>
      </c>
      <c r="AR35" s="290">
        <f t="shared" ref="AR35:AR46" si="114">AD35/P35*1000</f>
        <v>1000</v>
      </c>
      <c r="AS35" s="335">
        <f>AE35/Q35*1000</f>
        <v>1000</v>
      </c>
    </row>
    <row r="36" spans="1:45" s="223" customFormat="1" hidden="1" outlineLevel="2">
      <c r="A36" s="242"/>
      <c r="B36" s="283"/>
      <c r="C36" s="251" t="s">
        <v>223</v>
      </c>
      <c r="D36" s="247"/>
      <c r="E36" s="290">
        <v>682</v>
      </c>
      <c r="F36" s="290">
        <v>682</v>
      </c>
      <c r="G36" s="290">
        <v>682</v>
      </c>
      <c r="H36" s="290">
        <v>682</v>
      </c>
      <c r="I36" s="290">
        <v>682</v>
      </c>
      <c r="J36" s="290">
        <v>682</v>
      </c>
      <c r="K36" s="290">
        <v>682</v>
      </c>
      <c r="L36" s="290">
        <v>682</v>
      </c>
      <c r="M36" s="290">
        <v>682</v>
      </c>
      <c r="N36" s="290">
        <v>682</v>
      </c>
      <c r="O36" s="290">
        <v>682</v>
      </c>
      <c r="P36" s="290">
        <v>682</v>
      </c>
      <c r="Q36" s="335">
        <f t="shared" si="101"/>
        <v>8184</v>
      </c>
      <c r="S36" s="290">
        <v>682</v>
      </c>
      <c r="T36" s="290">
        <v>682</v>
      </c>
      <c r="U36" s="290">
        <v>682</v>
      </c>
      <c r="V36" s="290">
        <v>682</v>
      </c>
      <c r="W36" s="290">
        <v>682</v>
      </c>
      <c r="X36" s="290">
        <v>682</v>
      </c>
      <c r="Y36" s="290">
        <v>682</v>
      </c>
      <c r="Z36" s="290">
        <v>682</v>
      </c>
      <c r="AA36" s="290">
        <v>682</v>
      </c>
      <c r="AB36" s="290">
        <v>682</v>
      </c>
      <c r="AC36" s="290">
        <v>682</v>
      </c>
      <c r="AD36" s="290">
        <v>682</v>
      </c>
      <c r="AE36" s="335">
        <f t="shared" si="102"/>
        <v>8184</v>
      </c>
      <c r="AG36" s="290">
        <f t="shared" si="103"/>
        <v>1000</v>
      </c>
      <c r="AH36" s="290">
        <f t="shared" si="104"/>
        <v>1000</v>
      </c>
      <c r="AI36" s="290">
        <f t="shared" si="105"/>
        <v>1000</v>
      </c>
      <c r="AJ36" s="290">
        <f t="shared" si="106"/>
        <v>1000</v>
      </c>
      <c r="AK36" s="290">
        <f t="shared" si="107"/>
        <v>1000</v>
      </c>
      <c r="AL36" s="290">
        <f t="shared" si="108"/>
        <v>1000</v>
      </c>
      <c r="AM36" s="290">
        <f t="shared" si="109"/>
        <v>1000</v>
      </c>
      <c r="AN36" s="290">
        <f t="shared" si="110"/>
        <v>1000</v>
      </c>
      <c r="AO36" s="290">
        <f t="shared" si="111"/>
        <v>1000</v>
      </c>
      <c r="AP36" s="290">
        <f t="shared" si="112"/>
        <v>1000</v>
      </c>
      <c r="AQ36" s="290">
        <f t="shared" si="113"/>
        <v>1000</v>
      </c>
      <c r="AR36" s="290">
        <f t="shared" si="114"/>
        <v>1000</v>
      </c>
      <c r="AS36" s="335">
        <f t="shared" ref="AS36:AS46" si="115">AE36/Q36*1000</f>
        <v>1000</v>
      </c>
    </row>
    <row r="37" spans="1:45" s="223" customFormat="1" hidden="1" outlineLevel="2">
      <c r="A37" s="242"/>
      <c r="B37" s="283"/>
      <c r="C37" s="251" t="s">
        <v>220</v>
      </c>
      <c r="D37" s="247"/>
      <c r="E37" s="290">
        <v>682</v>
      </c>
      <c r="F37" s="290">
        <v>682</v>
      </c>
      <c r="G37" s="290">
        <v>682</v>
      </c>
      <c r="H37" s="290">
        <v>682</v>
      </c>
      <c r="I37" s="290">
        <v>682</v>
      </c>
      <c r="J37" s="290">
        <v>682</v>
      </c>
      <c r="K37" s="290">
        <v>682</v>
      </c>
      <c r="L37" s="290">
        <v>682</v>
      </c>
      <c r="M37" s="290">
        <v>682</v>
      </c>
      <c r="N37" s="290">
        <v>682</v>
      </c>
      <c r="O37" s="290">
        <v>682</v>
      </c>
      <c r="P37" s="290">
        <v>682</v>
      </c>
      <c r="Q37" s="335">
        <f t="shared" si="101"/>
        <v>8184</v>
      </c>
      <c r="S37" s="290">
        <v>682</v>
      </c>
      <c r="T37" s="290">
        <v>682</v>
      </c>
      <c r="U37" s="290">
        <v>682</v>
      </c>
      <c r="V37" s="290">
        <v>682</v>
      </c>
      <c r="W37" s="290">
        <v>682</v>
      </c>
      <c r="X37" s="290">
        <v>682</v>
      </c>
      <c r="Y37" s="290">
        <v>682</v>
      </c>
      <c r="Z37" s="290">
        <v>682</v>
      </c>
      <c r="AA37" s="290">
        <v>682</v>
      </c>
      <c r="AB37" s="290">
        <v>682</v>
      </c>
      <c r="AC37" s="290">
        <v>682</v>
      </c>
      <c r="AD37" s="290">
        <v>682</v>
      </c>
      <c r="AE37" s="335">
        <f t="shared" si="102"/>
        <v>8184</v>
      </c>
      <c r="AG37" s="290">
        <f t="shared" si="103"/>
        <v>1000</v>
      </c>
      <c r="AH37" s="290">
        <f t="shared" si="104"/>
        <v>1000</v>
      </c>
      <c r="AI37" s="290">
        <f t="shared" si="105"/>
        <v>1000</v>
      </c>
      <c r="AJ37" s="290">
        <f t="shared" si="106"/>
        <v>1000</v>
      </c>
      <c r="AK37" s="290">
        <f t="shared" si="107"/>
        <v>1000</v>
      </c>
      <c r="AL37" s="290">
        <f t="shared" si="108"/>
        <v>1000</v>
      </c>
      <c r="AM37" s="290">
        <f t="shared" si="109"/>
        <v>1000</v>
      </c>
      <c r="AN37" s="290">
        <f t="shared" si="110"/>
        <v>1000</v>
      </c>
      <c r="AO37" s="290">
        <f t="shared" si="111"/>
        <v>1000</v>
      </c>
      <c r="AP37" s="290">
        <f t="shared" si="112"/>
        <v>1000</v>
      </c>
      <c r="AQ37" s="290">
        <f t="shared" si="113"/>
        <v>1000</v>
      </c>
      <c r="AR37" s="290">
        <f t="shared" si="114"/>
        <v>1000</v>
      </c>
      <c r="AS37" s="335">
        <f t="shared" si="115"/>
        <v>1000</v>
      </c>
    </row>
    <row r="38" spans="1:45" s="223" customFormat="1" hidden="1" outlineLevel="2">
      <c r="A38" s="242"/>
      <c r="B38" s="283"/>
      <c r="C38" s="251" t="s">
        <v>226</v>
      </c>
      <c r="D38" s="247"/>
      <c r="E38" s="290">
        <v>682</v>
      </c>
      <c r="F38" s="290">
        <v>682</v>
      </c>
      <c r="G38" s="290">
        <v>682</v>
      </c>
      <c r="H38" s="290">
        <v>682</v>
      </c>
      <c r="I38" s="290">
        <v>682</v>
      </c>
      <c r="J38" s="290">
        <v>682</v>
      </c>
      <c r="K38" s="290">
        <v>682</v>
      </c>
      <c r="L38" s="290">
        <v>682</v>
      </c>
      <c r="M38" s="290">
        <v>682</v>
      </c>
      <c r="N38" s="290">
        <v>682</v>
      </c>
      <c r="O38" s="290">
        <v>682</v>
      </c>
      <c r="P38" s="290">
        <v>682</v>
      </c>
      <c r="Q38" s="335">
        <f t="shared" si="101"/>
        <v>8184</v>
      </c>
      <c r="S38" s="290">
        <v>682</v>
      </c>
      <c r="T38" s="290">
        <v>682</v>
      </c>
      <c r="U38" s="290">
        <v>682</v>
      </c>
      <c r="V38" s="290">
        <v>682</v>
      </c>
      <c r="W38" s="290">
        <v>682</v>
      </c>
      <c r="X38" s="290">
        <v>682</v>
      </c>
      <c r="Y38" s="290">
        <v>682</v>
      </c>
      <c r="Z38" s="290">
        <v>682</v>
      </c>
      <c r="AA38" s="290">
        <v>682</v>
      </c>
      <c r="AB38" s="290">
        <v>682</v>
      </c>
      <c r="AC38" s="290">
        <v>682</v>
      </c>
      <c r="AD38" s="290">
        <v>682</v>
      </c>
      <c r="AE38" s="335">
        <f t="shared" si="102"/>
        <v>8184</v>
      </c>
      <c r="AG38" s="290">
        <f t="shared" si="103"/>
        <v>1000</v>
      </c>
      <c r="AH38" s="290">
        <f t="shared" si="104"/>
        <v>1000</v>
      </c>
      <c r="AI38" s="290">
        <f t="shared" si="105"/>
        <v>1000</v>
      </c>
      <c r="AJ38" s="290">
        <f t="shared" si="106"/>
        <v>1000</v>
      </c>
      <c r="AK38" s="290">
        <f t="shared" si="107"/>
        <v>1000</v>
      </c>
      <c r="AL38" s="290">
        <f t="shared" si="108"/>
        <v>1000</v>
      </c>
      <c r="AM38" s="290">
        <f t="shared" si="109"/>
        <v>1000</v>
      </c>
      <c r="AN38" s="290">
        <f t="shared" si="110"/>
        <v>1000</v>
      </c>
      <c r="AO38" s="290">
        <f t="shared" si="111"/>
        <v>1000</v>
      </c>
      <c r="AP38" s="290">
        <f t="shared" si="112"/>
        <v>1000</v>
      </c>
      <c r="AQ38" s="290">
        <f t="shared" si="113"/>
        <v>1000</v>
      </c>
      <c r="AR38" s="290">
        <f t="shared" si="114"/>
        <v>1000</v>
      </c>
      <c r="AS38" s="335">
        <f t="shared" si="115"/>
        <v>1000</v>
      </c>
    </row>
    <row r="39" spans="1:45" s="223" customFormat="1" hidden="1" outlineLevel="2">
      <c r="A39" s="242"/>
      <c r="B39" s="283"/>
      <c r="C39" s="251" t="s">
        <v>209</v>
      </c>
      <c r="D39" s="247"/>
      <c r="E39" s="290">
        <v>682</v>
      </c>
      <c r="F39" s="290">
        <v>682</v>
      </c>
      <c r="G39" s="290">
        <v>682</v>
      </c>
      <c r="H39" s="290">
        <v>682</v>
      </c>
      <c r="I39" s="290">
        <v>682</v>
      </c>
      <c r="J39" s="290">
        <v>682</v>
      </c>
      <c r="K39" s="290">
        <v>682</v>
      </c>
      <c r="L39" s="290">
        <v>682</v>
      </c>
      <c r="M39" s="290">
        <v>682</v>
      </c>
      <c r="N39" s="290">
        <v>682</v>
      </c>
      <c r="O39" s="290">
        <v>682</v>
      </c>
      <c r="P39" s="290">
        <v>682</v>
      </c>
      <c r="Q39" s="335">
        <f t="shared" si="101"/>
        <v>8184</v>
      </c>
      <c r="S39" s="290">
        <v>682</v>
      </c>
      <c r="T39" s="290">
        <v>682</v>
      </c>
      <c r="U39" s="290">
        <v>682</v>
      </c>
      <c r="V39" s="290">
        <v>682</v>
      </c>
      <c r="W39" s="290">
        <v>682</v>
      </c>
      <c r="X39" s="290">
        <v>682</v>
      </c>
      <c r="Y39" s="290">
        <v>682</v>
      </c>
      <c r="Z39" s="290">
        <v>682</v>
      </c>
      <c r="AA39" s="290">
        <v>682</v>
      </c>
      <c r="AB39" s="290">
        <v>682</v>
      </c>
      <c r="AC39" s="290">
        <v>682</v>
      </c>
      <c r="AD39" s="290">
        <v>682</v>
      </c>
      <c r="AE39" s="335">
        <f t="shared" si="102"/>
        <v>8184</v>
      </c>
      <c r="AG39" s="290">
        <f t="shared" si="103"/>
        <v>1000</v>
      </c>
      <c r="AH39" s="290">
        <f t="shared" si="104"/>
        <v>1000</v>
      </c>
      <c r="AI39" s="290">
        <f t="shared" si="105"/>
        <v>1000</v>
      </c>
      <c r="AJ39" s="290">
        <f t="shared" si="106"/>
        <v>1000</v>
      </c>
      <c r="AK39" s="290">
        <f t="shared" si="107"/>
        <v>1000</v>
      </c>
      <c r="AL39" s="290">
        <f t="shared" si="108"/>
        <v>1000</v>
      </c>
      <c r="AM39" s="290">
        <f t="shared" si="109"/>
        <v>1000</v>
      </c>
      <c r="AN39" s="290">
        <f t="shared" si="110"/>
        <v>1000</v>
      </c>
      <c r="AO39" s="290">
        <f t="shared" si="111"/>
        <v>1000</v>
      </c>
      <c r="AP39" s="290">
        <f t="shared" si="112"/>
        <v>1000</v>
      </c>
      <c r="AQ39" s="290">
        <f t="shared" si="113"/>
        <v>1000</v>
      </c>
      <c r="AR39" s="290">
        <f t="shared" si="114"/>
        <v>1000</v>
      </c>
      <c r="AS39" s="335">
        <f t="shared" si="115"/>
        <v>1000</v>
      </c>
    </row>
    <row r="40" spans="1:45" s="223" customFormat="1" hidden="1" outlineLevel="2">
      <c r="A40" s="242"/>
      <c r="B40" s="283"/>
      <c r="C40" s="251" t="s">
        <v>227</v>
      </c>
      <c r="D40" s="247"/>
      <c r="E40" s="290">
        <v>682</v>
      </c>
      <c r="F40" s="290">
        <v>682</v>
      </c>
      <c r="G40" s="290">
        <v>682</v>
      </c>
      <c r="H40" s="290">
        <v>682</v>
      </c>
      <c r="I40" s="290">
        <v>682</v>
      </c>
      <c r="J40" s="290">
        <v>682</v>
      </c>
      <c r="K40" s="290">
        <v>682</v>
      </c>
      <c r="L40" s="290">
        <v>682</v>
      </c>
      <c r="M40" s="290">
        <v>682</v>
      </c>
      <c r="N40" s="290">
        <v>682</v>
      </c>
      <c r="O40" s="290">
        <v>682</v>
      </c>
      <c r="P40" s="290">
        <v>682</v>
      </c>
      <c r="Q40" s="335">
        <f t="shared" si="101"/>
        <v>8184</v>
      </c>
      <c r="S40" s="290">
        <v>682</v>
      </c>
      <c r="T40" s="290">
        <v>682</v>
      </c>
      <c r="U40" s="290">
        <v>682</v>
      </c>
      <c r="V40" s="290">
        <v>682</v>
      </c>
      <c r="W40" s="290">
        <v>682</v>
      </c>
      <c r="X40" s="290">
        <v>682</v>
      </c>
      <c r="Y40" s="290">
        <v>682</v>
      </c>
      <c r="Z40" s="290">
        <v>682</v>
      </c>
      <c r="AA40" s="290">
        <v>682</v>
      </c>
      <c r="AB40" s="290">
        <v>682</v>
      </c>
      <c r="AC40" s="290">
        <v>682</v>
      </c>
      <c r="AD40" s="290">
        <v>682</v>
      </c>
      <c r="AE40" s="335">
        <f t="shared" si="102"/>
        <v>8184</v>
      </c>
      <c r="AG40" s="290">
        <f t="shared" si="103"/>
        <v>1000</v>
      </c>
      <c r="AH40" s="290">
        <f t="shared" si="104"/>
        <v>1000</v>
      </c>
      <c r="AI40" s="290">
        <f t="shared" si="105"/>
        <v>1000</v>
      </c>
      <c r="AJ40" s="290">
        <f t="shared" si="106"/>
        <v>1000</v>
      </c>
      <c r="AK40" s="290">
        <f t="shared" si="107"/>
        <v>1000</v>
      </c>
      <c r="AL40" s="290">
        <f t="shared" si="108"/>
        <v>1000</v>
      </c>
      <c r="AM40" s="290">
        <f t="shared" si="109"/>
        <v>1000</v>
      </c>
      <c r="AN40" s="290">
        <f t="shared" si="110"/>
        <v>1000</v>
      </c>
      <c r="AO40" s="290">
        <f t="shared" si="111"/>
        <v>1000</v>
      </c>
      <c r="AP40" s="290">
        <f t="shared" si="112"/>
        <v>1000</v>
      </c>
      <c r="AQ40" s="290">
        <f t="shared" si="113"/>
        <v>1000</v>
      </c>
      <c r="AR40" s="290">
        <f t="shared" si="114"/>
        <v>1000</v>
      </c>
      <c r="AS40" s="335">
        <f t="shared" si="115"/>
        <v>1000</v>
      </c>
    </row>
    <row r="41" spans="1:45" s="223" customFormat="1" hidden="1" outlineLevel="2">
      <c r="A41" s="242"/>
      <c r="B41" s="283"/>
      <c r="C41" s="251" t="s">
        <v>224</v>
      </c>
      <c r="D41" s="247"/>
      <c r="E41" s="290">
        <v>682</v>
      </c>
      <c r="F41" s="290">
        <v>682</v>
      </c>
      <c r="G41" s="290">
        <v>682</v>
      </c>
      <c r="H41" s="290">
        <v>682</v>
      </c>
      <c r="I41" s="290">
        <v>682</v>
      </c>
      <c r="J41" s="290">
        <v>682</v>
      </c>
      <c r="K41" s="290">
        <v>682</v>
      </c>
      <c r="L41" s="290">
        <v>682</v>
      </c>
      <c r="M41" s="290">
        <v>682</v>
      </c>
      <c r="N41" s="290">
        <v>682</v>
      </c>
      <c r="O41" s="290">
        <v>682</v>
      </c>
      <c r="P41" s="290">
        <v>682</v>
      </c>
      <c r="Q41" s="335">
        <f t="shared" si="101"/>
        <v>8184</v>
      </c>
      <c r="S41" s="290">
        <v>682</v>
      </c>
      <c r="T41" s="290">
        <v>682</v>
      </c>
      <c r="U41" s="290">
        <v>682</v>
      </c>
      <c r="V41" s="290">
        <v>682</v>
      </c>
      <c r="W41" s="290">
        <v>682</v>
      </c>
      <c r="X41" s="290">
        <v>682</v>
      </c>
      <c r="Y41" s="290">
        <v>682</v>
      </c>
      <c r="Z41" s="290">
        <v>682</v>
      </c>
      <c r="AA41" s="290">
        <v>682</v>
      </c>
      <c r="AB41" s="290">
        <v>682</v>
      </c>
      <c r="AC41" s="290">
        <v>682</v>
      </c>
      <c r="AD41" s="290">
        <v>682</v>
      </c>
      <c r="AE41" s="335">
        <f t="shared" si="102"/>
        <v>8184</v>
      </c>
      <c r="AG41" s="290">
        <f t="shared" si="103"/>
        <v>1000</v>
      </c>
      <c r="AH41" s="290">
        <f t="shared" si="104"/>
        <v>1000</v>
      </c>
      <c r="AI41" s="290">
        <f t="shared" si="105"/>
        <v>1000</v>
      </c>
      <c r="AJ41" s="290">
        <f t="shared" si="106"/>
        <v>1000</v>
      </c>
      <c r="AK41" s="290">
        <f t="shared" si="107"/>
        <v>1000</v>
      </c>
      <c r="AL41" s="290">
        <f t="shared" si="108"/>
        <v>1000</v>
      </c>
      <c r="AM41" s="290">
        <f t="shared" si="109"/>
        <v>1000</v>
      </c>
      <c r="AN41" s="290">
        <f t="shared" si="110"/>
        <v>1000</v>
      </c>
      <c r="AO41" s="290">
        <f t="shared" si="111"/>
        <v>1000</v>
      </c>
      <c r="AP41" s="290">
        <f t="shared" si="112"/>
        <v>1000</v>
      </c>
      <c r="AQ41" s="290">
        <f t="shared" si="113"/>
        <v>1000</v>
      </c>
      <c r="AR41" s="290">
        <f t="shared" si="114"/>
        <v>1000</v>
      </c>
      <c r="AS41" s="335">
        <f t="shared" si="115"/>
        <v>1000</v>
      </c>
    </row>
    <row r="42" spans="1:45" s="223" customFormat="1" hidden="1" outlineLevel="2">
      <c r="A42" s="242"/>
      <c r="B42" s="283"/>
      <c r="C42" s="251" t="s">
        <v>221</v>
      </c>
      <c r="D42" s="247"/>
      <c r="E42" s="290">
        <v>682</v>
      </c>
      <c r="F42" s="290">
        <v>682</v>
      </c>
      <c r="G42" s="290">
        <v>682</v>
      </c>
      <c r="H42" s="290">
        <v>682</v>
      </c>
      <c r="I42" s="290">
        <v>682</v>
      </c>
      <c r="J42" s="290">
        <v>682</v>
      </c>
      <c r="K42" s="290">
        <v>682</v>
      </c>
      <c r="L42" s="290">
        <v>682</v>
      </c>
      <c r="M42" s="290">
        <v>682</v>
      </c>
      <c r="N42" s="290">
        <v>682</v>
      </c>
      <c r="O42" s="290">
        <v>682</v>
      </c>
      <c r="P42" s="290">
        <v>682</v>
      </c>
      <c r="Q42" s="335">
        <f t="shared" si="101"/>
        <v>8184</v>
      </c>
      <c r="S42" s="290">
        <v>682</v>
      </c>
      <c r="T42" s="290">
        <v>682</v>
      </c>
      <c r="U42" s="290">
        <v>682</v>
      </c>
      <c r="V42" s="290">
        <v>682</v>
      </c>
      <c r="W42" s="290">
        <v>682</v>
      </c>
      <c r="X42" s="290">
        <v>682</v>
      </c>
      <c r="Y42" s="290">
        <v>682</v>
      </c>
      <c r="Z42" s="290">
        <v>682</v>
      </c>
      <c r="AA42" s="290">
        <v>682</v>
      </c>
      <c r="AB42" s="290">
        <v>682</v>
      </c>
      <c r="AC42" s="290">
        <v>682</v>
      </c>
      <c r="AD42" s="290">
        <v>682</v>
      </c>
      <c r="AE42" s="335">
        <f t="shared" si="102"/>
        <v>8184</v>
      </c>
      <c r="AG42" s="290">
        <f t="shared" si="103"/>
        <v>1000</v>
      </c>
      <c r="AH42" s="290">
        <f t="shared" si="104"/>
        <v>1000</v>
      </c>
      <c r="AI42" s="290">
        <f t="shared" si="105"/>
        <v>1000</v>
      </c>
      <c r="AJ42" s="290">
        <f t="shared" si="106"/>
        <v>1000</v>
      </c>
      <c r="AK42" s="290">
        <f t="shared" si="107"/>
        <v>1000</v>
      </c>
      <c r="AL42" s="290">
        <f t="shared" si="108"/>
        <v>1000</v>
      </c>
      <c r="AM42" s="290">
        <f t="shared" si="109"/>
        <v>1000</v>
      </c>
      <c r="AN42" s="290">
        <f t="shared" si="110"/>
        <v>1000</v>
      </c>
      <c r="AO42" s="290">
        <f t="shared" si="111"/>
        <v>1000</v>
      </c>
      <c r="AP42" s="290">
        <f t="shared" si="112"/>
        <v>1000</v>
      </c>
      <c r="AQ42" s="290">
        <f t="shared" si="113"/>
        <v>1000</v>
      </c>
      <c r="AR42" s="290">
        <f t="shared" si="114"/>
        <v>1000</v>
      </c>
      <c r="AS42" s="335">
        <f t="shared" si="115"/>
        <v>1000</v>
      </c>
    </row>
    <row r="43" spans="1:45" s="223" customFormat="1" hidden="1" outlineLevel="2">
      <c r="A43" s="242"/>
      <c r="B43" s="283"/>
      <c r="C43" s="251" t="s">
        <v>228</v>
      </c>
      <c r="D43" s="247"/>
      <c r="E43" s="290">
        <v>682</v>
      </c>
      <c r="F43" s="290">
        <v>682</v>
      </c>
      <c r="G43" s="290">
        <v>682</v>
      </c>
      <c r="H43" s="290">
        <v>682</v>
      </c>
      <c r="I43" s="290">
        <v>682</v>
      </c>
      <c r="J43" s="290">
        <v>682</v>
      </c>
      <c r="K43" s="290">
        <v>682</v>
      </c>
      <c r="L43" s="290">
        <v>682</v>
      </c>
      <c r="M43" s="290">
        <v>682</v>
      </c>
      <c r="N43" s="290">
        <v>682</v>
      </c>
      <c r="O43" s="290">
        <v>682</v>
      </c>
      <c r="P43" s="290">
        <v>682</v>
      </c>
      <c r="Q43" s="335">
        <f t="shared" si="101"/>
        <v>8184</v>
      </c>
      <c r="S43" s="290">
        <v>682</v>
      </c>
      <c r="T43" s="290">
        <v>682</v>
      </c>
      <c r="U43" s="290">
        <v>682</v>
      </c>
      <c r="V43" s="290">
        <v>682</v>
      </c>
      <c r="W43" s="290">
        <v>682</v>
      </c>
      <c r="X43" s="290">
        <v>682</v>
      </c>
      <c r="Y43" s="290">
        <v>682</v>
      </c>
      <c r="Z43" s="290">
        <v>682</v>
      </c>
      <c r="AA43" s="290">
        <v>682</v>
      </c>
      <c r="AB43" s="290">
        <v>682</v>
      </c>
      <c r="AC43" s="290">
        <v>682</v>
      </c>
      <c r="AD43" s="290">
        <v>682</v>
      </c>
      <c r="AE43" s="335">
        <f t="shared" si="102"/>
        <v>8184</v>
      </c>
      <c r="AG43" s="290">
        <f t="shared" si="103"/>
        <v>1000</v>
      </c>
      <c r="AH43" s="290">
        <f t="shared" si="104"/>
        <v>1000</v>
      </c>
      <c r="AI43" s="290">
        <f t="shared" si="105"/>
        <v>1000</v>
      </c>
      <c r="AJ43" s="290">
        <f t="shared" si="106"/>
        <v>1000</v>
      </c>
      <c r="AK43" s="290">
        <f t="shared" si="107"/>
        <v>1000</v>
      </c>
      <c r="AL43" s="290">
        <f t="shared" si="108"/>
        <v>1000</v>
      </c>
      <c r="AM43" s="290">
        <f t="shared" si="109"/>
        <v>1000</v>
      </c>
      <c r="AN43" s="290">
        <f t="shared" si="110"/>
        <v>1000</v>
      </c>
      <c r="AO43" s="290">
        <f t="shared" si="111"/>
        <v>1000</v>
      </c>
      <c r="AP43" s="290">
        <f t="shared" si="112"/>
        <v>1000</v>
      </c>
      <c r="AQ43" s="290">
        <f t="shared" si="113"/>
        <v>1000</v>
      </c>
      <c r="AR43" s="290">
        <f t="shared" si="114"/>
        <v>1000</v>
      </c>
      <c r="AS43" s="335">
        <f t="shared" si="115"/>
        <v>1000</v>
      </c>
    </row>
    <row r="44" spans="1:45" s="223" customFormat="1" hidden="1" outlineLevel="2">
      <c r="A44" s="242"/>
      <c r="B44" s="283"/>
      <c r="C44" s="251" t="s">
        <v>229</v>
      </c>
      <c r="D44" s="247"/>
      <c r="E44" s="290">
        <v>682</v>
      </c>
      <c r="F44" s="290">
        <v>682</v>
      </c>
      <c r="G44" s="290">
        <v>682</v>
      </c>
      <c r="H44" s="290">
        <v>682</v>
      </c>
      <c r="I44" s="290">
        <v>682</v>
      </c>
      <c r="J44" s="290">
        <v>682</v>
      </c>
      <c r="K44" s="290">
        <v>682</v>
      </c>
      <c r="L44" s="290">
        <v>682</v>
      </c>
      <c r="M44" s="290">
        <v>682</v>
      </c>
      <c r="N44" s="290">
        <v>682</v>
      </c>
      <c r="O44" s="290">
        <v>682</v>
      </c>
      <c r="P44" s="290">
        <v>682</v>
      </c>
      <c r="Q44" s="335">
        <f t="shared" si="101"/>
        <v>8184</v>
      </c>
      <c r="S44" s="290">
        <v>682</v>
      </c>
      <c r="T44" s="290">
        <v>682</v>
      </c>
      <c r="U44" s="290">
        <v>682</v>
      </c>
      <c r="V44" s="290">
        <v>682</v>
      </c>
      <c r="W44" s="290">
        <v>682</v>
      </c>
      <c r="X44" s="290">
        <v>682</v>
      </c>
      <c r="Y44" s="290">
        <v>682</v>
      </c>
      <c r="Z44" s="290">
        <v>682</v>
      </c>
      <c r="AA44" s="290">
        <v>682</v>
      </c>
      <c r="AB44" s="290">
        <v>682</v>
      </c>
      <c r="AC44" s="290">
        <v>682</v>
      </c>
      <c r="AD44" s="290">
        <v>682</v>
      </c>
      <c r="AE44" s="335">
        <f t="shared" si="102"/>
        <v>8184</v>
      </c>
      <c r="AG44" s="290">
        <f t="shared" si="103"/>
        <v>1000</v>
      </c>
      <c r="AH44" s="290">
        <f t="shared" si="104"/>
        <v>1000</v>
      </c>
      <c r="AI44" s="290">
        <f t="shared" si="105"/>
        <v>1000</v>
      </c>
      <c r="AJ44" s="290">
        <f t="shared" si="106"/>
        <v>1000</v>
      </c>
      <c r="AK44" s="290">
        <f t="shared" si="107"/>
        <v>1000</v>
      </c>
      <c r="AL44" s="290">
        <f t="shared" si="108"/>
        <v>1000</v>
      </c>
      <c r="AM44" s="290">
        <f t="shared" si="109"/>
        <v>1000</v>
      </c>
      <c r="AN44" s="290">
        <f t="shared" si="110"/>
        <v>1000</v>
      </c>
      <c r="AO44" s="290">
        <f t="shared" si="111"/>
        <v>1000</v>
      </c>
      <c r="AP44" s="290">
        <f t="shared" si="112"/>
        <v>1000</v>
      </c>
      <c r="AQ44" s="290">
        <f t="shared" si="113"/>
        <v>1000</v>
      </c>
      <c r="AR44" s="290">
        <f t="shared" si="114"/>
        <v>1000</v>
      </c>
      <c r="AS44" s="335">
        <f t="shared" si="115"/>
        <v>1000</v>
      </c>
    </row>
    <row r="45" spans="1:45" s="223" customFormat="1" collapsed="1">
      <c r="A45" s="242"/>
      <c r="B45" s="314" t="s">
        <v>212</v>
      </c>
      <c r="C45" s="264"/>
      <c r="D45" s="247"/>
      <c r="E45" s="291">
        <f t="shared" ref="E45:M45" si="116">E46</f>
        <v>6820</v>
      </c>
      <c r="F45" s="291">
        <f t="shared" si="116"/>
        <v>6820</v>
      </c>
      <c r="G45" s="291">
        <f t="shared" si="116"/>
        <v>6820</v>
      </c>
      <c r="H45" s="291">
        <f t="shared" si="116"/>
        <v>6820</v>
      </c>
      <c r="I45" s="291">
        <f t="shared" si="116"/>
        <v>6820</v>
      </c>
      <c r="J45" s="291">
        <f t="shared" si="116"/>
        <v>6820</v>
      </c>
      <c r="K45" s="291">
        <f t="shared" si="116"/>
        <v>6820</v>
      </c>
      <c r="L45" s="291">
        <f t="shared" si="116"/>
        <v>6820</v>
      </c>
      <c r="M45" s="291">
        <f t="shared" si="116"/>
        <v>6820</v>
      </c>
      <c r="N45" s="291">
        <f>N46</f>
        <v>6820</v>
      </c>
      <c r="O45" s="291">
        <f>O46</f>
        <v>6820</v>
      </c>
      <c r="P45" s="291">
        <f>P46</f>
        <v>6820</v>
      </c>
      <c r="Q45" s="336">
        <f>Q46</f>
        <v>81840</v>
      </c>
      <c r="S45" s="291">
        <f t="shared" ref="S45" si="117">S46</f>
        <v>6820</v>
      </c>
      <c r="T45" s="291">
        <f t="shared" ref="T45" si="118">T46</f>
        <v>6820</v>
      </c>
      <c r="U45" s="291">
        <f t="shared" ref="U45" si="119">U46</f>
        <v>6820</v>
      </c>
      <c r="V45" s="291">
        <f t="shared" ref="V45" si="120">V46</f>
        <v>6820</v>
      </c>
      <c r="W45" s="291">
        <f t="shared" ref="W45" si="121">W46</f>
        <v>6820</v>
      </c>
      <c r="X45" s="291">
        <f t="shared" ref="X45" si="122">X46</f>
        <v>6820</v>
      </c>
      <c r="Y45" s="291">
        <f t="shared" ref="Y45" si="123">Y46</f>
        <v>6820</v>
      </c>
      <c r="Z45" s="291">
        <f t="shared" ref="Z45" si="124">Z46</f>
        <v>6820</v>
      </c>
      <c r="AA45" s="291">
        <f t="shared" ref="AA45" si="125">AA46</f>
        <v>6820</v>
      </c>
      <c r="AB45" s="291">
        <f>AB46</f>
        <v>6820</v>
      </c>
      <c r="AC45" s="291">
        <f>AC46</f>
        <v>6820</v>
      </c>
      <c r="AD45" s="291">
        <f>AD46</f>
        <v>6820</v>
      </c>
      <c r="AE45" s="336">
        <f>AE46</f>
        <v>81840</v>
      </c>
      <c r="AG45" s="291">
        <f t="shared" si="103"/>
        <v>1000</v>
      </c>
      <c r="AH45" s="291">
        <f t="shared" si="104"/>
        <v>1000</v>
      </c>
      <c r="AI45" s="291">
        <f t="shared" si="105"/>
        <v>1000</v>
      </c>
      <c r="AJ45" s="291">
        <f t="shared" si="106"/>
        <v>1000</v>
      </c>
      <c r="AK45" s="291">
        <f t="shared" si="107"/>
        <v>1000</v>
      </c>
      <c r="AL45" s="291">
        <f t="shared" si="108"/>
        <v>1000</v>
      </c>
      <c r="AM45" s="291">
        <f t="shared" si="109"/>
        <v>1000</v>
      </c>
      <c r="AN45" s="291">
        <f t="shared" si="110"/>
        <v>1000</v>
      </c>
      <c r="AO45" s="291">
        <f t="shared" si="111"/>
        <v>1000</v>
      </c>
      <c r="AP45" s="291">
        <f t="shared" si="112"/>
        <v>1000</v>
      </c>
      <c r="AQ45" s="291">
        <f t="shared" si="113"/>
        <v>1000</v>
      </c>
      <c r="AR45" s="291">
        <f t="shared" si="114"/>
        <v>1000</v>
      </c>
      <c r="AS45" s="336">
        <f t="shared" si="115"/>
        <v>1000</v>
      </c>
    </row>
    <row r="46" spans="1:45" s="304" customFormat="1" hidden="1" outlineLevel="1" collapsed="1">
      <c r="A46" s="305"/>
      <c r="B46" s="297" t="s">
        <v>216</v>
      </c>
      <c r="C46" s="298"/>
      <c r="D46" s="300"/>
      <c r="E46" s="301">
        <f t="shared" ref="E46:M46" si="126">SUM(E47:E56)</f>
        <v>6820</v>
      </c>
      <c r="F46" s="301">
        <f t="shared" si="126"/>
        <v>6820</v>
      </c>
      <c r="G46" s="301">
        <f t="shared" si="126"/>
        <v>6820</v>
      </c>
      <c r="H46" s="301">
        <f t="shared" si="126"/>
        <v>6820</v>
      </c>
      <c r="I46" s="301">
        <f t="shared" si="126"/>
        <v>6820</v>
      </c>
      <c r="J46" s="301">
        <f t="shared" si="126"/>
        <v>6820</v>
      </c>
      <c r="K46" s="301">
        <f t="shared" si="126"/>
        <v>6820</v>
      </c>
      <c r="L46" s="301">
        <f t="shared" si="126"/>
        <v>6820</v>
      </c>
      <c r="M46" s="301">
        <f t="shared" si="126"/>
        <v>6820</v>
      </c>
      <c r="N46" s="301">
        <f>SUM(N47:N56)</f>
        <v>6820</v>
      </c>
      <c r="O46" s="301">
        <f>SUM(O47:O56)</f>
        <v>6820</v>
      </c>
      <c r="P46" s="301">
        <f>SUM(P47:P56)</f>
        <v>6820</v>
      </c>
      <c r="Q46" s="334">
        <f>SUM(Q47:Q56)</f>
        <v>81840</v>
      </c>
      <c r="S46" s="301">
        <f t="shared" ref="S46" si="127">SUM(S47:S56)</f>
        <v>6820</v>
      </c>
      <c r="T46" s="301">
        <f t="shared" ref="T46" si="128">SUM(T47:T56)</f>
        <v>6820</v>
      </c>
      <c r="U46" s="301">
        <f t="shared" ref="U46" si="129">SUM(U47:U56)</f>
        <v>6820</v>
      </c>
      <c r="V46" s="301">
        <f t="shared" ref="V46" si="130">SUM(V47:V56)</f>
        <v>6820</v>
      </c>
      <c r="W46" s="301">
        <f t="shared" ref="W46" si="131">SUM(W47:W56)</f>
        <v>6820</v>
      </c>
      <c r="X46" s="301">
        <f t="shared" ref="X46" si="132">SUM(X47:X56)</f>
        <v>6820</v>
      </c>
      <c r="Y46" s="301">
        <f t="shared" ref="Y46" si="133">SUM(Y47:Y56)</f>
        <v>6820</v>
      </c>
      <c r="Z46" s="301">
        <f t="shared" ref="Z46" si="134">SUM(Z47:Z56)</f>
        <v>6820</v>
      </c>
      <c r="AA46" s="301">
        <f t="shared" ref="AA46" si="135">SUM(AA47:AA56)</f>
        <v>6820</v>
      </c>
      <c r="AB46" s="301">
        <f>SUM(AB47:AB56)</f>
        <v>6820</v>
      </c>
      <c r="AC46" s="301">
        <f>SUM(AC47:AC56)</f>
        <v>6820</v>
      </c>
      <c r="AD46" s="301">
        <f>SUM(AD47:AD56)</f>
        <v>6820</v>
      </c>
      <c r="AE46" s="334">
        <f>SUM(AE47:AE56)</f>
        <v>81840</v>
      </c>
      <c r="AG46" s="301">
        <f t="shared" si="103"/>
        <v>1000</v>
      </c>
      <c r="AH46" s="301">
        <f t="shared" si="104"/>
        <v>1000</v>
      </c>
      <c r="AI46" s="301">
        <f t="shared" si="105"/>
        <v>1000</v>
      </c>
      <c r="AJ46" s="301">
        <f t="shared" si="106"/>
        <v>1000</v>
      </c>
      <c r="AK46" s="301">
        <f t="shared" si="107"/>
        <v>1000</v>
      </c>
      <c r="AL46" s="301">
        <f t="shared" si="108"/>
        <v>1000</v>
      </c>
      <c r="AM46" s="301">
        <f t="shared" si="109"/>
        <v>1000</v>
      </c>
      <c r="AN46" s="301">
        <f t="shared" si="110"/>
        <v>1000</v>
      </c>
      <c r="AO46" s="301">
        <f t="shared" si="111"/>
        <v>1000</v>
      </c>
      <c r="AP46" s="301">
        <f t="shared" si="112"/>
        <v>1000</v>
      </c>
      <c r="AQ46" s="301">
        <f t="shared" si="113"/>
        <v>1000</v>
      </c>
      <c r="AR46" s="301">
        <f t="shared" si="114"/>
        <v>1000</v>
      </c>
      <c r="AS46" s="334">
        <f t="shared" si="115"/>
        <v>1000</v>
      </c>
    </row>
    <row r="47" spans="1:45" s="223" customFormat="1" hidden="1" outlineLevel="2">
      <c r="A47" s="242"/>
      <c r="B47" s="283"/>
      <c r="C47" s="251" t="s">
        <v>225</v>
      </c>
      <c r="D47" s="247"/>
      <c r="E47" s="290">
        <v>682</v>
      </c>
      <c r="F47" s="290">
        <v>682</v>
      </c>
      <c r="G47" s="290">
        <v>682</v>
      </c>
      <c r="H47" s="290">
        <v>682</v>
      </c>
      <c r="I47" s="290">
        <v>682</v>
      </c>
      <c r="J47" s="290">
        <v>682</v>
      </c>
      <c r="K47" s="290">
        <v>682</v>
      </c>
      <c r="L47" s="290">
        <v>682</v>
      </c>
      <c r="M47" s="290">
        <v>682</v>
      </c>
      <c r="N47" s="290">
        <v>682</v>
      </c>
      <c r="O47" s="290">
        <v>682</v>
      </c>
      <c r="P47" s="290">
        <v>682</v>
      </c>
      <c r="Q47" s="335">
        <f t="shared" ref="Q47:Q56" si="136">P47+O47+N47+M47+L47+K47+J47+I47+H47+G47+F47+E47</f>
        <v>8184</v>
      </c>
      <c r="S47" s="290">
        <v>682</v>
      </c>
      <c r="T47" s="290">
        <v>682</v>
      </c>
      <c r="U47" s="290">
        <v>682</v>
      </c>
      <c r="V47" s="290">
        <v>682</v>
      </c>
      <c r="W47" s="290">
        <v>682</v>
      </c>
      <c r="X47" s="290">
        <v>682</v>
      </c>
      <c r="Y47" s="290">
        <v>682</v>
      </c>
      <c r="Z47" s="290">
        <v>682</v>
      </c>
      <c r="AA47" s="290">
        <v>682</v>
      </c>
      <c r="AB47" s="290">
        <v>682</v>
      </c>
      <c r="AC47" s="290">
        <v>682</v>
      </c>
      <c r="AD47" s="290">
        <v>682</v>
      </c>
      <c r="AE47" s="335">
        <f t="shared" ref="AE47:AE56" si="137">AD47+AC47+AB47+AA47+Z47+Y47+X47+W47+V47+U47+T47+S47</f>
        <v>8184</v>
      </c>
      <c r="AG47" s="290">
        <f t="shared" ref="AG47:AG56" si="138">S47/E47*1000</f>
        <v>1000</v>
      </c>
      <c r="AH47" s="290">
        <f t="shared" ref="AH47:AH56" si="139">T47/F47*1000</f>
        <v>1000</v>
      </c>
      <c r="AI47" s="290">
        <f t="shared" ref="AI47:AI56" si="140">U47/G47*1000</f>
        <v>1000</v>
      </c>
      <c r="AJ47" s="290">
        <f t="shared" ref="AJ47:AJ56" si="141">V47/H47*1000</f>
        <v>1000</v>
      </c>
      <c r="AK47" s="290">
        <f t="shared" ref="AK47:AK56" si="142">W47/I47*1000</f>
        <v>1000</v>
      </c>
      <c r="AL47" s="290">
        <f t="shared" ref="AL47:AL56" si="143">X47/J47*1000</f>
        <v>1000</v>
      </c>
      <c r="AM47" s="290">
        <f t="shared" ref="AM47:AM56" si="144">Y47/K47*1000</f>
        <v>1000</v>
      </c>
      <c r="AN47" s="290">
        <f t="shared" ref="AN47:AN56" si="145">Z47/L47*1000</f>
        <v>1000</v>
      </c>
      <c r="AO47" s="290">
        <f t="shared" ref="AO47:AO56" si="146">AA47/M47*1000</f>
        <v>1000</v>
      </c>
      <c r="AP47" s="290">
        <f t="shared" ref="AP47:AP56" si="147">AB47/N47*1000</f>
        <v>1000</v>
      </c>
      <c r="AQ47" s="290">
        <f t="shared" ref="AQ47:AQ56" si="148">AC47/O47*1000</f>
        <v>1000</v>
      </c>
      <c r="AR47" s="290">
        <f t="shared" ref="AR47:AR56" si="149">AD47/P47*1000</f>
        <v>1000</v>
      </c>
      <c r="AS47" s="335">
        <f>AE47/Q47*1000</f>
        <v>1000</v>
      </c>
    </row>
    <row r="48" spans="1:45" s="223" customFormat="1" hidden="1" outlineLevel="2">
      <c r="A48" s="242"/>
      <c r="B48" s="283"/>
      <c r="C48" s="251" t="s">
        <v>223</v>
      </c>
      <c r="D48" s="247"/>
      <c r="E48" s="290">
        <v>682</v>
      </c>
      <c r="F48" s="290">
        <v>682</v>
      </c>
      <c r="G48" s="290">
        <v>682</v>
      </c>
      <c r="H48" s="290">
        <v>682</v>
      </c>
      <c r="I48" s="290">
        <v>682</v>
      </c>
      <c r="J48" s="290">
        <v>682</v>
      </c>
      <c r="K48" s="290">
        <v>682</v>
      </c>
      <c r="L48" s="290">
        <v>682</v>
      </c>
      <c r="M48" s="290">
        <v>682</v>
      </c>
      <c r="N48" s="290">
        <v>682</v>
      </c>
      <c r="O48" s="290">
        <v>682</v>
      </c>
      <c r="P48" s="290">
        <v>682</v>
      </c>
      <c r="Q48" s="335">
        <f t="shared" si="136"/>
        <v>8184</v>
      </c>
      <c r="S48" s="290">
        <v>682</v>
      </c>
      <c r="T48" s="290">
        <v>682</v>
      </c>
      <c r="U48" s="290">
        <v>682</v>
      </c>
      <c r="V48" s="290">
        <v>682</v>
      </c>
      <c r="W48" s="290">
        <v>682</v>
      </c>
      <c r="X48" s="290">
        <v>682</v>
      </c>
      <c r="Y48" s="290">
        <v>682</v>
      </c>
      <c r="Z48" s="290">
        <v>682</v>
      </c>
      <c r="AA48" s="290">
        <v>682</v>
      </c>
      <c r="AB48" s="290">
        <v>682</v>
      </c>
      <c r="AC48" s="290">
        <v>682</v>
      </c>
      <c r="AD48" s="290">
        <v>682</v>
      </c>
      <c r="AE48" s="335">
        <f t="shared" si="137"/>
        <v>8184</v>
      </c>
      <c r="AG48" s="290">
        <f t="shared" si="138"/>
        <v>1000</v>
      </c>
      <c r="AH48" s="290">
        <f t="shared" si="139"/>
        <v>1000</v>
      </c>
      <c r="AI48" s="290">
        <f t="shared" si="140"/>
        <v>1000</v>
      </c>
      <c r="AJ48" s="290">
        <f t="shared" si="141"/>
        <v>1000</v>
      </c>
      <c r="AK48" s="290">
        <f t="shared" si="142"/>
        <v>1000</v>
      </c>
      <c r="AL48" s="290">
        <f t="shared" si="143"/>
        <v>1000</v>
      </c>
      <c r="AM48" s="290">
        <f t="shared" si="144"/>
        <v>1000</v>
      </c>
      <c r="AN48" s="290">
        <f t="shared" si="145"/>
        <v>1000</v>
      </c>
      <c r="AO48" s="290">
        <f t="shared" si="146"/>
        <v>1000</v>
      </c>
      <c r="AP48" s="290">
        <f t="shared" si="147"/>
        <v>1000</v>
      </c>
      <c r="AQ48" s="290">
        <f t="shared" si="148"/>
        <v>1000</v>
      </c>
      <c r="AR48" s="290">
        <f t="shared" si="149"/>
        <v>1000</v>
      </c>
      <c r="AS48" s="335">
        <f t="shared" ref="AS48:AS56" si="150">AE48/Q48*1000</f>
        <v>1000</v>
      </c>
    </row>
    <row r="49" spans="1:45" s="223" customFormat="1" hidden="1" outlineLevel="2">
      <c r="A49" s="242"/>
      <c r="B49" s="283"/>
      <c r="C49" s="251" t="s">
        <v>220</v>
      </c>
      <c r="D49" s="247"/>
      <c r="E49" s="290">
        <v>682</v>
      </c>
      <c r="F49" s="290">
        <v>682</v>
      </c>
      <c r="G49" s="290">
        <v>682</v>
      </c>
      <c r="H49" s="290">
        <v>682</v>
      </c>
      <c r="I49" s="290">
        <v>682</v>
      </c>
      <c r="J49" s="290">
        <v>682</v>
      </c>
      <c r="K49" s="290">
        <v>682</v>
      </c>
      <c r="L49" s="290">
        <v>682</v>
      </c>
      <c r="M49" s="290">
        <v>682</v>
      </c>
      <c r="N49" s="290">
        <v>682</v>
      </c>
      <c r="O49" s="290">
        <v>682</v>
      </c>
      <c r="P49" s="290">
        <v>682</v>
      </c>
      <c r="Q49" s="335">
        <f t="shared" si="136"/>
        <v>8184</v>
      </c>
      <c r="S49" s="290">
        <v>682</v>
      </c>
      <c r="T49" s="290">
        <v>682</v>
      </c>
      <c r="U49" s="290">
        <v>682</v>
      </c>
      <c r="V49" s="290">
        <v>682</v>
      </c>
      <c r="W49" s="290">
        <v>682</v>
      </c>
      <c r="X49" s="290">
        <v>682</v>
      </c>
      <c r="Y49" s="290">
        <v>682</v>
      </c>
      <c r="Z49" s="290">
        <v>682</v>
      </c>
      <c r="AA49" s="290">
        <v>682</v>
      </c>
      <c r="AB49" s="290">
        <v>682</v>
      </c>
      <c r="AC49" s="290">
        <v>682</v>
      </c>
      <c r="AD49" s="290">
        <v>682</v>
      </c>
      <c r="AE49" s="335">
        <f t="shared" si="137"/>
        <v>8184</v>
      </c>
      <c r="AG49" s="290">
        <f t="shared" si="138"/>
        <v>1000</v>
      </c>
      <c r="AH49" s="290">
        <f t="shared" si="139"/>
        <v>1000</v>
      </c>
      <c r="AI49" s="290">
        <f t="shared" si="140"/>
        <v>1000</v>
      </c>
      <c r="AJ49" s="290">
        <f t="shared" si="141"/>
        <v>1000</v>
      </c>
      <c r="AK49" s="290">
        <f t="shared" si="142"/>
        <v>1000</v>
      </c>
      <c r="AL49" s="290">
        <f t="shared" si="143"/>
        <v>1000</v>
      </c>
      <c r="AM49" s="290">
        <f t="shared" si="144"/>
        <v>1000</v>
      </c>
      <c r="AN49" s="290">
        <f t="shared" si="145"/>
        <v>1000</v>
      </c>
      <c r="AO49" s="290">
        <f t="shared" si="146"/>
        <v>1000</v>
      </c>
      <c r="AP49" s="290">
        <f t="shared" si="147"/>
        <v>1000</v>
      </c>
      <c r="AQ49" s="290">
        <f t="shared" si="148"/>
        <v>1000</v>
      </c>
      <c r="AR49" s="290">
        <f t="shared" si="149"/>
        <v>1000</v>
      </c>
      <c r="AS49" s="335">
        <f t="shared" si="150"/>
        <v>1000</v>
      </c>
    </row>
    <row r="50" spans="1:45" s="223" customFormat="1" hidden="1" outlineLevel="2">
      <c r="A50" s="242"/>
      <c r="B50" s="283"/>
      <c r="C50" s="251" t="s">
        <v>226</v>
      </c>
      <c r="D50" s="247"/>
      <c r="E50" s="290">
        <v>682</v>
      </c>
      <c r="F50" s="290">
        <v>682</v>
      </c>
      <c r="G50" s="290">
        <v>682</v>
      </c>
      <c r="H50" s="290">
        <v>682</v>
      </c>
      <c r="I50" s="290">
        <v>682</v>
      </c>
      <c r="J50" s="290">
        <v>682</v>
      </c>
      <c r="K50" s="290">
        <v>682</v>
      </c>
      <c r="L50" s="290">
        <v>682</v>
      </c>
      <c r="M50" s="290">
        <v>682</v>
      </c>
      <c r="N50" s="290">
        <v>682</v>
      </c>
      <c r="O50" s="290">
        <v>682</v>
      </c>
      <c r="P50" s="290">
        <v>682</v>
      </c>
      <c r="Q50" s="335">
        <f t="shared" si="136"/>
        <v>8184</v>
      </c>
      <c r="S50" s="290">
        <v>682</v>
      </c>
      <c r="T50" s="290">
        <v>682</v>
      </c>
      <c r="U50" s="290">
        <v>682</v>
      </c>
      <c r="V50" s="290">
        <v>682</v>
      </c>
      <c r="W50" s="290">
        <v>682</v>
      </c>
      <c r="X50" s="290">
        <v>682</v>
      </c>
      <c r="Y50" s="290">
        <v>682</v>
      </c>
      <c r="Z50" s="290">
        <v>682</v>
      </c>
      <c r="AA50" s="290">
        <v>682</v>
      </c>
      <c r="AB50" s="290">
        <v>682</v>
      </c>
      <c r="AC50" s="290">
        <v>682</v>
      </c>
      <c r="AD50" s="290">
        <v>682</v>
      </c>
      <c r="AE50" s="335">
        <f t="shared" si="137"/>
        <v>8184</v>
      </c>
      <c r="AG50" s="290">
        <f t="shared" si="138"/>
        <v>1000</v>
      </c>
      <c r="AH50" s="290">
        <f t="shared" si="139"/>
        <v>1000</v>
      </c>
      <c r="AI50" s="290">
        <f t="shared" si="140"/>
        <v>1000</v>
      </c>
      <c r="AJ50" s="290">
        <f t="shared" si="141"/>
        <v>1000</v>
      </c>
      <c r="AK50" s="290">
        <f t="shared" si="142"/>
        <v>1000</v>
      </c>
      <c r="AL50" s="290">
        <f t="shared" si="143"/>
        <v>1000</v>
      </c>
      <c r="AM50" s="290">
        <f t="shared" si="144"/>
        <v>1000</v>
      </c>
      <c r="AN50" s="290">
        <f t="shared" si="145"/>
        <v>1000</v>
      </c>
      <c r="AO50" s="290">
        <f t="shared" si="146"/>
        <v>1000</v>
      </c>
      <c r="AP50" s="290">
        <f t="shared" si="147"/>
        <v>1000</v>
      </c>
      <c r="AQ50" s="290">
        <f t="shared" si="148"/>
        <v>1000</v>
      </c>
      <c r="AR50" s="290">
        <f t="shared" si="149"/>
        <v>1000</v>
      </c>
      <c r="AS50" s="335">
        <f t="shared" si="150"/>
        <v>1000</v>
      </c>
    </row>
    <row r="51" spans="1:45" s="223" customFormat="1" hidden="1" outlineLevel="2">
      <c r="A51" s="242"/>
      <c r="B51" s="283"/>
      <c r="C51" s="251" t="s">
        <v>209</v>
      </c>
      <c r="D51" s="247"/>
      <c r="E51" s="290">
        <v>682</v>
      </c>
      <c r="F51" s="290">
        <v>682</v>
      </c>
      <c r="G51" s="290">
        <v>682</v>
      </c>
      <c r="H51" s="290">
        <v>682</v>
      </c>
      <c r="I51" s="290">
        <v>682</v>
      </c>
      <c r="J51" s="290">
        <v>682</v>
      </c>
      <c r="K51" s="290">
        <v>682</v>
      </c>
      <c r="L51" s="290">
        <v>682</v>
      </c>
      <c r="M51" s="290">
        <v>682</v>
      </c>
      <c r="N51" s="290">
        <v>682</v>
      </c>
      <c r="O51" s="290">
        <v>682</v>
      </c>
      <c r="P51" s="290">
        <v>682</v>
      </c>
      <c r="Q51" s="335">
        <f t="shared" si="136"/>
        <v>8184</v>
      </c>
      <c r="S51" s="290">
        <v>682</v>
      </c>
      <c r="T51" s="290">
        <v>682</v>
      </c>
      <c r="U51" s="290">
        <v>682</v>
      </c>
      <c r="V51" s="290">
        <v>682</v>
      </c>
      <c r="W51" s="290">
        <v>682</v>
      </c>
      <c r="X51" s="290">
        <v>682</v>
      </c>
      <c r="Y51" s="290">
        <v>682</v>
      </c>
      <c r="Z51" s="290">
        <v>682</v>
      </c>
      <c r="AA51" s="290">
        <v>682</v>
      </c>
      <c r="AB51" s="290">
        <v>682</v>
      </c>
      <c r="AC51" s="290">
        <v>682</v>
      </c>
      <c r="AD51" s="290">
        <v>682</v>
      </c>
      <c r="AE51" s="335">
        <f t="shared" si="137"/>
        <v>8184</v>
      </c>
      <c r="AG51" s="290">
        <f t="shared" si="138"/>
        <v>1000</v>
      </c>
      <c r="AH51" s="290">
        <f t="shared" si="139"/>
        <v>1000</v>
      </c>
      <c r="AI51" s="290">
        <f t="shared" si="140"/>
        <v>1000</v>
      </c>
      <c r="AJ51" s="290">
        <f t="shared" si="141"/>
        <v>1000</v>
      </c>
      <c r="AK51" s="290">
        <f t="shared" si="142"/>
        <v>1000</v>
      </c>
      <c r="AL51" s="290">
        <f t="shared" si="143"/>
        <v>1000</v>
      </c>
      <c r="AM51" s="290">
        <f t="shared" si="144"/>
        <v>1000</v>
      </c>
      <c r="AN51" s="290">
        <f t="shared" si="145"/>
        <v>1000</v>
      </c>
      <c r="AO51" s="290">
        <f t="shared" si="146"/>
        <v>1000</v>
      </c>
      <c r="AP51" s="290">
        <f t="shared" si="147"/>
        <v>1000</v>
      </c>
      <c r="AQ51" s="290">
        <f t="shared" si="148"/>
        <v>1000</v>
      </c>
      <c r="AR51" s="290">
        <f t="shared" si="149"/>
        <v>1000</v>
      </c>
      <c r="AS51" s="335">
        <f t="shared" si="150"/>
        <v>1000</v>
      </c>
    </row>
    <row r="52" spans="1:45" s="223" customFormat="1" hidden="1" outlineLevel="2">
      <c r="A52" s="242"/>
      <c r="B52" s="283"/>
      <c r="C52" s="251" t="s">
        <v>227</v>
      </c>
      <c r="D52" s="247"/>
      <c r="E52" s="290">
        <v>682</v>
      </c>
      <c r="F52" s="290">
        <v>682</v>
      </c>
      <c r="G52" s="290">
        <v>682</v>
      </c>
      <c r="H52" s="290">
        <v>682</v>
      </c>
      <c r="I52" s="290">
        <v>682</v>
      </c>
      <c r="J52" s="290">
        <v>682</v>
      </c>
      <c r="K52" s="290">
        <v>682</v>
      </c>
      <c r="L52" s="290">
        <v>682</v>
      </c>
      <c r="M52" s="290">
        <v>682</v>
      </c>
      <c r="N52" s="290">
        <v>682</v>
      </c>
      <c r="O52" s="290">
        <v>682</v>
      </c>
      <c r="P52" s="290">
        <v>682</v>
      </c>
      <c r="Q52" s="335">
        <f t="shared" si="136"/>
        <v>8184</v>
      </c>
      <c r="S52" s="290">
        <v>682</v>
      </c>
      <c r="T52" s="290">
        <v>682</v>
      </c>
      <c r="U52" s="290">
        <v>682</v>
      </c>
      <c r="V52" s="290">
        <v>682</v>
      </c>
      <c r="W52" s="290">
        <v>682</v>
      </c>
      <c r="X52" s="290">
        <v>682</v>
      </c>
      <c r="Y52" s="290">
        <v>682</v>
      </c>
      <c r="Z52" s="290">
        <v>682</v>
      </c>
      <c r="AA52" s="290">
        <v>682</v>
      </c>
      <c r="AB52" s="290">
        <v>682</v>
      </c>
      <c r="AC52" s="290">
        <v>682</v>
      </c>
      <c r="AD52" s="290">
        <v>682</v>
      </c>
      <c r="AE52" s="335">
        <f t="shared" si="137"/>
        <v>8184</v>
      </c>
      <c r="AG52" s="290">
        <f t="shared" si="138"/>
        <v>1000</v>
      </c>
      <c r="AH52" s="290">
        <f t="shared" si="139"/>
        <v>1000</v>
      </c>
      <c r="AI52" s="290">
        <f t="shared" si="140"/>
        <v>1000</v>
      </c>
      <c r="AJ52" s="290">
        <f t="shared" si="141"/>
        <v>1000</v>
      </c>
      <c r="AK52" s="290">
        <f t="shared" si="142"/>
        <v>1000</v>
      </c>
      <c r="AL52" s="290">
        <f t="shared" si="143"/>
        <v>1000</v>
      </c>
      <c r="AM52" s="290">
        <f t="shared" si="144"/>
        <v>1000</v>
      </c>
      <c r="AN52" s="290">
        <f t="shared" si="145"/>
        <v>1000</v>
      </c>
      <c r="AO52" s="290">
        <f t="shared" si="146"/>
        <v>1000</v>
      </c>
      <c r="AP52" s="290">
        <f t="shared" si="147"/>
        <v>1000</v>
      </c>
      <c r="AQ52" s="290">
        <f t="shared" si="148"/>
        <v>1000</v>
      </c>
      <c r="AR52" s="290">
        <f t="shared" si="149"/>
        <v>1000</v>
      </c>
      <c r="AS52" s="335">
        <f t="shared" si="150"/>
        <v>1000</v>
      </c>
    </row>
    <row r="53" spans="1:45" s="223" customFormat="1" hidden="1" outlineLevel="2">
      <c r="A53" s="242"/>
      <c r="B53" s="283"/>
      <c r="C53" s="251" t="s">
        <v>224</v>
      </c>
      <c r="D53" s="247"/>
      <c r="E53" s="290">
        <v>682</v>
      </c>
      <c r="F53" s="290">
        <v>682</v>
      </c>
      <c r="G53" s="290">
        <v>682</v>
      </c>
      <c r="H53" s="290">
        <v>682</v>
      </c>
      <c r="I53" s="290">
        <v>682</v>
      </c>
      <c r="J53" s="290">
        <v>682</v>
      </c>
      <c r="K53" s="290">
        <v>682</v>
      </c>
      <c r="L53" s="290">
        <v>682</v>
      </c>
      <c r="M53" s="290">
        <v>682</v>
      </c>
      <c r="N53" s="290">
        <v>682</v>
      </c>
      <c r="O53" s="290">
        <v>682</v>
      </c>
      <c r="P53" s="290">
        <v>682</v>
      </c>
      <c r="Q53" s="335">
        <f t="shared" si="136"/>
        <v>8184</v>
      </c>
      <c r="S53" s="290">
        <v>682</v>
      </c>
      <c r="T53" s="290">
        <v>682</v>
      </c>
      <c r="U53" s="290">
        <v>682</v>
      </c>
      <c r="V53" s="290">
        <v>682</v>
      </c>
      <c r="W53" s="290">
        <v>682</v>
      </c>
      <c r="X53" s="290">
        <v>682</v>
      </c>
      <c r="Y53" s="290">
        <v>682</v>
      </c>
      <c r="Z53" s="290">
        <v>682</v>
      </c>
      <c r="AA53" s="290">
        <v>682</v>
      </c>
      <c r="AB53" s="290">
        <v>682</v>
      </c>
      <c r="AC53" s="290">
        <v>682</v>
      </c>
      <c r="AD53" s="290">
        <v>682</v>
      </c>
      <c r="AE53" s="335">
        <f t="shared" si="137"/>
        <v>8184</v>
      </c>
      <c r="AG53" s="290">
        <f t="shared" si="138"/>
        <v>1000</v>
      </c>
      <c r="AH53" s="290">
        <f t="shared" si="139"/>
        <v>1000</v>
      </c>
      <c r="AI53" s="290">
        <f t="shared" si="140"/>
        <v>1000</v>
      </c>
      <c r="AJ53" s="290">
        <f t="shared" si="141"/>
        <v>1000</v>
      </c>
      <c r="AK53" s="290">
        <f t="shared" si="142"/>
        <v>1000</v>
      </c>
      <c r="AL53" s="290">
        <f t="shared" si="143"/>
        <v>1000</v>
      </c>
      <c r="AM53" s="290">
        <f t="shared" si="144"/>
        <v>1000</v>
      </c>
      <c r="AN53" s="290">
        <f t="shared" si="145"/>
        <v>1000</v>
      </c>
      <c r="AO53" s="290">
        <f t="shared" si="146"/>
        <v>1000</v>
      </c>
      <c r="AP53" s="290">
        <f t="shared" si="147"/>
        <v>1000</v>
      </c>
      <c r="AQ53" s="290">
        <f t="shared" si="148"/>
        <v>1000</v>
      </c>
      <c r="AR53" s="290">
        <f t="shared" si="149"/>
        <v>1000</v>
      </c>
      <c r="AS53" s="335">
        <f t="shared" si="150"/>
        <v>1000</v>
      </c>
    </row>
    <row r="54" spans="1:45" s="223" customFormat="1" hidden="1" outlineLevel="2">
      <c r="A54" s="242"/>
      <c r="B54" s="283"/>
      <c r="C54" s="251" t="s">
        <v>221</v>
      </c>
      <c r="D54" s="247"/>
      <c r="E54" s="290">
        <v>682</v>
      </c>
      <c r="F54" s="290">
        <v>682</v>
      </c>
      <c r="G54" s="290">
        <v>682</v>
      </c>
      <c r="H54" s="290">
        <v>682</v>
      </c>
      <c r="I54" s="290">
        <v>682</v>
      </c>
      <c r="J54" s="290">
        <v>682</v>
      </c>
      <c r="K54" s="290">
        <v>682</v>
      </c>
      <c r="L54" s="290">
        <v>682</v>
      </c>
      <c r="M54" s="290">
        <v>682</v>
      </c>
      <c r="N54" s="290">
        <v>682</v>
      </c>
      <c r="O54" s="290">
        <v>682</v>
      </c>
      <c r="P54" s="290">
        <v>682</v>
      </c>
      <c r="Q54" s="335">
        <f t="shared" si="136"/>
        <v>8184</v>
      </c>
      <c r="S54" s="290">
        <v>682</v>
      </c>
      <c r="T54" s="290">
        <v>682</v>
      </c>
      <c r="U54" s="290">
        <v>682</v>
      </c>
      <c r="V54" s="290">
        <v>682</v>
      </c>
      <c r="W54" s="290">
        <v>682</v>
      </c>
      <c r="X54" s="290">
        <v>682</v>
      </c>
      <c r="Y54" s="290">
        <v>682</v>
      </c>
      <c r="Z54" s="290">
        <v>682</v>
      </c>
      <c r="AA54" s="290">
        <v>682</v>
      </c>
      <c r="AB54" s="290">
        <v>682</v>
      </c>
      <c r="AC54" s="290">
        <v>682</v>
      </c>
      <c r="AD54" s="290">
        <v>682</v>
      </c>
      <c r="AE54" s="335">
        <f t="shared" si="137"/>
        <v>8184</v>
      </c>
      <c r="AG54" s="290">
        <f t="shared" si="138"/>
        <v>1000</v>
      </c>
      <c r="AH54" s="290">
        <f t="shared" si="139"/>
        <v>1000</v>
      </c>
      <c r="AI54" s="290">
        <f t="shared" si="140"/>
        <v>1000</v>
      </c>
      <c r="AJ54" s="290">
        <f t="shared" si="141"/>
        <v>1000</v>
      </c>
      <c r="AK54" s="290">
        <f t="shared" si="142"/>
        <v>1000</v>
      </c>
      <c r="AL54" s="290">
        <f t="shared" si="143"/>
        <v>1000</v>
      </c>
      <c r="AM54" s="290">
        <f t="shared" si="144"/>
        <v>1000</v>
      </c>
      <c r="AN54" s="290">
        <f t="shared" si="145"/>
        <v>1000</v>
      </c>
      <c r="AO54" s="290">
        <f t="shared" si="146"/>
        <v>1000</v>
      </c>
      <c r="AP54" s="290">
        <f t="shared" si="147"/>
        <v>1000</v>
      </c>
      <c r="AQ54" s="290">
        <f t="shared" si="148"/>
        <v>1000</v>
      </c>
      <c r="AR54" s="290">
        <f t="shared" si="149"/>
        <v>1000</v>
      </c>
      <c r="AS54" s="335">
        <f t="shared" si="150"/>
        <v>1000</v>
      </c>
    </row>
    <row r="55" spans="1:45" s="223" customFormat="1" hidden="1" outlineLevel="2">
      <c r="A55" s="242"/>
      <c r="B55" s="283"/>
      <c r="C55" s="251" t="s">
        <v>228</v>
      </c>
      <c r="D55" s="247"/>
      <c r="E55" s="290">
        <v>682</v>
      </c>
      <c r="F55" s="290">
        <v>682</v>
      </c>
      <c r="G55" s="290">
        <v>682</v>
      </c>
      <c r="H55" s="290">
        <v>682</v>
      </c>
      <c r="I55" s="290">
        <v>682</v>
      </c>
      <c r="J55" s="290">
        <v>682</v>
      </c>
      <c r="K55" s="290">
        <v>682</v>
      </c>
      <c r="L55" s="290">
        <v>682</v>
      </c>
      <c r="M55" s="290">
        <v>682</v>
      </c>
      <c r="N55" s="290">
        <v>682</v>
      </c>
      <c r="O55" s="290">
        <v>682</v>
      </c>
      <c r="P55" s="290">
        <v>682</v>
      </c>
      <c r="Q55" s="335">
        <f t="shared" si="136"/>
        <v>8184</v>
      </c>
      <c r="S55" s="290">
        <v>682</v>
      </c>
      <c r="T55" s="290">
        <v>682</v>
      </c>
      <c r="U55" s="290">
        <v>682</v>
      </c>
      <c r="V55" s="290">
        <v>682</v>
      </c>
      <c r="W55" s="290">
        <v>682</v>
      </c>
      <c r="X55" s="290">
        <v>682</v>
      </c>
      <c r="Y55" s="290">
        <v>682</v>
      </c>
      <c r="Z55" s="290">
        <v>682</v>
      </c>
      <c r="AA55" s="290">
        <v>682</v>
      </c>
      <c r="AB55" s="290">
        <v>682</v>
      </c>
      <c r="AC55" s="290">
        <v>682</v>
      </c>
      <c r="AD55" s="290">
        <v>682</v>
      </c>
      <c r="AE55" s="335">
        <f t="shared" si="137"/>
        <v>8184</v>
      </c>
      <c r="AG55" s="290">
        <f t="shared" si="138"/>
        <v>1000</v>
      </c>
      <c r="AH55" s="290">
        <f t="shared" si="139"/>
        <v>1000</v>
      </c>
      <c r="AI55" s="290">
        <f t="shared" si="140"/>
        <v>1000</v>
      </c>
      <c r="AJ55" s="290">
        <f t="shared" si="141"/>
        <v>1000</v>
      </c>
      <c r="AK55" s="290">
        <f t="shared" si="142"/>
        <v>1000</v>
      </c>
      <c r="AL55" s="290">
        <f t="shared" si="143"/>
        <v>1000</v>
      </c>
      <c r="AM55" s="290">
        <f t="shared" si="144"/>
        <v>1000</v>
      </c>
      <c r="AN55" s="290">
        <f t="shared" si="145"/>
        <v>1000</v>
      </c>
      <c r="AO55" s="290">
        <f t="shared" si="146"/>
        <v>1000</v>
      </c>
      <c r="AP55" s="290">
        <f t="shared" si="147"/>
        <v>1000</v>
      </c>
      <c r="AQ55" s="290">
        <f t="shared" si="148"/>
        <v>1000</v>
      </c>
      <c r="AR55" s="290">
        <f t="shared" si="149"/>
        <v>1000</v>
      </c>
      <c r="AS55" s="335">
        <f t="shared" si="150"/>
        <v>1000</v>
      </c>
    </row>
    <row r="56" spans="1:45" s="223" customFormat="1" hidden="1" outlineLevel="2">
      <c r="A56" s="242"/>
      <c r="B56" s="283"/>
      <c r="C56" s="251" t="s">
        <v>229</v>
      </c>
      <c r="D56" s="247"/>
      <c r="E56" s="290">
        <v>682</v>
      </c>
      <c r="F56" s="290">
        <v>682</v>
      </c>
      <c r="G56" s="290">
        <v>682</v>
      </c>
      <c r="H56" s="290">
        <v>682</v>
      </c>
      <c r="I56" s="290">
        <v>682</v>
      </c>
      <c r="J56" s="290">
        <v>682</v>
      </c>
      <c r="K56" s="290">
        <v>682</v>
      </c>
      <c r="L56" s="290">
        <v>682</v>
      </c>
      <c r="M56" s="290">
        <v>682</v>
      </c>
      <c r="N56" s="290">
        <v>682</v>
      </c>
      <c r="O56" s="290">
        <v>682</v>
      </c>
      <c r="P56" s="290">
        <v>682</v>
      </c>
      <c r="Q56" s="335">
        <f t="shared" si="136"/>
        <v>8184</v>
      </c>
      <c r="S56" s="290">
        <v>682</v>
      </c>
      <c r="T56" s="290">
        <v>682</v>
      </c>
      <c r="U56" s="290">
        <v>682</v>
      </c>
      <c r="V56" s="290">
        <v>682</v>
      </c>
      <c r="W56" s="290">
        <v>682</v>
      </c>
      <c r="X56" s="290">
        <v>682</v>
      </c>
      <c r="Y56" s="290">
        <v>682</v>
      </c>
      <c r="Z56" s="290">
        <v>682</v>
      </c>
      <c r="AA56" s="290">
        <v>682</v>
      </c>
      <c r="AB56" s="290">
        <v>682</v>
      </c>
      <c r="AC56" s="290">
        <v>682</v>
      </c>
      <c r="AD56" s="290">
        <v>682</v>
      </c>
      <c r="AE56" s="335">
        <f t="shared" si="137"/>
        <v>8184</v>
      </c>
      <c r="AG56" s="290">
        <f t="shared" si="138"/>
        <v>1000</v>
      </c>
      <c r="AH56" s="290">
        <f t="shared" si="139"/>
        <v>1000</v>
      </c>
      <c r="AI56" s="290">
        <f t="shared" si="140"/>
        <v>1000</v>
      </c>
      <c r="AJ56" s="290">
        <f t="shared" si="141"/>
        <v>1000</v>
      </c>
      <c r="AK56" s="290">
        <f t="shared" si="142"/>
        <v>1000</v>
      </c>
      <c r="AL56" s="290">
        <f t="shared" si="143"/>
        <v>1000</v>
      </c>
      <c r="AM56" s="290">
        <f t="shared" si="144"/>
        <v>1000</v>
      </c>
      <c r="AN56" s="290">
        <f t="shared" si="145"/>
        <v>1000</v>
      </c>
      <c r="AO56" s="290">
        <f t="shared" si="146"/>
        <v>1000</v>
      </c>
      <c r="AP56" s="290">
        <f t="shared" si="147"/>
        <v>1000</v>
      </c>
      <c r="AQ56" s="290">
        <f t="shared" si="148"/>
        <v>1000</v>
      </c>
      <c r="AR56" s="290">
        <f t="shared" si="149"/>
        <v>1000</v>
      </c>
      <c r="AS56" s="335">
        <f t="shared" si="150"/>
        <v>1000</v>
      </c>
    </row>
    <row r="57" spans="1:45" s="223" customFormat="1">
      <c r="A57" s="245"/>
      <c r="B57" s="282"/>
      <c r="C57" s="246"/>
      <c r="D57" s="247"/>
      <c r="E57" s="247"/>
      <c r="F57" s="247"/>
      <c r="G57" s="247"/>
      <c r="H57" s="247"/>
      <c r="I57" s="247"/>
      <c r="J57" s="247"/>
      <c r="K57" s="247"/>
      <c r="L57" s="247"/>
      <c r="M57" s="247"/>
      <c r="N57" s="288"/>
      <c r="O57" s="288"/>
      <c r="P57" s="288"/>
      <c r="Q57" s="332"/>
      <c r="S57" s="247"/>
      <c r="T57" s="247"/>
      <c r="U57" s="247"/>
      <c r="V57" s="247"/>
      <c r="W57" s="247"/>
      <c r="X57" s="247"/>
      <c r="Y57" s="247"/>
      <c r="Z57" s="247"/>
      <c r="AA57" s="247"/>
      <c r="AB57" s="288"/>
      <c r="AC57" s="288"/>
      <c r="AD57" s="288"/>
      <c r="AE57" s="332"/>
      <c r="AG57" s="247"/>
      <c r="AH57" s="247"/>
      <c r="AI57" s="247"/>
      <c r="AJ57" s="247"/>
      <c r="AK57" s="247"/>
      <c r="AL57" s="247"/>
      <c r="AM57" s="247"/>
      <c r="AN57" s="247"/>
      <c r="AO57" s="247"/>
      <c r="AP57" s="288"/>
      <c r="AQ57" s="288"/>
      <c r="AR57" s="288"/>
      <c r="AS57" s="332"/>
    </row>
    <row r="58" spans="1:45" s="223" customFormat="1">
      <c r="A58" s="245"/>
      <c r="B58" s="282" t="s">
        <v>218</v>
      </c>
      <c r="C58" s="246"/>
      <c r="D58" s="247"/>
      <c r="E58" s="288">
        <f t="shared" ref="E58:M58" si="151">E59+E104</f>
        <v>54560</v>
      </c>
      <c r="F58" s="288">
        <f t="shared" si="151"/>
        <v>54560</v>
      </c>
      <c r="G58" s="288">
        <f t="shared" si="151"/>
        <v>54560</v>
      </c>
      <c r="H58" s="288">
        <f t="shared" si="151"/>
        <v>54560</v>
      </c>
      <c r="I58" s="288">
        <f t="shared" si="151"/>
        <v>54560</v>
      </c>
      <c r="J58" s="288">
        <f t="shared" si="151"/>
        <v>54560</v>
      </c>
      <c r="K58" s="288">
        <f t="shared" si="151"/>
        <v>54560</v>
      </c>
      <c r="L58" s="288">
        <f t="shared" si="151"/>
        <v>54560</v>
      </c>
      <c r="M58" s="288">
        <f t="shared" si="151"/>
        <v>54560</v>
      </c>
      <c r="N58" s="288">
        <f>N59+N104</f>
        <v>54560</v>
      </c>
      <c r="O58" s="288">
        <f>O59+O104</f>
        <v>54560</v>
      </c>
      <c r="P58" s="288">
        <f>P59+P104</f>
        <v>54560</v>
      </c>
      <c r="Q58" s="332">
        <f>Q59+Q104</f>
        <v>654720</v>
      </c>
      <c r="S58" s="288">
        <f t="shared" ref="S58" si="152">S59+S104</f>
        <v>54560</v>
      </c>
      <c r="T58" s="288">
        <f t="shared" ref="T58" si="153">T59+T104</f>
        <v>54560</v>
      </c>
      <c r="U58" s="288">
        <f t="shared" ref="U58" si="154">U59+U104</f>
        <v>54560</v>
      </c>
      <c r="V58" s="288">
        <f t="shared" ref="V58" si="155">V59+V104</f>
        <v>54560</v>
      </c>
      <c r="W58" s="288">
        <f t="shared" ref="W58" si="156">W59+W104</f>
        <v>54560</v>
      </c>
      <c r="X58" s="288">
        <f t="shared" ref="X58" si="157">X59+X104</f>
        <v>54560</v>
      </c>
      <c r="Y58" s="288">
        <f t="shared" ref="Y58" si="158">Y59+Y104</f>
        <v>54560</v>
      </c>
      <c r="Z58" s="288">
        <f t="shared" ref="Z58" si="159">Z59+Z104</f>
        <v>54560</v>
      </c>
      <c r="AA58" s="288">
        <f t="shared" ref="AA58" si="160">AA59+AA104</f>
        <v>54560</v>
      </c>
      <c r="AB58" s="288">
        <f>AB59+AB104</f>
        <v>54560</v>
      </c>
      <c r="AC58" s="288">
        <f>AC59+AC104</f>
        <v>54560</v>
      </c>
      <c r="AD58" s="288">
        <f>AD59+AD104</f>
        <v>54560</v>
      </c>
      <c r="AE58" s="332">
        <f>AE59+AE104</f>
        <v>654720</v>
      </c>
      <c r="AG58" s="288">
        <f t="shared" ref="AG58:AG59" si="161">S58/E58*1000</f>
        <v>1000</v>
      </c>
      <c r="AH58" s="288">
        <f t="shared" ref="AH58:AH59" si="162">T58/F58*1000</f>
        <v>1000</v>
      </c>
      <c r="AI58" s="288">
        <f t="shared" ref="AI58:AI59" si="163">U58/G58*1000</f>
        <v>1000</v>
      </c>
      <c r="AJ58" s="288">
        <f t="shared" ref="AJ58:AJ59" si="164">V58/H58*1000</f>
        <v>1000</v>
      </c>
      <c r="AK58" s="288">
        <f t="shared" ref="AK58:AK59" si="165">W58/I58*1000</f>
        <v>1000</v>
      </c>
      <c r="AL58" s="288">
        <f t="shared" ref="AL58:AL59" si="166">X58/J58*1000</f>
        <v>1000</v>
      </c>
      <c r="AM58" s="288">
        <f t="shared" ref="AM58:AM59" si="167">Y58/K58*1000</f>
        <v>1000</v>
      </c>
      <c r="AN58" s="288">
        <f t="shared" ref="AN58:AN59" si="168">Z58/L58*1000</f>
        <v>1000</v>
      </c>
      <c r="AO58" s="288">
        <f t="shared" ref="AO58:AO59" si="169">AA58/M58*1000</f>
        <v>1000</v>
      </c>
      <c r="AP58" s="288">
        <f t="shared" ref="AP58:AP59" si="170">AB58/N58*1000</f>
        <v>1000</v>
      </c>
      <c r="AQ58" s="288">
        <f t="shared" ref="AQ58:AQ59" si="171">AC58/O58*1000</f>
        <v>1000</v>
      </c>
      <c r="AR58" s="288">
        <f t="shared" ref="AR58:AR59" si="172">AD58/P58*1000</f>
        <v>1000</v>
      </c>
      <c r="AS58" s="332">
        <f t="shared" ref="AS58:AS59" si="173">AE58/Q58*1000</f>
        <v>1000</v>
      </c>
    </row>
    <row r="59" spans="1:45" s="223" customFormat="1" collapsed="1">
      <c r="A59" s="245"/>
      <c r="B59" s="314" t="s">
        <v>211</v>
      </c>
      <c r="C59" s="264"/>
      <c r="D59" s="247"/>
      <c r="E59" s="291">
        <f t="shared" ref="E59:M59" si="174">SUM(E60:E93)</f>
        <v>47740</v>
      </c>
      <c r="F59" s="291">
        <f t="shared" si="174"/>
        <v>47740</v>
      </c>
      <c r="G59" s="291">
        <f t="shared" si="174"/>
        <v>47740</v>
      </c>
      <c r="H59" s="291">
        <f t="shared" si="174"/>
        <v>47740</v>
      </c>
      <c r="I59" s="291">
        <f t="shared" si="174"/>
        <v>47740</v>
      </c>
      <c r="J59" s="291">
        <f t="shared" si="174"/>
        <v>47740</v>
      </c>
      <c r="K59" s="291">
        <f t="shared" si="174"/>
        <v>47740</v>
      </c>
      <c r="L59" s="291">
        <f t="shared" si="174"/>
        <v>47740</v>
      </c>
      <c r="M59" s="291">
        <f t="shared" si="174"/>
        <v>47740</v>
      </c>
      <c r="N59" s="291">
        <f>SUM(N60:N93)</f>
        <v>47740</v>
      </c>
      <c r="O59" s="291">
        <f>SUM(O60:O93)</f>
        <v>47740</v>
      </c>
      <c r="P59" s="291">
        <f>SUM(P60:P93)</f>
        <v>47740</v>
      </c>
      <c r="Q59" s="336">
        <f>SUM(Q60:Q93)</f>
        <v>572880</v>
      </c>
      <c r="S59" s="291">
        <f t="shared" ref="S59" si="175">SUM(S60:S93)</f>
        <v>47740</v>
      </c>
      <c r="T59" s="291">
        <f t="shared" ref="T59" si="176">SUM(T60:T93)</f>
        <v>47740</v>
      </c>
      <c r="U59" s="291">
        <f t="shared" ref="U59" si="177">SUM(U60:U93)</f>
        <v>47740</v>
      </c>
      <c r="V59" s="291">
        <f t="shared" ref="V59" si="178">SUM(V60:V93)</f>
        <v>47740</v>
      </c>
      <c r="W59" s="291">
        <f t="shared" ref="W59" si="179">SUM(W60:W93)</f>
        <v>47740</v>
      </c>
      <c r="X59" s="291">
        <f t="shared" ref="X59" si="180">SUM(X60:X93)</f>
        <v>47740</v>
      </c>
      <c r="Y59" s="291">
        <f t="shared" ref="Y59" si="181">SUM(Y60:Y93)</f>
        <v>47740</v>
      </c>
      <c r="Z59" s="291">
        <f t="shared" ref="Z59" si="182">SUM(Z60:Z93)</f>
        <v>47740</v>
      </c>
      <c r="AA59" s="291">
        <f t="shared" ref="AA59" si="183">SUM(AA60:AA93)</f>
        <v>47740</v>
      </c>
      <c r="AB59" s="291">
        <f>SUM(AB60:AB93)</f>
        <v>47740</v>
      </c>
      <c r="AC59" s="291">
        <f>SUM(AC60:AC93)</f>
        <v>47740</v>
      </c>
      <c r="AD59" s="291">
        <f>SUM(AD60:AD93)</f>
        <v>47740</v>
      </c>
      <c r="AE59" s="336">
        <f>SUM(AE60:AE93)</f>
        <v>572880</v>
      </c>
      <c r="AG59" s="291">
        <f t="shared" si="161"/>
        <v>1000</v>
      </c>
      <c r="AH59" s="291">
        <f t="shared" si="162"/>
        <v>1000</v>
      </c>
      <c r="AI59" s="291">
        <f t="shared" si="163"/>
        <v>1000</v>
      </c>
      <c r="AJ59" s="291">
        <f t="shared" si="164"/>
        <v>1000</v>
      </c>
      <c r="AK59" s="291">
        <f t="shared" si="165"/>
        <v>1000</v>
      </c>
      <c r="AL59" s="291">
        <f t="shared" si="166"/>
        <v>1000</v>
      </c>
      <c r="AM59" s="291">
        <f t="shared" si="167"/>
        <v>1000</v>
      </c>
      <c r="AN59" s="291">
        <f t="shared" si="168"/>
        <v>1000</v>
      </c>
      <c r="AO59" s="291">
        <f t="shared" si="169"/>
        <v>1000</v>
      </c>
      <c r="AP59" s="291">
        <f t="shared" si="170"/>
        <v>1000</v>
      </c>
      <c r="AQ59" s="291">
        <f t="shared" si="171"/>
        <v>1000</v>
      </c>
      <c r="AR59" s="291">
        <f t="shared" si="172"/>
        <v>1000</v>
      </c>
      <c r="AS59" s="336">
        <f t="shared" si="173"/>
        <v>1000</v>
      </c>
    </row>
    <row r="60" spans="1:45" s="304" customFormat="1" hidden="1" outlineLevel="1" collapsed="1">
      <c r="A60" s="305"/>
      <c r="B60" s="297" t="s">
        <v>213</v>
      </c>
      <c r="C60" s="298"/>
      <c r="D60" s="300"/>
      <c r="E60" s="301">
        <f t="shared" ref="E60:M60" si="184">SUM(E61:E70)</f>
        <v>6820</v>
      </c>
      <c r="F60" s="301">
        <f t="shared" si="184"/>
        <v>6820</v>
      </c>
      <c r="G60" s="301">
        <f t="shared" si="184"/>
        <v>6820</v>
      </c>
      <c r="H60" s="301">
        <f t="shared" si="184"/>
        <v>6820</v>
      </c>
      <c r="I60" s="301">
        <f t="shared" si="184"/>
        <v>6820</v>
      </c>
      <c r="J60" s="301">
        <f t="shared" si="184"/>
        <v>6820</v>
      </c>
      <c r="K60" s="301">
        <f t="shared" si="184"/>
        <v>6820</v>
      </c>
      <c r="L60" s="301">
        <f t="shared" si="184"/>
        <v>6820</v>
      </c>
      <c r="M60" s="301">
        <f t="shared" si="184"/>
        <v>6820</v>
      </c>
      <c r="N60" s="301">
        <f>SUM(N61:N70)</f>
        <v>6820</v>
      </c>
      <c r="O60" s="301">
        <f>SUM(O61:O70)</f>
        <v>6820</v>
      </c>
      <c r="P60" s="301">
        <f>SUM(P61:P70)</f>
        <v>6820</v>
      </c>
      <c r="Q60" s="334">
        <f>SUM(Q61:Q70)</f>
        <v>81840</v>
      </c>
      <c r="S60" s="301">
        <f t="shared" ref="S60" si="185">SUM(S61:S70)</f>
        <v>6820</v>
      </c>
      <c r="T60" s="301">
        <f t="shared" ref="T60" si="186">SUM(T61:T70)</f>
        <v>6820</v>
      </c>
      <c r="U60" s="301">
        <f t="shared" ref="U60" si="187">SUM(U61:U70)</f>
        <v>6820</v>
      </c>
      <c r="V60" s="301">
        <f t="shared" ref="V60" si="188">SUM(V61:V70)</f>
        <v>6820</v>
      </c>
      <c r="W60" s="301">
        <f t="shared" ref="W60" si="189">SUM(W61:W70)</f>
        <v>6820</v>
      </c>
      <c r="X60" s="301">
        <f t="shared" ref="X60" si="190">SUM(X61:X70)</f>
        <v>6820</v>
      </c>
      <c r="Y60" s="301">
        <f t="shared" ref="Y60" si="191">SUM(Y61:Y70)</f>
        <v>6820</v>
      </c>
      <c r="Z60" s="301">
        <f t="shared" ref="Z60" si="192">SUM(Z61:Z70)</f>
        <v>6820</v>
      </c>
      <c r="AA60" s="301">
        <f t="shared" ref="AA60" si="193">SUM(AA61:AA70)</f>
        <v>6820</v>
      </c>
      <c r="AB60" s="301">
        <f>SUM(AB61:AB70)</f>
        <v>6820</v>
      </c>
      <c r="AC60" s="301">
        <f>SUM(AC61:AC70)</f>
        <v>6820</v>
      </c>
      <c r="AD60" s="301">
        <f>SUM(AD61:AD70)</f>
        <v>6820</v>
      </c>
      <c r="AE60" s="334">
        <f>SUM(AE61:AE70)</f>
        <v>81840</v>
      </c>
      <c r="AG60" s="301">
        <f t="shared" ref="AG60:AG103" si="194">S60/E60*1000</f>
        <v>1000</v>
      </c>
      <c r="AH60" s="301">
        <f t="shared" ref="AH60:AH103" si="195">T60/F60*1000</f>
        <v>1000</v>
      </c>
      <c r="AI60" s="301">
        <f t="shared" ref="AI60:AI103" si="196">U60/G60*1000</f>
        <v>1000</v>
      </c>
      <c r="AJ60" s="301">
        <f t="shared" ref="AJ60:AJ103" si="197">V60/H60*1000</f>
        <v>1000</v>
      </c>
      <c r="AK60" s="301">
        <f t="shared" ref="AK60:AK103" si="198">W60/I60*1000</f>
        <v>1000</v>
      </c>
      <c r="AL60" s="301">
        <f t="shared" ref="AL60:AL103" si="199">X60/J60*1000</f>
        <v>1000</v>
      </c>
      <c r="AM60" s="301">
        <f t="shared" ref="AM60:AM103" si="200">Y60/K60*1000</f>
        <v>1000</v>
      </c>
      <c r="AN60" s="301">
        <f t="shared" ref="AN60:AN103" si="201">Z60/L60*1000</f>
        <v>1000</v>
      </c>
      <c r="AO60" s="301">
        <f t="shared" ref="AO60:AO103" si="202">AA60/M60*1000</f>
        <v>1000</v>
      </c>
      <c r="AP60" s="301">
        <f t="shared" ref="AP60:AP103" si="203">AB60/N60*1000</f>
        <v>1000</v>
      </c>
      <c r="AQ60" s="301">
        <f t="shared" ref="AQ60:AQ103" si="204">AC60/O60*1000</f>
        <v>1000</v>
      </c>
      <c r="AR60" s="301">
        <f t="shared" ref="AR60:AR103" si="205">AD60/P60*1000</f>
        <v>1000</v>
      </c>
      <c r="AS60" s="334">
        <f t="shared" ref="AS60" si="206">AE60/Q60*1000</f>
        <v>1000</v>
      </c>
    </row>
    <row r="61" spans="1:45" s="223" customFormat="1" hidden="1" outlineLevel="2">
      <c r="A61" s="242"/>
      <c r="B61" s="283"/>
      <c r="C61" s="251" t="s">
        <v>225</v>
      </c>
      <c r="D61" s="247"/>
      <c r="E61" s="290">
        <v>682</v>
      </c>
      <c r="F61" s="290">
        <v>682</v>
      </c>
      <c r="G61" s="290">
        <v>682</v>
      </c>
      <c r="H61" s="290">
        <v>682</v>
      </c>
      <c r="I61" s="290">
        <v>682</v>
      </c>
      <c r="J61" s="290">
        <v>682</v>
      </c>
      <c r="K61" s="290">
        <v>682</v>
      </c>
      <c r="L61" s="290">
        <v>682</v>
      </c>
      <c r="M61" s="290">
        <v>682</v>
      </c>
      <c r="N61" s="290">
        <v>682</v>
      </c>
      <c r="O61" s="290">
        <v>682</v>
      </c>
      <c r="P61" s="290">
        <v>682</v>
      </c>
      <c r="Q61" s="335">
        <f t="shared" ref="Q61:Q70" si="207">P61+O61+N61+M61+L61+K61+J61+I61+H61+G61+F61+E61</f>
        <v>8184</v>
      </c>
      <c r="S61" s="290">
        <v>682</v>
      </c>
      <c r="T61" s="290">
        <v>682</v>
      </c>
      <c r="U61" s="290">
        <v>682</v>
      </c>
      <c r="V61" s="290">
        <v>682</v>
      </c>
      <c r="W61" s="290">
        <v>682</v>
      </c>
      <c r="X61" s="290">
        <v>682</v>
      </c>
      <c r="Y61" s="290">
        <v>682</v>
      </c>
      <c r="Z61" s="290">
        <v>682</v>
      </c>
      <c r="AA61" s="290">
        <v>682</v>
      </c>
      <c r="AB61" s="290">
        <v>682</v>
      </c>
      <c r="AC61" s="290">
        <v>682</v>
      </c>
      <c r="AD61" s="290">
        <v>682</v>
      </c>
      <c r="AE61" s="335">
        <f t="shared" ref="AE61:AE70" si="208">AD61+AC61+AB61+AA61+Z61+Y61+X61+W61+V61+U61+T61+S61</f>
        <v>8184</v>
      </c>
      <c r="AG61" s="290">
        <f t="shared" si="194"/>
        <v>1000</v>
      </c>
      <c r="AH61" s="290">
        <f t="shared" si="195"/>
        <v>1000</v>
      </c>
      <c r="AI61" s="290">
        <f t="shared" si="196"/>
        <v>1000</v>
      </c>
      <c r="AJ61" s="290">
        <f t="shared" si="197"/>
        <v>1000</v>
      </c>
      <c r="AK61" s="290">
        <f t="shared" si="198"/>
        <v>1000</v>
      </c>
      <c r="AL61" s="290">
        <f t="shared" si="199"/>
        <v>1000</v>
      </c>
      <c r="AM61" s="290">
        <f t="shared" si="200"/>
        <v>1000</v>
      </c>
      <c r="AN61" s="290">
        <f t="shared" si="201"/>
        <v>1000</v>
      </c>
      <c r="AO61" s="290">
        <f t="shared" si="202"/>
        <v>1000</v>
      </c>
      <c r="AP61" s="290">
        <f t="shared" si="203"/>
        <v>1000</v>
      </c>
      <c r="AQ61" s="290">
        <f t="shared" si="204"/>
        <v>1000</v>
      </c>
      <c r="AR61" s="290">
        <f t="shared" si="205"/>
        <v>1000</v>
      </c>
      <c r="AS61" s="335">
        <f>AE61/Q61*1000</f>
        <v>1000</v>
      </c>
    </row>
    <row r="62" spans="1:45" s="223" customFormat="1" hidden="1" outlineLevel="2">
      <c r="A62" s="242"/>
      <c r="B62" s="283"/>
      <c r="C62" s="251" t="s">
        <v>223</v>
      </c>
      <c r="D62" s="247"/>
      <c r="E62" s="290">
        <v>682</v>
      </c>
      <c r="F62" s="290">
        <v>682</v>
      </c>
      <c r="G62" s="290">
        <v>682</v>
      </c>
      <c r="H62" s="290">
        <v>682</v>
      </c>
      <c r="I62" s="290">
        <v>682</v>
      </c>
      <c r="J62" s="290">
        <v>682</v>
      </c>
      <c r="K62" s="290">
        <v>682</v>
      </c>
      <c r="L62" s="290">
        <v>682</v>
      </c>
      <c r="M62" s="290">
        <v>682</v>
      </c>
      <c r="N62" s="290">
        <v>682</v>
      </c>
      <c r="O62" s="290">
        <v>682</v>
      </c>
      <c r="P62" s="290">
        <v>682</v>
      </c>
      <c r="Q62" s="335">
        <f t="shared" si="207"/>
        <v>8184</v>
      </c>
      <c r="S62" s="290">
        <v>682</v>
      </c>
      <c r="T62" s="290">
        <v>682</v>
      </c>
      <c r="U62" s="290">
        <v>682</v>
      </c>
      <c r="V62" s="290">
        <v>682</v>
      </c>
      <c r="W62" s="290">
        <v>682</v>
      </c>
      <c r="X62" s="290">
        <v>682</v>
      </c>
      <c r="Y62" s="290">
        <v>682</v>
      </c>
      <c r="Z62" s="290">
        <v>682</v>
      </c>
      <c r="AA62" s="290">
        <v>682</v>
      </c>
      <c r="AB62" s="290">
        <v>682</v>
      </c>
      <c r="AC62" s="290">
        <v>682</v>
      </c>
      <c r="AD62" s="290">
        <v>682</v>
      </c>
      <c r="AE62" s="335">
        <f t="shared" si="208"/>
        <v>8184</v>
      </c>
      <c r="AG62" s="290">
        <f t="shared" si="194"/>
        <v>1000</v>
      </c>
      <c r="AH62" s="290">
        <f t="shared" si="195"/>
        <v>1000</v>
      </c>
      <c r="AI62" s="290">
        <f t="shared" si="196"/>
        <v>1000</v>
      </c>
      <c r="AJ62" s="290">
        <f t="shared" si="197"/>
        <v>1000</v>
      </c>
      <c r="AK62" s="290">
        <f t="shared" si="198"/>
        <v>1000</v>
      </c>
      <c r="AL62" s="290">
        <f t="shared" si="199"/>
        <v>1000</v>
      </c>
      <c r="AM62" s="290">
        <f t="shared" si="200"/>
        <v>1000</v>
      </c>
      <c r="AN62" s="290">
        <f t="shared" si="201"/>
        <v>1000</v>
      </c>
      <c r="AO62" s="290">
        <f t="shared" si="202"/>
        <v>1000</v>
      </c>
      <c r="AP62" s="290">
        <f t="shared" si="203"/>
        <v>1000</v>
      </c>
      <c r="AQ62" s="290">
        <f t="shared" si="204"/>
        <v>1000</v>
      </c>
      <c r="AR62" s="290">
        <f t="shared" si="205"/>
        <v>1000</v>
      </c>
      <c r="AS62" s="335">
        <f t="shared" ref="AS62:AS71" si="209">AE62/Q62*1000</f>
        <v>1000</v>
      </c>
    </row>
    <row r="63" spans="1:45" s="223" customFormat="1" hidden="1" outlineLevel="2">
      <c r="A63" s="242"/>
      <c r="B63" s="283"/>
      <c r="C63" s="251" t="s">
        <v>220</v>
      </c>
      <c r="D63" s="247"/>
      <c r="E63" s="290">
        <v>682</v>
      </c>
      <c r="F63" s="290">
        <v>682</v>
      </c>
      <c r="G63" s="290">
        <v>682</v>
      </c>
      <c r="H63" s="290">
        <v>682</v>
      </c>
      <c r="I63" s="290">
        <v>682</v>
      </c>
      <c r="J63" s="290">
        <v>682</v>
      </c>
      <c r="K63" s="290">
        <v>682</v>
      </c>
      <c r="L63" s="290">
        <v>682</v>
      </c>
      <c r="M63" s="290">
        <v>682</v>
      </c>
      <c r="N63" s="290">
        <v>682</v>
      </c>
      <c r="O63" s="290">
        <v>682</v>
      </c>
      <c r="P63" s="290">
        <v>682</v>
      </c>
      <c r="Q63" s="335">
        <f t="shared" si="207"/>
        <v>8184</v>
      </c>
      <c r="S63" s="290">
        <v>682</v>
      </c>
      <c r="T63" s="290">
        <v>682</v>
      </c>
      <c r="U63" s="290">
        <v>682</v>
      </c>
      <c r="V63" s="290">
        <v>682</v>
      </c>
      <c r="W63" s="290">
        <v>682</v>
      </c>
      <c r="X63" s="290">
        <v>682</v>
      </c>
      <c r="Y63" s="290">
        <v>682</v>
      </c>
      <c r="Z63" s="290">
        <v>682</v>
      </c>
      <c r="AA63" s="290">
        <v>682</v>
      </c>
      <c r="AB63" s="290">
        <v>682</v>
      </c>
      <c r="AC63" s="290">
        <v>682</v>
      </c>
      <c r="AD63" s="290">
        <v>682</v>
      </c>
      <c r="AE63" s="335">
        <f t="shared" si="208"/>
        <v>8184</v>
      </c>
      <c r="AG63" s="290">
        <f t="shared" si="194"/>
        <v>1000</v>
      </c>
      <c r="AH63" s="290">
        <f t="shared" si="195"/>
        <v>1000</v>
      </c>
      <c r="AI63" s="290">
        <f t="shared" si="196"/>
        <v>1000</v>
      </c>
      <c r="AJ63" s="290">
        <f t="shared" si="197"/>
        <v>1000</v>
      </c>
      <c r="AK63" s="290">
        <f t="shared" si="198"/>
        <v>1000</v>
      </c>
      <c r="AL63" s="290">
        <f t="shared" si="199"/>
        <v>1000</v>
      </c>
      <c r="AM63" s="290">
        <f t="shared" si="200"/>
        <v>1000</v>
      </c>
      <c r="AN63" s="290">
        <f t="shared" si="201"/>
        <v>1000</v>
      </c>
      <c r="AO63" s="290">
        <f t="shared" si="202"/>
        <v>1000</v>
      </c>
      <c r="AP63" s="290">
        <f t="shared" si="203"/>
        <v>1000</v>
      </c>
      <c r="AQ63" s="290">
        <f t="shared" si="204"/>
        <v>1000</v>
      </c>
      <c r="AR63" s="290">
        <f t="shared" si="205"/>
        <v>1000</v>
      </c>
      <c r="AS63" s="335">
        <f t="shared" si="209"/>
        <v>1000</v>
      </c>
    </row>
    <row r="64" spans="1:45" s="223" customFormat="1" hidden="1" outlineLevel="2">
      <c r="A64" s="242"/>
      <c r="B64" s="283"/>
      <c r="C64" s="251" t="s">
        <v>226</v>
      </c>
      <c r="D64" s="247"/>
      <c r="E64" s="290">
        <v>682</v>
      </c>
      <c r="F64" s="290">
        <v>682</v>
      </c>
      <c r="G64" s="290">
        <v>682</v>
      </c>
      <c r="H64" s="290">
        <v>682</v>
      </c>
      <c r="I64" s="290">
        <v>682</v>
      </c>
      <c r="J64" s="290">
        <v>682</v>
      </c>
      <c r="K64" s="290">
        <v>682</v>
      </c>
      <c r="L64" s="290">
        <v>682</v>
      </c>
      <c r="M64" s="290">
        <v>682</v>
      </c>
      <c r="N64" s="290">
        <v>682</v>
      </c>
      <c r="O64" s="290">
        <v>682</v>
      </c>
      <c r="P64" s="290">
        <v>682</v>
      </c>
      <c r="Q64" s="335">
        <f t="shared" si="207"/>
        <v>8184</v>
      </c>
      <c r="S64" s="290">
        <v>682</v>
      </c>
      <c r="T64" s="290">
        <v>682</v>
      </c>
      <c r="U64" s="290">
        <v>682</v>
      </c>
      <c r="V64" s="290">
        <v>682</v>
      </c>
      <c r="W64" s="290">
        <v>682</v>
      </c>
      <c r="X64" s="290">
        <v>682</v>
      </c>
      <c r="Y64" s="290">
        <v>682</v>
      </c>
      <c r="Z64" s="290">
        <v>682</v>
      </c>
      <c r="AA64" s="290">
        <v>682</v>
      </c>
      <c r="AB64" s="290">
        <v>682</v>
      </c>
      <c r="AC64" s="290">
        <v>682</v>
      </c>
      <c r="AD64" s="290">
        <v>682</v>
      </c>
      <c r="AE64" s="335">
        <f t="shared" si="208"/>
        <v>8184</v>
      </c>
      <c r="AG64" s="290">
        <f t="shared" si="194"/>
        <v>1000</v>
      </c>
      <c r="AH64" s="290">
        <f t="shared" si="195"/>
        <v>1000</v>
      </c>
      <c r="AI64" s="290">
        <f t="shared" si="196"/>
        <v>1000</v>
      </c>
      <c r="AJ64" s="290">
        <f t="shared" si="197"/>
        <v>1000</v>
      </c>
      <c r="AK64" s="290">
        <f t="shared" si="198"/>
        <v>1000</v>
      </c>
      <c r="AL64" s="290">
        <f t="shared" si="199"/>
        <v>1000</v>
      </c>
      <c r="AM64" s="290">
        <f t="shared" si="200"/>
        <v>1000</v>
      </c>
      <c r="AN64" s="290">
        <f t="shared" si="201"/>
        <v>1000</v>
      </c>
      <c r="AO64" s="290">
        <f t="shared" si="202"/>
        <v>1000</v>
      </c>
      <c r="AP64" s="290">
        <f t="shared" si="203"/>
        <v>1000</v>
      </c>
      <c r="AQ64" s="290">
        <f t="shared" si="204"/>
        <v>1000</v>
      </c>
      <c r="AR64" s="290">
        <f t="shared" si="205"/>
        <v>1000</v>
      </c>
      <c r="AS64" s="335">
        <f t="shared" si="209"/>
        <v>1000</v>
      </c>
    </row>
    <row r="65" spans="1:45" s="223" customFormat="1" hidden="1" outlineLevel="2">
      <c r="A65" s="242"/>
      <c r="B65" s="283"/>
      <c r="C65" s="251" t="s">
        <v>209</v>
      </c>
      <c r="D65" s="247"/>
      <c r="E65" s="290">
        <v>682</v>
      </c>
      <c r="F65" s="290">
        <v>682</v>
      </c>
      <c r="G65" s="290">
        <v>682</v>
      </c>
      <c r="H65" s="290">
        <v>682</v>
      </c>
      <c r="I65" s="290">
        <v>682</v>
      </c>
      <c r="J65" s="290">
        <v>682</v>
      </c>
      <c r="K65" s="290">
        <v>682</v>
      </c>
      <c r="L65" s="290">
        <v>682</v>
      </c>
      <c r="M65" s="290">
        <v>682</v>
      </c>
      <c r="N65" s="290">
        <v>682</v>
      </c>
      <c r="O65" s="290">
        <v>682</v>
      </c>
      <c r="P65" s="290">
        <v>682</v>
      </c>
      <c r="Q65" s="335">
        <f t="shared" si="207"/>
        <v>8184</v>
      </c>
      <c r="S65" s="290">
        <v>682</v>
      </c>
      <c r="T65" s="290">
        <v>682</v>
      </c>
      <c r="U65" s="290">
        <v>682</v>
      </c>
      <c r="V65" s="290">
        <v>682</v>
      </c>
      <c r="W65" s="290">
        <v>682</v>
      </c>
      <c r="X65" s="290">
        <v>682</v>
      </c>
      <c r="Y65" s="290">
        <v>682</v>
      </c>
      <c r="Z65" s="290">
        <v>682</v>
      </c>
      <c r="AA65" s="290">
        <v>682</v>
      </c>
      <c r="AB65" s="290">
        <v>682</v>
      </c>
      <c r="AC65" s="290">
        <v>682</v>
      </c>
      <c r="AD65" s="290">
        <v>682</v>
      </c>
      <c r="AE65" s="335">
        <f t="shared" si="208"/>
        <v>8184</v>
      </c>
      <c r="AG65" s="290">
        <f t="shared" si="194"/>
        <v>1000</v>
      </c>
      <c r="AH65" s="290">
        <f t="shared" si="195"/>
        <v>1000</v>
      </c>
      <c r="AI65" s="290">
        <f t="shared" si="196"/>
        <v>1000</v>
      </c>
      <c r="AJ65" s="290">
        <f t="shared" si="197"/>
        <v>1000</v>
      </c>
      <c r="AK65" s="290">
        <f t="shared" si="198"/>
        <v>1000</v>
      </c>
      <c r="AL65" s="290">
        <f t="shared" si="199"/>
        <v>1000</v>
      </c>
      <c r="AM65" s="290">
        <f t="shared" si="200"/>
        <v>1000</v>
      </c>
      <c r="AN65" s="290">
        <f t="shared" si="201"/>
        <v>1000</v>
      </c>
      <c r="AO65" s="290">
        <f t="shared" si="202"/>
        <v>1000</v>
      </c>
      <c r="AP65" s="290">
        <f t="shared" si="203"/>
        <v>1000</v>
      </c>
      <c r="AQ65" s="290">
        <f t="shared" si="204"/>
        <v>1000</v>
      </c>
      <c r="AR65" s="290">
        <f t="shared" si="205"/>
        <v>1000</v>
      </c>
      <c r="AS65" s="335">
        <f t="shared" si="209"/>
        <v>1000</v>
      </c>
    </row>
    <row r="66" spans="1:45" s="223" customFormat="1" hidden="1" outlineLevel="2">
      <c r="A66" s="242"/>
      <c r="B66" s="283"/>
      <c r="C66" s="251" t="s">
        <v>227</v>
      </c>
      <c r="D66" s="247"/>
      <c r="E66" s="290">
        <v>682</v>
      </c>
      <c r="F66" s="290">
        <v>682</v>
      </c>
      <c r="G66" s="290">
        <v>682</v>
      </c>
      <c r="H66" s="290">
        <v>682</v>
      </c>
      <c r="I66" s="290">
        <v>682</v>
      </c>
      <c r="J66" s="290">
        <v>682</v>
      </c>
      <c r="K66" s="290">
        <v>682</v>
      </c>
      <c r="L66" s="290">
        <v>682</v>
      </c>
      <c r="M66" s="290">
        <v>682</v>
      </c>
      <c r="N66" s="290">
        <v>682</v>
      </c>
      <c r="O66" s="290">
        <v>682</v>
      </c>
      <c r="P66" s="290">
        <v>682</v>
      </c>
      <c r="Q66" s="335">
        <f t="shared" si="207"/>
        <v>8184</v>
      </c>
      <c r="S66" s="290">
        <v>682</v>
      </c>
      <c r="T66" s="290">
        <v>682</v>
      </c>
      <c r="U66" s="290">
        <v>682</v>
      </c>
      <c r="V66" s="290">
        <v>682</v>
      </c>
      <c r="W66" s="290">
        <v>682</v>
      </c>
      <c r="X66" s="290">
        <v>682</v>
      </c>
      <c r="Y66" s="290">
        <v>682</v>
      </c>
      <c r="Z66" s="290">
        <v>682</v>
      </c>
      <c r="AA66" s="290">
        <v>682</v>
      </c>
      <c r="AB66" s="290">
        <v>682</v>
      </c>
      <c r="AC66" s="290">
        <v>682</v>
      </c>
      <c r="AD66" s="290">
        <v>682</v>
      </c>
      <c r="AE66" s="335">
        <f t="shared" si="208"/>
        <v>8184</v>
      </c>
      <c r="AG66" s="290">
        <f t="shared" si="194"/>
        <v>1000</v>
      </c>
      <c r="AH66" s="290">
        <f t="shared" si="195"/>
        <v>1000</v>
      </c>
      <c r="AI66" s="290">
        <f t="shared" si="196"/>
        <v>1000</v>
      </c>
      <c r="AJ66" s="290">
        <f t="shared" si="197"/>
        <v>1000</v>
      </c>
      <c r="AK66" s="290">
        <f t="shared" si="198"/>
        <v>1000</v>
      </c>
      <c r="AL66" s="290">
        <f t="shared" si="199"/>
        <v>1000</v>
      </c>
      <c r="AM66" s="290">
        <f t="shared" si="200"/>
        <v>1000</v>
      </c>
      <c r="AN66" s="290">
        <f t="shared" si="201"/>
        <v>1000</v>
      </c>
      <c r="AO66" s="290">
        <f t="shared" si="202"/>
        <v>1000</v>
      </c>
      <c r="AP66" s="290">
        <f t="shared" si="203"/>
        <v>1000</v>
      </c>
      <c r="AQ66" s="290">
        <f t="shared" si="204"/>
        <v>1000</v>
      </c>
      <c r="AR66" s="290">
        <f t="shared" si="205"/>
        <v>1000</v>
      </c>
      <c r="AS66" s="335">
        <f t="shared" si="209"/>
        <v>1000</v>
      </c>
    </row>
    <row r="67" spans="1:45" s="223" customFormat="1" hidden="1" outlineLevel="2">
      <c r="A67" s="242"/>
      <c r="B67" s="283"/>
      <c r="C67" s="251" t="s">
        <v>224</v>
      </c>
      <c r="D67" s="247"/>
      <c r="E67" s="290">
        <v>682</v>
      </c>
      <c r="F67" s="290">
        <v>682</v>
      </c>
      <c r="G67" s="290">
        <v>682</v>
      </c>
      <c r="H67" s="290">
        <v>682</v>
      </c>
      <c r="I67" s="290">
        <v>682</v>
      </c>
      <c r="J67" s="290">
        <v>682</v>
      </c>
      <c r="K67" s="290">
        <v>682</v>
      </c>
      <c r="L67" s="290">
        <v>682</v>
      </c>
      <c r="M67" s="290">
        <v>682</v>
      </c>
      <c r="N67" s="290">
        <v>682</v>
      </c>
      <c r="O67" s="290">
        <v>682</v>
      </c>
      <c r="P67" s="290">
        <v>682</v>
      </c>
      <c r="Q67" s="335">
        <f t="shared" si="207"/>
        <v>8184</v>
      </c>
      <c r="S67" s="290">
        <v>682</v>
      </c>
      <c r="T67" s="290">
        <v>682</v>
      </c>
      <c r="U67" s="290">
        <v>682</v>
      </c>
      <c r="V67" s="290">
        <v>682</v>
      </c>
      <c r="W67" s="290">
        <v>682</v>
      </c>
      <c r="X67" s="290">
        <v>682</v>
      </c>
      <c r="Y67" s="290">
        <v>682</v>
      </c>
      <c r="Z67" s="290">
        <v>682</v>
      </c>
      <c r="AA67" s="290">
        <v>682</v>
      </c>
      <c r="AB67" s="290">
        <v>682</v>
      </c>
      <c r="AC67" s="290">
        <v>682</v>
      </c>
      <c r="AD67" s="290">
        <v>682</v>
      </c>
      <c r="AE67" s="335">
        <f t="shared" si="208"/>
        <v>8184</v>
      </c>
      <c r="AG67" s="290">
        <f t="shared" si="194"/>
        <v>1000</v>
      </c>
      <c r="AH67" s="290">
        <f t="shared" si="195"/>
        <v>1000</v>
      </c>
      <c r="AI67" s="290">
        <f t="shared" si="196"/>
        <v>1000</v>
      </c>
      <c r="AJ67" s="290">
        <f t="shared" si="197"/>
        <v>1000</v>
      </c>
      <c r="AK67" s="290">
        <f t="shared" si="198"/>
        <v>1000</v>
      </c>
      <c r="AL67" s="290">
        <f t="shared" si="199"/>
        <v>1000</v>
      </c>
      <c r="AM67" s="290">
        <f t="shared" si="200"/>
        <v>1000</v>
      </c>
      <c r="AN67" s="290">
        <f t="shared" si="201"/>
        <v>1000</v>
      </c>
      <c r="AO67" s="290">
        <f t="shared" si="202"/>
        <v>1000</v>
      </c>
      <c r="AP67" s="290">
        <f t="shared" si="203"/>
        <v>1000</v>
      </c>
      <c r="AQ67" s="290">
        <f t="shared" si="204"/>
        <v>1000</v>
      </c>
      <c r="AR67" s="290">
        <f t="shared" si="205"/>
        <v>1000</v>
      </c>
      <c r="AS67" s="335">
        <f t="shared" si="209"/>
        <v>1000</v>
      </c>
    </row>
    <row r="68" spans="1:45" s="223" customFormat="1" hidden="1" outlineLevel="2">
      <c r="A68" s="242"/>
      <c r="B68" s="283"/>
      <c r="C68" s="251" t="s">
        <v>221</v>
      </c>
      <c r="D68" s="247"/>
      <c r="E68" s="290">
        <v>682</v>
      </c>
      <c r="F68" s="290">
        <v>682</v>
      </c>
      <c r="G68" s="290">
        <v>682</v>
      </c>
      <c r="H68" s="290">
        <v>682</v>
      </c>
      <c r="I68" s="290">
        <v>682</v>
      </c>
      <c r="J68" s="290">
        <v>682</v>
      </c>
      <c r="K68" s="290">
        <v>682</v>
      </c>
      <c r="L68" s="290">
        <v>682</v>
      </c>
      <c r="M68" s="290">
        <v>682</v>
      </c>
      <c r="N68" s="290">
        <v>682</v>
      </c>
      <c r="O68" s="290">
        <v>682</v>
      </c>
      <c r="P68" s="290">
        <v>682</v>
      </c>
      <c r="Q68" s="335">
        <f t="shared" si="207"/>
        <v>8184</v>
      </c>
      <c r="S68" s="290">
        <v>682</v>
      </c>
      <c r="T68" s="290">
        <v>682</v>
      </c>
      <c r="U68" s="290">
        <v>682</v>
      </c>
      <c r="V68" s="290">
        <v>682</v>
      </c>
      <c r="W68" s="290">
        <v>682</v>
      </c>
      <c r="X68" s="290">
        <v>682</v>
      </c>
      <c r="Y68" s="290">
        <v>682</v>
      </c>
      <c r="Z68" s="290">
        <v>682</v>
      </c>
      <c r="AA68" s="290">
        <v>682</v>
      </c>
      <c r="AB68" s="290">
        <v>682</v>
      </c>
      <c r="AC68" s="290">
        <v>682</v>
      </c>
      <c r="AD68" s="290">
        <v>682</v>
      </c>
      <c r="AE68" s="335">
        <f t="shared" si="208"/>
        <v>8184</v>
      </c>
      <c r="AG68" s="290">
        <f t="shared" si="194"/>
        <v>1000</v>
      </c>
      <c r="AH68" s="290">
        <f t="shared" si="195"/>
        <v>1000</v>
      </c>
      <c r="AI68" s="290">
        <f t="shared" si="196"/>
        <v>1000</v>
      </c>
      <c r="AJ68" s="290">
        <f t="shared" si="197"/>
        <v>1000</v>
      </c>
      <c r="AK68" s="290">
        <f t="shared" si="198"/>
        <v>1000</v>
      </c>
      <c r="AL68" s="290">
        <f t="shared" si="199"/>
        <v>1000</v>
      </c>
      <c r="AM68" s="290">
        <f t="shared" si="200"/>
        <v>1000</v>
      </c>
      <c r="AN68" s="290">
        <f t="shared" si="201"/>
        <v>1000</v>
      </c>
      <c r="AO68" s="290">
        <f t="shared" si="202"/>
        <v>1000</v>
      </c>
      <c r="AP68" s="290">
        <f t="shared" si="203"/>
        <v>1000</v>
      </c>
      <c r="AQ68" s="290">
        <f t="shared" si="204"/>
        <v>1000</v>
      </c>
      <c r="AR68" s="290">
        <f t="shared" si="205"/>
        <v>1000</v>
      </c>
      <c r="AS68" s="335">
        <f t="shared" si="209"/>
        <v>1000</v>
      </c>
    </row>
    <row r="69" spans="1:45" s="223" customFormat="1" hidden="1" outlineLevel="2">
      <c r="A69" s="242"/>
      <c r="B69" s="283"/>
      <c r="C69" s="251" t="s">
        <v>228</v>
      </c>
      <c r="D69" s="247"/>
      <c r="E69" s="290">
        <v>682</v>
      </c>
      <c r="F69" s="290">
        <v>682</v>
      </c>
      <c r="G69" s="290">
        <v>682</v>
      </c>
      <c r="H69" s="290">
        <v>682</v>
      </c>
      <c r="I69" s="290">
        <v>682</v>
      </c>
      <c r="J69" s="290">
        <v>682</v>
      </c>
      <c r="K69" s="290">
        <v>682</v>
      </c>
      <c r="L69" s="290">
        <v>682</v>
      </c>
      <c r="M69" s="290">
        <v>682</v>
      </c>
      <c r="N69" s="290">
        <v>682</v>
      </c>
      <c r="O69" s="290">
        <v>682</v>
      </c>
      <c r="P69" s="290">
        <v>682</v>
      </c>
      <c r="Q69" s="335">
        <f t="shared" si="207"/>
        <v>8184</v>
      </c>
      <c r="S69" s="290">
        <v>682</v>
      </c>
      <c r="T69" s="290">
        <v>682</v>
      </c>
      <c r="U69" s="290">
        <v>682</v>
      </c>
      <c r="V69" s="290">
        <v>682</v>
      </c>
      <c r="W69" s="290">
        <v>682</v>
      </c>
      <c r="X69" s="290">
        <v>682</v>
      </c>
      <c r="Y69" s="290">
        <v>682</v>
      </c>
      <c r="Z69" s="290">
        <v>682</v>
      </c>
      <c r="AA69" s="290">
        <v>682</v>
      </c>
      <c r="AB69" s="290">
        <v>682</v>
      </c>
      <c r="AC69" s="290">
        <v>682</v>
      </c>
      <c r="AD69" s="290">
        <v>682</v>
      </c>
      <c r="AE69" s="335">
        <f t="shared" si="208"/>
        <v>8184</v>
      </c>
      <c r="AG69" s="290">
        <f t="shared" si="194"/>
        <v>1000</v>
      </c>
      <c r="AH69" s="290">
        <f t="shared" si="195"/>
        <v>1000</v>
      </c>
      <c r="AI69" s="290">
        <f t="shared" si="196"/>
        <v>1000</v>
      </c>
      <c r="AJ69" s="290">
        <f t="shared" si="197"/>
        <v>1000</v>
      </c>
      <c r="AK69" s="290">
        <f t="shared" si="198"/>
        <v>1000</v>
      </c>
      <c r="AL69" s="290">
        <f t="shared" si="199"/>
        <v>1000</v>
      </c>
      <c r="AM69" s="290">
        <f t="shared" si="200"/>
        <v>1000</v>
      </c>
      <c r="AN69" s="290">
        <f t="shared" si="201"/>
        <v>1000</v>
      </c>
      <c r="AO69" s="290">
        <f t="shared" si="202"/>
        <v>1000</v>
      </c>
      <c r="AP69" s="290">
        <f t="shared" si="203"/>
        <v>1000</v>
      </c>
      <c r="AQ69" s="290">
        <f t="shared" si="204"/>
        <v>1000</v>
      </c>
      <c r="AR69" s="290">
        <f t="shared" si="205"/>
        <v>1000</v>
      </c>
      <c r="AS69" s="335">
        <f t="shared" si="209"/>
        <v>1000</v>
      </c>
    </row>
    <row r="70" spans="1:45" s="223" customFormat="1" hidden="1" outlineLevel="2">
      <c r="A70" s="242"/>
      <c r="B70" s="283"/>
      <c r="C70" s="251" t="s">
        <v>229</v>
      </c>
      <c r="D70" s="247"/>
      <c r="E70" s="290">
        <v>682</v>
      </c>
      <c r="F70" s="290">
        <v>682</v>
      </c>
      <c r="G70" s="290">
        <v>682</v>
      </c>
      <c r="H70" s="290">
        <v>682</v>
      </c>
      <c r="I70" s="290">
        <v>682</v>
      </c>
      <c r="J70" s="290">
        <v>682</v>
      </c>
      <c r="K70" s="290">
        <v>682</v>
      </c>
      <c r="L70" s="290">
        <v>682</v>
      </c>
      <c r="M70" s="290">
        <v>682</v>
      </c>
      <c r="N70" s="290">
        <v>682</v>
      </c>
      <c r="O70" s="290">
        <v>682</v>
      </c>
      <c r="P70" s="290">
        <v>682</v>
      </c>
      <c r="Q70" s="335">
        <f t="shared" si="207"/>
        <v>8184</v>
      </c>
      <c r="S70" s="290">
        <v>682</v>
      </c>
      <c r="T70" s="290">
        <v>682</v>
      </c>
      <c r="U70" s="290">
        <v>682</v>
      </c>
      <c r="V70" s="290">
        <v>682</v>
      </c>
      <c r="W70" s="290">
        <v>682</v>
      </c>
      <c r="X70" s="290">
        <v>682</v>
      </c>
      <c r="Y70" s="290">
        <v>682</v>
      </c>
      <c r="Z70" s="290">
        <v>682</v>
      </c>
      <c r="AA70" s="290">
        <v>682</v>
      </c>
      <c r="AB70" s="290">
        <v>682</v>
      </c>
      <c r="AC70" s="290">
        <v>682</v>
      </c>
      <c r="AD70" s="290">
        <v>682</v>
      </c>
      <c r="AE70" s="335">
        <f t="shared" si="208"/>
        <v>8184</v>
      </c>
      <c r="AG70" s="290">
        <f t="shared" si="194"/>
        <v>1000</v>
      </c>
      <c r="AH70" s="290">
        <f t="shared" si="195"/>
        <v>1000</v>
      </c>
      <c r="AI70" s="290">
        <f t="shared" si="196"/>
        <v>1000</v>
      </c>
      <c r="AJ70" s="290">
        <f t="shared" si="197"/>
        <v>1000</v>
      </c>
      <c r="AK70" s="290">
        <f t="shared" si="198"/>
        <v>1000</v>
      </c>
      <c r="AL70" s="290">
        <f t="shared" si="199"/>
        <v>1000</v>
      </c>
      <c r="AM70" s="290">
        <f t="shared" si="200"/>
        <v>1000</v>
      </c>
      <c r="AN70" s="290">
        <f t="shared" si="201"/>
        <v>1000</v>
      </c>
      <c r="AO70" s="290">
        <f t="shared" si="202"/>
        <v>1000</v>
      </c>
      <c r="AP70" s="290">
        <f t="shared" si="203"/>
        <v>1000</v>
      </c>
      <c r="AQ70" s="290">
        <f t="shared" si="204"/>
        <v>1000</v>
      </c>
      <c r="AR70" s="290">
        <f t="shared" si="205"/>
        <v>1000</v>
      </c>
      <c r="AS70" s="335">
        <f t="shared" si="209"/>
        <v>1000</v>
      </c>
    </row>
    <row r="71" spans="1:45" s="304" customFormat="1" hidden="1" outlineLevel="1" collapsed="1">
      <c r="A71" s="296"/>
      <c r="B71" s="297" t="s">
        <v>214</v>
      </c>
      <c r="C71" s="298"/>
      <c r="D71" s="300"/>
      <c r="E71" s="301">
        <f t="shared" ref="E71:M71" si="210">SUM(E72:E81)</f>
        <v>6820</v>
      </c>
      <c r="F71" s="301">
        <f t="shared" si="210"/>
        <v>6820</v>
      </c>
      <c r="G71" s="301">
        <f t="shared" si="210"/>
        <v>6820</v>
      </c>
      <c r="H71" s="301">
        <f t="shared" si="210"/>
        <v>6820</v>
      </c>
      <c r="I71" s="301">
        <f t="shared" si="210"/>
        <v>6820</v>
      </c>
      <c r="J71" s="301">
        <f t="shared" si="210"/>
        <v>6820</v>
      </c>
      <c r="K71" s="301">
        <f t="shared" si="210"/>
        <v>6820</v>
      </c>
      <c r="L71" s="301">
        <f t="shared" si="210"/>
        <v>6820</v>
      </c>
      <c r="M71" s="301">
        <f t="shared" si="210"/>
        <v>6820</v>
      </c>
      <c r="N71" s="301">
        <f>SUM(N72:N81)</f>
        <v>6820</v>
      </c>
      <c r="O71" s="301">
        <f>SUM(O72:O81)</f>
        <v>6820</v>
      </c>
      <c r="P71" s="301">
        <f>SUM(P72:P81)</f>
        <v>6820</v>
      </c>
      <c r="Q71" s="334">
        <f>SUM(Q72:Q81)</f>
        <v>81840</v>
      </c>
      <c r="S71" s="301">
        <f t="shared" ref="S71" si="211">SUM(S72:S81)</f>
        <v>6820</v>
      </c>
      <c r="T71" s="301">
        <f t="shared" ref="T71" si="212">SUM(T72:T81)</f>
        <v>6820</v>
      </c>
      <c r="U71" s="301">
        <f t="shared" ref="U71" si="213">SUM(U72:U81)</f>
        <v>6820</v>
      </c>
      <c r="V71" s="301">
        <f t="shared" ref="V71" si="214">SUM(V72:V81)</f>
        <v>6820</v>
      </c>
      <c r="W71" s="301">
        <f t="shared" ref="W71" si="215">SUM(W72:W81)</f>
        <v>6820</v>
      </c>
      <c r="X71" s="301">
        <f t="shared" ref="X71" si="216">SUM(X72:X81)</f>
        <v>6820</v>
      </c>
      <c r="Y71" s="301">
        <f t="shared" ref="Y71" si="217">SUM(Y72:Y81)</f>
        <v>6820</v>
      </c>
      <c r="Z71" s="301">
        <f t="shared" ref="Z71" si="218">SUM(Z72:Z81)</f>
        <v>6820</v>
      </c>
      <c r="AA71" s="301">
        <f t="shared" ref="AA71" si="219">SUM(AA72:AA81)</f>
        <v>6820</v>
      </c>
      <c r="AB71" s="301">
        <f>SUM(AB72:AB81)</f>
        <v>6820</v>
      </c>
      <c r="AC71" s="301">
        <f>SUM(AC72:AC81)</f>
        <v>6820</v>
      </c>
      <c r="AD71" s="301">
        <f>SUM(AD72:AD81)</f>
        <v>6820</v>
      </c>
      <c r="AE71" s="334">
        <f>SUM(AE72:AE81)</f>
        <v>81840</v>
      </c>
      <c r="AG71" s="301">
        <f t="shared" si="194"/>
        <v>1000</v>
      </c>
      <c r="AH71" s="301">
        <f t="shared" si="195"/>
        <v>1000</v>
      </c>
      <c r="AI71" s="301">
        <f t="shared" si="196"/>
        <v>1000</v>
      </c>
      <c r="AJ71" s="301">
        <f t="shared" si="197"/>
        <v>1000</v>
      </c>
      <c r="AK71" s="301">
        <f t="shared" si="198"/>
        <v>1000</v>
      </c>
      <c r="AL71" s="301">
        <f t="shared" si="199"/>
        <v>1000</v>
      </c>
      <c r="AM71" s="301">
        <f t="shared" si="200"/>
        <v>1000</v>
      </c>
      <c r="AN71" s="301">
        <f t="shared" si="201"/>
        <v>1000</v>
      </c>
      <c r="AO71" s="301">
        <f t="shared" si="202"/>
        <v>1000</v>
      </c>
      <c r="AP71" s="301">
        <f t="shared" si="203"/>
        <v>1000</v>
      </c>
      <c r="AQ71" s="301">
        <f t="shared" si="204"/>
        <v>1000</v>
      </c>
      <c r="AR71" s="301">
        <f t="shared" si="205"/>
        <v>1000</v>
      </c>
      <c r="AS71" s="334">
        <f t="shared" si="209"/>
        <v>1000</v>
      </c>
    </row>
    <row r="72" spans="1:45" s="223" customFormat="1" hidden="1" outlineLevel="2">
      <c r="A72" s="242"/>
      <c r="B72" s="283"/>
      <c r="C72" s="251" t="s">
        <v>225</v>
      </c>
      <c r="D72" s="247"/>
      <c r="E72" s="290">
        <v>682</v>
      </c>
      <c r="F72" s="290">
        <v>682</v>
      </c>
      <c r="G72" s="290">
        <v>682</v>
      </c>
      <c r="H72" s="290">
        <v>682</v>
      </c>
      <c r="I72" s="290">
        <v>682</v>
      </c>
      <c r="J72" s="290">
        <v>682</v>
      </c>
      <c r="K72" s="290">
        <v>682</v>
      </c>
      <c r="L72" s="290">
        <v>682</v>
      </c>
      <c r="M72" s="290">
        <v>682</v>
      </c>
      <c r="N72" s="290">
        <v>682</v>
      </c>
      <c r="O72" s="290">
        <v>682</v>
      </c>
      <c r="P72" s="290">
        <v>682</v>
      </c>
      <c r="Q72" s="335">
        <f t="shared" ref="Q72:Q81" si="220">P72+O72+N72+M72+L72+K72+J72+I72+H72+G72+F72+E72</f>
        <v>8184</v>
      </c>
      <c r="S72" s="290">
        <v>682</v>
      </c>
      <c r="T72" s="290">
        <v>682</v>
      </c>
      <c r="U72" s="290">
        <v>682</v>
      </c>
      <c r="V72" s="290">
        <v>682</v>
      </c>
      <c r="W72" s="290">
        <v>682</v>
      </c>
      <c r="X72" s="290">
        <v>682</v>
      </c>
      <c r="Y72" s="290">
        <v>682</v>
      </c>
      <c r="Z72" s="290">
        <v>682</v>
      </c>
      <c r="AA72" s="290">
        <v>682</v>
      </c>
      <c r="AB72" s="290">
        <v>682</v>
      </c>
      <c r="AC72" s="290">
        <v>682</v>
      </c>
      <c r="AD72" s="290">
        <v>682</v>
      </c>
      <c r="AE72" s="335">
        <f t="shared" ref="AE72:AE81" si="221">AD72+AC72+AB72+AA72+Z72+Y72+X72+W72+V72+U72+T72+S72</f>
        <v>8184</v>
      </c>
      <c r="AG72" s="290">
        <f t="shared" si="194"/>
        <v>1000</v>
      </c>
      <c r="AH72" s="290">
        <f t="shared" si="195"/>
        <v>1000</v>
      </c>
      <c r="AI72" s="290">
        <f t="shared" si="196"/>
        <v>1000</v>
      </c>
      <c r="AJ72" s="290">
        <f t="shared" si="197"/>
        <v>1000</v>
      </c>
      <c r="AK72" s="290">
        <f t="shared" si="198"/>
        <v>1000</v>
      </c>
      <c r="AL72" s="290">
        <f t="shared" si="199"/>
        <v>1000</v>
      </c>
      <c r="AM72" s="290">
        <f t="shared" si="200"/>
        <v>1000</v>
      </c>
      <c r="AN72" s="290">
        <f t="shared" si="201"/>
        <v>1000</v>
      </c>
      <c r="AO72" s="290">
        <f t="shared" si="202"/>
        <v>1000</v>
      </c>
      <c r="AP72" s="290">
        <f t="shared" si="203"/>
        <v>1000</v>
      </c>
      <c r="AQ72" s="290">
        <f t="shared" si="204"/>
        <v>1000</v>
      </c>
      <c r="AR72" s="290">
        <f t="shared" si="205"/>
        <v>1000</v>
      </c>
      <c r="AS72" s="335">
        <f>AE72/Q72*1000</f>
        <v>1000</v>
      </c>
    </row>
    <row r="73" spans="1:45" s="223" customFormat="1" hidden="1" outlineLevel="2">
      <c r="A73" s="242"/>
      <c r="B73" s="283"/>
      <c r="C73" s="251" t="s">
        <v>223</v>
      </c>
      <c r="D73" s="247"/>
      <c r="E73" s="290">
        <v>682</v>
      </c>
      <c r="F73" s="290">
        <v>682</v>
      </c>
      <c r="G73" s="290">
        <v>682</v>
      </c>
      <c r="H73" s="290">
        <v>682</v>
      </c>
      <c r="I73" s="290">
        <v>682</v>
      </c>
      <c r="J73" s="290">
        <v>682</v>
      </c>
      <c r="K73" s="290">
        <v>682</v>
      </c>
      <c r="L73" s="290">
        <v>682</v>
      </c>
      <c r="M73" s="290">
        <v>682</v>
      </c>
      <c r="N73" s="290">
        <v>682</v>
      </c>
      <c r="O73" s="290">
        <v>682</v>
      </c>
      <c r="P73" s="290">
        <v>682</v>
      </c>
      <c r="Q73" s="335">
        <f t="shared" si="220"/>
        <v>8184</v>
      </c>
      <c r="S73" s="290">
        <v>682</v>
      </c>
      <c r="T73" s="290">
        <v>682</v>
      </c>
      <c r="U73" s="290">
        <v>682</v>
      </c>
      <c r="V73" s="290">
        <v>682</v>
      </c>
      <c r="W73" s="290">
        <v>682</v>
      </c>
      <c r="X73" s="290">
        <v>682</v>
      </c>
      <c r="Y73" s="290">
        <v>682</v>
      </c>
      <c r="Z73" s="290">
        <v>682</v>
      </c>
      <c r="AA73" s="290">
        <v>682</v>
      </c>
      <c r="AB73" s="290">
        <v>682</v>
      </c>
      <c r="AC73" s="290">
        <v>682</v>
      </c>
      <c r="AD73" s="290">
        <v>682</v>
      </c>
      <c r="AE73" s="335">
        <f t="shared" si="221"/>
        <v>8184</v>
      </c>
      <c r="AG73" s="290">
        <f t="shared" si="194"/>
        <v>1000</v>
      </c>
      <c r="AH73" s="290">
        <f t="shared" si="195"/>
        <v>1000</v>
      </c>
      <c r="AI73" s="290">
        <f t="shared" si="196"/>
        <v>1000</v>
      </c>
      <c r="AJ73" s="290">
        <f t="shared" si="197"/>
        <v>1000</v>
      </c>
      <c r="AK73" s="290">
        <f t="shared" si="198"/>
        <v>1000</v>
      </c>
      <c r="AL73" s="290">
        <f t="shared" si="199"/>
        <v>1000</v>
      </c>
      <c r="AM73" s="290">
        <f t="shared" si="200"/>
        <v>1000</v>
      </c>
      <c r="AN73" s="290">
        <f t="shared" si="201"/>
        <v>1000</v>
      </c>
      <c r="AO73" s="290">
        <f t="shared" si="202"/>
        <v>1000</v>
      </c>
      <c r="AP73" s="290">
        <f t="shared" si="203"/>
        <v>1000</v>
      </c>
      <c r="AQ73" s="290">
        <f t="shared" si="204"/>
        <v>1000</v>
      </c>
      <c r="AR73" s="290">
        <f t="shared" si="205"/>
        <v>1000</v>
      </c>
      <c r="AS73" s="335">
        <f t="shared" ref="AS73:AS82" si="222">AE73/Q73*1000</f>
        <v>1000</v>
      </c>
    </row>
    <row r="74" spans="1:45" s="223" customFormat="1" hidden="1" outlineLevel="2">
      <c r="A74" s="242"/>
      <c r="B74" s="283"/>
      <c r="C74" s="251" t="s">
        <v>220</v>
      </c>
      <c r="D74" s="247"/>
      <c r="E74" s="290">
        <v>682</v>
      </c>
      <c r="F74" s="290">
        <v>682</v>
      </c>
      <c r="G74" s="290">
        <v>682</v>
      </c>
      <c r="H74" s="290">
        <v>682</v>
      </c>
      <c r="I74" s="290">
        <v>682</v>
      </c>
      <c r="J74" s="290">
        <v>682</v>
      </c>
      <c r="K74" s="290">
        <v>682</v>
      </c>
      <c r="L74" s="290">
        <v>682</v>
      </c>
      <c r="M74" s="290">
        <v>682</v>
      </c>
      <c r="N74" s="290">
        <v>682</v>
      </c>
      <c r="O74" s="290">
        <v>682</v>
      </c>
      <c r="P74" s="290">
        <v>682</v>
      </c>
      <c r="Q74" s="335">
        <f t="shared" si="220"/>
        <v>8184</v>
      </c>
      <c r="S74" s="290">
        <v>682</v>
      </c>
      <c r="T74" s="290">
        <v>682</v>
      </c>
      <c r="U74" s="290">
        <v>682</v>
      </c>
      <c r="V74" s="290">
        <v>682</v>
      </c>
      <c r="W74" s="290">
        <v>682</v>
      </c>
      <c r="X74" s="290">
        <v>682</v>
      </c>
      <c r="Y74" s="290">
        <v>682</v>
      </c>
      <c r="Z74" s="290">
        <v>682</v>
      </c>
      <c r="AA74" s="290">
        <v>682</v>
      </c>
      <c r="AB74" s="290">
        <v>682</v>
      </c>
      <c r="AC74" s="290">
        <v>682</v>
      </c>
      <c r="AD74" s="290">
        <v>682</v>
      </c>
      <c r="AE74" s="335">
        <f t="shared" si="221"/>
        <v>8184</v>
      </c>
      <c r="AG74" s="290">
        <f t="shared" si="194"/>
        <v>1000</v>
      </c>
      <c r="AH74" s="290">
        <f t="shared" si="195"/>
        <v>1000</v>
      </c>
      <c r="AI74" s="290">
        <f t="shared" si="196"/>
        <v>1000</v>
      </c>
      <c r="AJ74" s="290">
        <f t="shared" si="197"/>
        <v>1000</v>
      </c>
      <c r="AK74" s="290">
        <f t="shared" si="198"/>
        <v>1000</v>
      </c>
      <c r="AL74" s="290">
        <f t="shared" si="199"/>
        <v>1000</v>
      </c>
      <c r="AM74" s="290">
        <f t="shared" si="200"/>
        <v>1000</v>
      </c>
      <c r="AN74" s="290">
        <f t="shared" si="201"/>
        <v>1000</v>
      </c>
      <c r="AO74" s="290">
        <f t="shared" si="202"/>
        <v>1000</v>
      </c>
      <c r="AP74" s="290">
        <f t="shared" si="203"/>
        <v>1000</v>
      </c>
      <c r="AQ74" s="290">
        <f t="shared" si="204"/>
        <v>1000</v>
      </c>
      <c r="AR74" s="290">
        <f t="shared" si="205"/>
        <v>1000</v>
      </c>
      <c r="AS74" s="335">
        <f t="shared" si="222"/>
        <v>1000</v>
      </c>
    </row>
    <row r="75" spans="1:45" s="223" customFormat="1" hidden="1" outlineLevel="2">
      <c r="A75" s="242"/>
      <c r="B75" s="283"/>
      <c r="C75" s="251" t="s">
        <v>226</v>
      </c>
      <c r="D75" s="247"/>
      <c r="E75" s="290">
        <v>682</v>
      </c>
      <c r="F75" s="290">
        <v>682</v>
      </c>
      <c r="G75" s="290">
        <v>682</v>
      </c>
      <c r="H75" s="290">
        <v>682</v>
      </c>
      <c r="I75" s="290">
        <v>682</v>
      </c>
      <c r="J75" s="290">
        <v>682</v>
      </c>
      <c r="K75" s="290">
        <v>682</v>
      </c>
      <c r="L75" s="290">
        <v>682</v>
      </c>
      <c r="M75" s="290">
        <v>682</v>
      </c>
      <c r="N75" s="290">
        <v>682</v>
      </c>
      <c r="O75" s="290">
        <v>682</v>
      </c>
      <c r="P75" s="290">
        <v>682</v>
      </c>
      <c r="Q75" s="335">
        <f t="shared" si="220"/>
        <v>8184</v>
      </c>
      <c r="S75" s="290">
        <v>682</v>
      </c>
      <c r="T75" s="290">
        <v>682</v>
      </c>
      <c r="U75" s="290">
        <v>682</v>
      </c>
      <c r="V75" s="290">
        <v>682</v>
      </c>
      <c r="W75" s="290">
        <v>682</v>
      </c>
      <c r="X75" s="290">
        <v>682</v>
      </c>
      <c r="Y75" s="290">
        <v>682</v>
      </c>
      <c r="Z75" s="290">
        <v>682</v>
      </c>
      <c r="AA75" s="290">
        <v>682</v>
      </c>
      <c r="AB75" s="290">
        <v>682</v>
      </c>
      <c r="AC75" s="290">
        <v>682</v>
      </c>
      <c r="AD75" s="290">
        <v>682</v>
      </c>
      <c r="AE75" s="335">
        <f t="shared" si="221"/>
        <v>8184</v>
      </c>
      <c r="AG75" s="290">
        <f t="shared" si="194"/>
        <v>1000</v>
      </c>
      <c r="AH75" s="290">
        <f t="shared" si="195"/>
        <v>1000</v>
      </c>
      <c r="AI75" s="290">
        <f t="shared" si="196"/>
        <v>1000</v>
      </c>
      <c r="AJ75" s="290">
        <f t="shared" si="197"/>
        <v>1000</v>
      </c>
      <c r="AK75" s="290">
        <f t="shared" si="198"/>
        <v>1000</v>
      </c>
      <c r="AL75" s="290">
        <f t="shared" si="199"/>
        <v>1000</v>
      </c>
      <c r="AM75" s="290">
        <f t="shared" si="200"/>
        <v>1000</v>
      </c>
      <c r="AN75" s="290">
        <f t="shared" si="201"/>
        <v>1000</v>
      </c>
      <c r="AO75" s="290">
        <f t="shared" si="202"/>
        <v>1000</v>
      </c>
      <c r="AP75" s="290">
        <f t="shared" si="203"/>
        <v>1000</v>
      </c>
      <c r="AQ75" s="290">
        <f t="shared" si="204"/>
        <v>1000</v>
      </c>
      <c r="AR75" s="290">
        <f t="shared" si="205"/>
        <v>1000</v>
      </c>
      <c r="AS75" s="335">
        <f t="shared" si="222"/>
        <v>1000</v>
      </c>
    </row>
    <row r="76" spans="1:45" s="223" customFormat="1" hidden="1" outlineLevel="2">
      <c r="A76" s="242"/>
      <c r="B76" s="283"/>
      <c r="C76" s="251" t="s">
        <v>209</v>
      </c>
      <c r="D76" s="247"/>
      <c r="E76" s="290">
        <v>682</v>
      </c>
      <c r="F76" s="290">
        <v>682</v>
      </c>
      <c r="G76" s="290">
        <v>682</v>
      </c>
      <c r="H76" s="290">
        <v>682</v>
      </c>
      <c r="I76" s="290">
        <v>682</v>
      </c>
      <c r="J76" s="290">
        <v>682</v>
      </c>
      <c r="K76" s="290">
        <v>682</v>
      </c>
      <c r="L76" s="290">
        <v>682</v>
      </c>
      <c r="M76" s="290">
        <v>682</v>
      </c>
      <c r="N76" s="290">
        <v>682</v>
      </c>
      <c r="O76" s="290">
        <v>682</v>
      </c>
      <c r="P76" s="290">
        <v>682</v>
      </c>
      <c r="Q76" s="335">
        <f t="shared" si="220"/>
        <v>8184</v>
      </c>
      <c r="S76" s="290">
        <v>682</v>
      </c>
      <c r="T76" s="290">
        <v>682</v>
      </c>
      <c r="U76" s="290">
        <v>682</v>
      </c>
      <c r="V76" s="290">
        <v>682</v>
      </c>
      <c r="W76" s="290">
        <v>682</v>
      </c>
      <c r="X76" s="290">
        <v>682</v>
      </c>
      <c r="Y76" s="290">
        <v>682</v>
      </c>
      <c r="Z76" s="290">
        <v>682</v>
      </c>
      <c r="AA76" s="290">
        <v>682</v>
      </c>
      <c r="AB76" s="290">
        <v>682</v>
      </c>
      <c r="AC76" s="290">
        <v>682</v>
      </c>
      <c r="AD76" s="290">
        <v>682</v>
      </c>
      <c r="AE76" s="335">
        <f t="shared" si="221"/>
        <v>8184</v>
      </c>
      <c r="AG76" s="290">
        <f t="shared" si="194"/>
        <v>1000</v>
      </c>
      <c r="AH76" s="290">
        <f t="shared" si="195"/>
        <v>1000</v>
      </c>
      <c r="AI76" s="290">
        <f t="shared" si="196"/>
        <v>1000</v>
      </c>
      <c r="AJ76" s="290">
        <f t="shared" si="197"/>
        <v>1000</v>
      </c>
      <c r="AK76" s="290">
        <f t="shared" si="198"/>
        <v>1000</v>
      </c>
      <c r="AL76" s="290">
        <f t="shared" si="199"/>
        <v>1000</v>
      </c>
      <c r="AM76" s="290">
        <f t="shared" si="200"/>
        <v>1000</v>
      </c>
      <c r="AN76" s="290">
        <f t="shared" si="201"/>
        <v>1000</v>
      </c>
      <c r="AO76" s="290">
        <f t="shared" si="202"/>
        <v>1000</v>
      </c>
      <c r="AP76" s="290">
        <f t="shared" si="203"/>
        <v>1000</v>
      </c>
      <c r="AQ76" s="290">
        <f t="shared" si="204"/>
        <v>1000</v>
      </c>
      <c r="AR76" s="290">
        <f t="shared" si="205"/>
        <v>1000</v>
      </c>
      <c r="AS76" s="335">
        <f t="shared" si="222"/>
        <v>1000</v>
      </c>
    </row>
    <row r="77" spans="1:45" s="223" customFormat="1" hidden="1" outlineLevel="2">
      <c r="A77" s="242"/>
      <c r="B77" s="283"/>
      <c r="C77" s="251" t="s">
        <v>227</v>
      </c>
      <c r="D77" s="247"/>
      <c r="E77" s="290">
        <v>682</v>
      </c>
      <c r="F77" s="290">
        <v>682</v>
      </c>
      <c r="G77" s="290">
        <v>682</v>
      </c>
      <c r="H77" s="290">
        <v>682</v>
      </c>
      <c r="I77" s="290">
        <v>682</v>
      </c>
      <c r="J77" s="290">
        <v>682</v>
      </c>
      <c r="K77" s="290">
        <v>682</v>
      </c>
      <c r="L77" s="290">
        <v>682</v>
      </c>
      <c r="M77" s="290">
        <v>682</v>
      </c>
      <c r="N77" s="290">
        <v>682</v>
      </c>
      <c r="O77" s="290">
        <v>682</v>
      </c>
      <c r="P77" s="290">
        <v>682</v>
      </c>
      <c r="Q77" s="335">
        <f t="shared" si="220"/>
        <v>8184</v>
      </c>
      <c r="S77" s="290">
        <v>682</v>
      </c>
      <c r="T77" s="290">
        <v>682</v>
      </c>
      <c r="U77" s="290">
        <v>682</v>
      </c>
      <c r="V77" s="290">
        <v>682</v>
      </c>
      <c r="W77" s="290">
        <v>682</v>
      </c>
      <c r="X77" s="290">
        <v>682</v>
      </c>
      <c r="Y77" s="290">
        <v>682</v>
      </c>
      <c r="Z77" s="290">
        <v>682</v>
      </c>
      <c r="AA77" s="290">
        <v>682</v>
      </c>
      <c r="AB77" s="290">
        <v>682</v>
      </c>
      <c r="AC77" s="290">
        <v>682</v>
      </c>
      <c r="AD77" s="290">
        <v>682</v>
      </c>
      <c r="AE77" s="335">
        <f t="shared" si="221"/>
        <v>8184</v>
      </c>
      <c r="AG77" s="290">
        <f t="shared" si="194"/>
        <v>1000</v>
      </c>
      <c r="AH77" s="290">
        <f t="shared" si="195"/>
        <v>1000</v>
      </c>
      <c r="AI77" s="290">
        <f t="shared" si="196"/>
        <v>1000</v>
      </c>
      <c r="AJ77" s="290">
        <f t="shared" si="197"/>
        <v>1000</v>
      </c>
      <c r="AK77" s="290">
        <f t="shared" si="198"/>
        <v>1000</v>
      </c>
      <c r="AL77" s="290">
        <f t="shared" si="199"/>
        <v>1000</v>
      </c>
      <c r="AM77" s="290">
        <f t="shared" si="200"/>
        <v>1000</v>
      </c>
      <c r="AN77" s="290">
        <f t="shared" si="201"/>
        <v>1000</v>
      </c>
      <c r="AO77" s="290">
        <f t="shared" si="202"/>
        <v>1000</v>
      </c>
      <c r="AP77" s="290">
        <f t="shared" si="203"/>
        <v>1000</v>
      </c>
      <c r="AQ77" s="290">
        <f t="shared" si="204"/>
        <v>1000</v>
      </c>
      <c r="AR77" s="290">
        <f t="shared" si="205"/>
        <v>1000</v>
      </c>
      <c r="AS77" s="335">
        <f t="shared" si="222"/>
        <v>1000</v>
      </c>
    </row>
    <row r="78" spans="1:45" s="223" customFormat="1" hidden="1" outlineLevel="2">
      <c r="A78" s="242"/>
      <c r="B78" s="283"/>
      <c r="C78" s="251" t="s">
        <v>224</v>
      </c>
      <c r="D78" s="247"/>
      <c r="E78" s="290">
        <v>682</v>
      </c>
      <c r="F78" s="290">
        <v>682</v>
      </c>
      <c r="G78" s="290">
        <v>682</v>
      </c>
      <c r="H78" s="290">
        <v>682</v>
      </c>
      <c r="I78" s="290">
        <v>682</v>
      </c>
      <c r="J78" s="290">
        <v>682</v>
      </c>
      <c r="K78" s="290">
        <v>682</v>
      </c>
      <c r="L78" s="290">
        <v>682</v>
      </c>
      <c r="M78" s="290">
        <v>682</v>
      </c>
      <c r="N78" s="290">
        <v>682</v>
      </c>
      <c r="O78" s="290">
        <v>682</v>
      </c>
      <c r="P78" s="290">
        <v>682</v>
      </c>
      <c r="Q78" s="335">
        <f t="shared" si="220"/>
        <v>8184</v>
      </c>
      <c r="S78" s="290">
        <v>682</v>
      </c>
      <c r="T78" s="290">
        <v>682</v>
      </c>
      <c r="U78" s="290">
        <v>682</v>
      </c>
      <c r="V78" s="290">
        <v>682</v>
      </c>
      <c r="W78" s="290">
        <v>682</v>
      </c>
      <c r="X78" s="290">
        <v>682</v>
      </c>
      <c r="Y78" s="290">
        <v>682</v>
      </c>
      <c r="Z78" s="290">
        <v>682</v>
      </c>
      <c r="AA78" s="290">
        <v>682</v>
      </c>
      <c r="AB78" s="290">
        <v>682</v>
      </c>
      <c r="AC78" s="290">
        <v>682</v>
      </c>
      <c r="AD78" s="290">
        <v>682</v>
      </c>
      <c r="AE78" s="335">
        <f t="shared" si="221"/>
        <v>8184</v>
      </c>
      <c r="AG78" s="290">
        <f t="shared" si="194"/>
        <v>1000</v>
      </c>
      <c r="AH78" s="290">
        <f t="shared" si="195"/>
        <v>1000</v>
      </c>
      <c r="AI78" s="290">
        <f t="shared" si="196"/>
        <v>1000</v>
      </c>
      <c r="AJ78" s="290">
        <f t="shared" si="197"/>
        <v>1000</v>
      </c>
      <c r="AK78" s="290">
        <f t="shared" si="198"/>
        <v>1000</v>
      </c>
      <c r="AL78" s="290">
        <f t="shared" si="199"/>
        <v>1000</v>
      </c>
      <c r="AM78" s="290">
        <f t="shared" si="200"/>
        <v>1000</v>
      </c>
      <c r="AN78" s="290">
        <f t="shared" si="201"/>
        <v>1000</v>
      </c>
      <c r="AO78" s="290">
        <f t="shared" si="202"/>
        <v>1000</v>
      </c>
      <c r="AP78" s="290">
        <f t="shared" si="203"/>
        <v>1000</v>
      </c>
      <c r="AQ78" s="290">
        <f t="shared" si="204"/>
        <v>1000</v>
      </c>
      <c r="AR78" s="290">
        <f t="shared" si="205"/>
        <v>1000</v>
      </c>
      <c r="AS78" s="335">
        <f t="shared" si="222"/>
        <v>1000</v>
      </c>
    </row>
    <row r="79" spans="1:45" s="223" customFormat="1" hidden="1" outlineLevel="2">
      <c r="A79" s="242"/>
      <c r="B79" s="283"/>
      <c r="C79" s="251" t="s">
        <v>221</v>
      </c>
      <c r="D79" s="247"/>
      <c r="E79" s="290">
        <v>682</v>
      </c>
      <c r="F79" s="290">
        <v>682</v>
      </c>
      <c r="G79" s="290">
        <v>682</v>
      </c>
      <c r="H79" s="290">
        <v>682</v>
      </c>
      <c r="I79" s="290">
        <v>682</v>
      </c>
      <c r="J79" s="290">
        <v>682</v>
      </c>
      <c r="K79" s="290">
        <v>682</v>
      </c>
      <c r="L79" s="290">
        <v>682</v>
      </c>
      <c r="M79" s="290">
        <v>682</v>
      </c>
      <c r="N79" s="290">
        <v>682</v>
      </c>
      <c r="O79" s="290">
        <v>682</v>
      </c>
      <c r="P79" s="290">
        <v>682</v>
      </c>
      <c r="Q79" s="335">
        <f t="shared" si="220"/>
        <v>8184</v>
      </c>
      <c r="S79" s="290">
        <v>682</v>
      </c>
      <c r="T79" s="290">
        <v>682</v>
      </c>
      <c r="U79" s="290">
        <v>682</v>
      </c>
      <c r="V79" s="290">
        <v>682</v>
      </c>
      <c r="W79" s="290">
        <v>682</v>
      </c>
      <c r="X79" s="290">
        <v>682</v>
      </c>
      <c r="Y79" s="290">
        <v>682</v>
      </c>
      <c r="Z79" s="290">
        <v>682</v>
      </c>
      <c r="AA79" s="290">
        <v>682</v>
      </c>
      <c r="AB79" s="290">
        <v>682</v>
      </c>
      <c r="AC79" s="290">
        <v>682</v>
      </c>
      <c r="AD79" s="290">
        <v>682</v>
      </c>
      <c r="AE79" s="335">
        <f t="shared" si="221"/>
        <v>8184</v>
      </c>
      <c r="AG79" s="290">
        <f t="shared" si="194"/>
        <v>1000</v>
      </c>
      <c r="AH79" s="290">
        <f t="shared" si="195"/>
        <v>1000</v>
      </c>
      <c r="AI79" s="290">
        <f t="shared" si="196"/>
        <v>1000</v>
      </c>
      <c r="AJ79" s="290">
        <f t="shared" si="197"/>
        <v>1000</v>
      </c>
      <c r="AK79" s="290">
        <f t="shared" si="198"/>
        <v>1000</v>
      </c>
      <c r="AL79" s="290">
        <f t="shared" si="199"/>
        <v>1000</v>
      </c>
      <c r="AM79" s="290">
        <f t="shared" si="200"/>
        <v>1000</v>
      </c>
      <c r="AN79" s="290">
        <f t="shared" si="201"/>
        <v>1000</v>
      </c>
      <c r="AO79" s="290">
        <f t="shared" si="202"/>
        <v>1000</v>
      </c>
      <c r="AP79" s="290">
        <f t="shared" si="203"/>
        <v>1000</v>
      </c>
      <c r="AQ79" s="290">
        <f t="shared" si="204"/>
        <v>1000</v>
      </c>
      <c r="AR79" s="290">
        <f t="shared" si="205"/>
        <v>1000</v>
      </c>
      <c r="AS79" s="335">
        <f t="shared" si="222"/>
        <v>1000</v>
      </c>
    </row>
    <row r="80" spans="1:45" s="223" customFormat="1" hidden="1" outlineLevel="2">
      <c r="A80" s="242"/>
      <c r="B80" s="283"/>
      <c r="C80" s="251" t="s">
        <v>228</v>
      </c>
      <c r="D80" s="247"/>
      <c r="E80" s="290">
        <v>682</v>
      </c>
      <c r="F80" s="290">
        <v>682</v>
      </c>
      <c r="G80" s="290">
        <v>682</v>
      </c>
      <c r="H80" s="290">
        <v>682</v>
      </c>
      <c r="I80" s="290">
        <v>682</v>
      </c>
      <c r="J80" s="290">
        <v>682</v>
      </c>
      <c r="K80" s="290">
        <v>682</v>
      </c>
      <c r="L80" s="290">
        <v>682</v>
      </c>
      <c r="M80" s="290">
        <v>682</v>
      </c>
      <c r="N80" s="290">
        <v>682</v>
      </c>
      <c r="O80" s="290">
        <v>682</v>
      </c>
      <c r="P80" s="290">
        <v>682</v>
      </c>
      <c r="Q80" s="335">
        <f t="shared" si="220"/>
        <v>8184</v>
      </c>
      <c r="S80" s="290">
        <v>682</v>
      </c>
      <c r="T80" s="290">
        <v>682</v>
      </c>
      <c r="U80" s="290">
        <v>682</v>
      </c>
      <c r="V80" s="290">
        <v>682</v>
      </c>
      <c r="W80" s="290">
        <v>682</v>
      </c>
      <c r="X80" s="290">
        <v>682</v>
      </c>
      <c r="Y80" s="290">
        <v>682</v>
      </c>
      <c r="Z80" s="290">
        <v>682</v>
      </c>
      <c r="AA80" s="290">
        <v>682</v>
      </c>
      <c r="AB80" s="290">
        <v>682</v>
      </c>
      <c r="AC80" s="290">
        <v>682</v>
      </c>
      <c r="AD80" s="290">
        <v>682</v>
      </c>
      <c r="AE80" s="335">
        <f t="shared" si="221"/>
        <v>8184</v>
      </c>
      <c r="AG80" s="290">
        <f t="shared" si="194"/>
        <v>1000</v>
      </c>
      <c r="AH80" s="290">
        <f t="shared" si="195"/>
        <v>1000</v>
      </c>
      <c r="AI80" s="290">
        <f t="shared" si="196"/>
        <v>1000</v>
      </c>
      <c r="AJ80" s="290">
        <f t="shared" si="197"/>
        <v>1000</v>
      </c>
      <c r="AK80" s="290">
        <f t="shared" si="198"/>
        <v>1000</v>
      </c>
      <c r="AL80" s="290">
        <f t="shared" si="199"/>
        <v>1000</v>
      </c>
      <c r="AM80" s="290">
        <f t="shared" si="200"/>
        <v>1000</v>
      </c>
      <c r="AN80" s="290">
        <f t="shared" si="201"/>
        <v>1000</v>
      </c>
      <c r="AO80" s="290">
        <f t="shared" si="202"/>
        <v>1000</v>
      </c>
      <c r="AP80" s="290">
        <f t="shared" si="203"/>
        <v>1000</v>
      </c>
      <c r="AQ80" s="290">
        <f t="shared" si="204"/>
        <v>1000</v>
      </c>
      <c r="AR80" s="290">
        <f t="shared" si="205"/>
        <v>1000</v>
      </c>
      <c r="AS80" s="335">
        <f t="shared" si="222"/>
        <v>1000</v>
      </c>
    </row>
    <row r="81" spans="1:45" s="223" customFormat="1" hidden="1" outlineLevel="2">
      <c r="A81" s="242"/>
      <c r="B81" s="283"/>
      <c r="C81" s="251" t="s">
        <v>229</v>
      </c>
      <c r="D81" s="247"/>
      <c r="E81" s="290">
        <v>682</v>
      </c>
      <c r="F81" s="290">
        <v>682</v>
      </c>
      <c r="G81" s="290">
        <v>682</v>
      </c>
      <c r="H81" s="290">
        <v>682</v>
      </c>
      <c r="I81" s="290">
        <v>682</v>
      </c>
      <c r="J81" s="290">
        <v>682</v>
      </c>
      <c r="K81" s="290">
        <v>682</v>
      </c>
      <c r="L81" s="290">
        <v>682</v>
      </c>
      <c r="M81" s="290">
        <v>682</v>
      </c>
      <c r="N81" s="290">
        <v>682</v>
      </c>
      <c r="O81" s="290">
        <v>682</v>
      </c>
      <c r="P81" s="290">
        <v>682</v>
      </c>
      <c r="Q81" s="335">
        <f t="shared" si="220"/>
        <v>8184</v>
      </c>
      <c r="S81" s="290">
        <v>682</v>
      </c>
      <c r="T81" s="290">
        <v>682</v>
      </c>
      <c r="U81" s="290">
        <v>682</v>
      </c>
      <c r="V81" s="290">
        <v>682</v>
      </c>
      <c r="W81" s="290">
        <v>682</v>
      </c>
      <c r="X81" s="290">
        <v>682</v>
      </c>
      <c r="Y81" s="290">
        <v>682</v>
      </c>
      <c r="Z81" s="290">
        <v>682</v>
      </c>
      <c r="AA81" s="290">
        <v>682</v>
      </c>
      <c r="AB81" s="290">
        <v>682</v>
      </c>
      <c r="AC81" s="290">
        <v>682</v>
      </c>
      <c r="AD81" s="290">
        <v>682</v>
      </c>
      <c r="AE81" s="335">
        <f t="shared" si="221"/>
        <v>8184</v>
      </c>
      <c r="AG81" s="290">
        <f t="shared" si="194"/>
        <v>1000</v>
      </c>
      <c r="AH81" s="290">
        <f t="shared" si="195"/>
        <v>1000</v>
      </c>
      <c r="AI81" s="290">
        <f t="shared" si="196"/>
        <v>1000</v>
      </c>
      <c r="AJ81" s="290">
        <f t="shared" si="197"/>
        <v>1000</v>
      </c>
      <c r="AK81" s="290">
        <f t="shared" si="198"/>
        <v>1000</v>
      </c>
      <c r="AL81" s="290">
        <f t="shared" si="199"/>
        <v>1000</v>
      </c>
      <c r="AM81" s="290">
        <f t="shared" si="200"/>
        <v>1000</v>
      </c>
      <c r="AN81" s="290">
        <f t="shared" si="201"/>
        <v>1000</v>
      </c>
      <c r="AO81" s="290">
        <f t="shared" si="202"/>
        <v>1000</v>
      </c>
      <c r="AP81" s="290">
        <f t="shared" si="203"/>
        <v>1000</v>
      </c>
      <c r="AQ81" s="290">
        <f t="shared" si="204"/>
        <v>1000</v>
      </c>
      <c r="AR81" s="290">
        <f t="shared" si="205"/>
        <v>1000</v>
      </c>
      <c r="AS81" s="335">
        <f t="shared" si="222"/>
        <v>1000</v>
      </c>
    </row>
    <row r="82" spans="1:45" s="304" customFormat="1" hidden="1" outlineLevel="1" collapsed="1">
      <c r="A82" s="296"/>
      <c r="B82" s="297" t="s">
        <v>215</v>
      </c>
      <c r="C82" s="298"/>
      <c r="D82" s="300"/>
      <c r="E82" s="301">
        <f t="shared" ref="E82:M82" si="223">SUM(E83:E92)</f>
        <v>6820</v>
      </c>
      <c r="F82" s="301">
        <f t="shared" si="223"/>
        <v>6820</v>
      </c>
      <c r="G82" s="301">
        <f t="shared" si="223"/>
        <v>6820</v>
      </c>
      <c r="H82" s="301">
        <f t="shared" si="223"/>
        <v>6820</v>
      </c>
      <c r="I82" s="301">
        <f t="shared" si="223"/>
        <v>6820</v>
      </c>
      <c r="J82" s="301">
        <f t="shared" si="223"/>
        <v>6820</v>
      </c>
      <c r="K82" s="301">
        <f t="shared" si="223"/>
        <v>6820</v>
      </c>
      <c r="L82" s="301">
        <f t="shared" si="223"/>
        <v>6820</v>
      </c>
      <c r="M82" s="301">
        <f t="shared" si="223"/>
        <v>6820</v>
      </c>
      <c r="N82" s="301">
        <f>SUM(N83:N92)</f>
        <v>6820</v>
      </c>
      <c r="O82" s="301">
        <f>SUM(O83:O92)</f>
        <v>6820</v>
      </c>
      <c r="P82" s="301">
        <f>SUM(P83:P92)</f>
        <v>6820</v>
      </c>
      <c r="Q82" s="334">
        <f>SUM(Q83:Q92)</f>
        <v>81840</v>
      </c>
      <c r="S82" s="301">
        <f t="shared" ref="S82" si="224">SUM(S83:S92)</f>
        <v>6820</v>
      </c>
      <c r="T82" s="301">
        <f t="shared" ref="T82" si="225">SUM(T83:T92)</f>
        <v>6820</v>
      </c>
      <c r="U82" s="301">
        <f t="shared" ref="U82" si="226">SUM(U83:U92)</f>
        <v>6820</v>
      </c>
      <c r="V82" s="301">
        <f t="shared" ref="V82" si="227">SUM(V83:V92)</f>
        <v>6820</v>
      </c>
      <c r="W82" s="301">
        <f t="shared" ref="W82" si="228">SUM(W83:W92)</f>
        <v>6820</v>
      </c>
      <c r="X82" s="301">
        <f t="shared" ref="X82" si="229">SUM(X83:X92)</f>
        <v>6820</v>
      </c>
      <c r="Y82" s="301">
        <f t="shared" ref="Y82" si="230">SUM(Y83:Y92)</f>
        <v>6820</v>
      </c>
      <c r="Z82" s="301">
        <f t="shared" ref="Z82" si="231">SUM(Z83:Z92)</f>
        <v>6820</v>
      </c>
      <c r="AA82" s="301">
        <f t="shared" ref="AA82" si="232">SUM(AA83:AA92)</f>
        <v>6820</v>
      </c>
      <c r="AB82" s="301">
        <f>SUM(AB83:AB92)</f>
        <v>6820</v>
      </c>
      <c r="AC82" s="301">
        <f>SUM(AC83:AC92)</f>
        <v>6820</v>
      </c>
      <c r="AD82" s="301">
        <f>SUM(AD83:AD92)</f>
        <v>6820</v>
      </c>
      <c r="AE82" s="334">
        <f>SUM(AE83:AE92)</f>
        <v>81840</v>
      </c>
      <c r="AG82" s="301">
        <f t="shared" si="194"/>
        <v>1000</v>
      </c>
      <c r="AH82" s="301">
        <f t="shared" si="195"/>
        <v>1000</v>
      </c>
      <c r="AI82" s="301">
        <f t="shared" si="196"/>
        <v>1000</v>
      </c>
      <c r="AJ82" s="301">
        <f t="shared" si="197"/>
        <v>1000</v>
      </c>
      <c r="AK82" s="301">
        <f t="shared" si="198"/>
        <v>1000</v>
      </c>
      <c r="AL82" s="301">
        <f t="shared" si="199"/>
        <v>1000</v>
      </c>
      <c r="AM82" s="301">
        <f t="shared" si="200"/>
        <v>1000</v>
      </c>
      <c r="AN82" s="301">
        <f t="shared" si="201"/>
        <v>1000</v>
      </c>
      <c r="AO82" s="301">
        <f t="shared" si="202"/>
        <v>1000</v>
      </c>
      <c r="AP82" s="301">
        <f t="shared" si="203"/>
        <v>1000</v>
      </c>
      <c r="AQ82" s="301">
        <f t="shared" si="204"/>
        <v>1000</v>
      </c>
      <c r="AR82" s="301">
        <f t="shared" si="205"/>
        <v>1000</v>
      </c>
      <c r="AS82" s="334">
        <f t="shared" si="222"/>
        <v>1000</v>
      </c>
    </row>
    <row r="83" spans="1:45" s="223" customFormat="1" hidden="1" outlineLevel="2">
      <c r="A83" s="242"/>
      <c r="B83" s="283"/>
      <c r="C83" s="251" t="s">
        <v>225</v>
      </c>
      <c r="D83" s="247"/>
      <c r="E83" s="290">
        <v>682</v>
      </c>
      <c r="F83" s="290">
        <v>682</v>
      </c>
      <c r="G83" s="290">
        <v>682</v>
      </c>
      <c r="H83" s="290">
        <v>682</v>
      </c>
      <c r="I83" s="290">
        <v>682</v>
      </c>
      <c r="J83" s="290">
        <v>682</v>
      </c>
      <c r="K83" s="290">
        <v>682</v>
      </c>
      <c r="L83" s="290">
        <v>682</v>
      </c>
      <c r="M83" s="290">
        <v>682</v>
      </c>
      <c r="N83" s="290">
        <v>682</v>
      </c>
      <c r="O83" s="290">
        <v>682</v>
      </c>
      <c r="P83" s="290">
        <v>682</v>
      </c>
      <c r="Q83" s="335">
        <f t="shared" ref="Q83:Q92" si="233">P83+O83+N83+M83+L83+K83+J83+I83+H83+G83+F83+E83</f>
        <v>8184</v>
      </c>
      <c r="S83" s="290">
        <v>682</v>
      </c>
      <c r="T83" s="290">
        <v>682</v>
      </c>
      <c r="U83" s="290">
        <v>682</v>
      </c>
      <c r="V83" s="290">
        <v>682</v>
      </c>
      <c r="W83" s="290">
        <v>682</v>
      </c>
      <c r="X83" s="290">
        <v>682</v>
      </c>
      <c r="Y83" s="290">
        <v>682</v>
      </c>
      <c r="Z83" s="290">
        <v>682</v>
      </c>
      <c r="AA83" s="290">
        <v>682</v>
      </c>
      <c r="AB83" s="290">
        <v>682</v>
      </c>
      <c r="AC83" s="290">
        <v>682</v>
      </c>
      <c r="AD83" s="290">
        <v>682</v>
      </c>
      <c r="AE83" s="335">
        <f t="shared" ref="AE83:AE92" si="234">AD83+AC83+AB83+AA83+Z83+Y83+X83+W83+V83+U83+T83+S83</f>
        <v>8184</v>
      </c>
      <c r="AG83" s="290">
        <f t="shared" si="194"/>
        <v>1000</v>
      </c>
      <c r="AH83" s="290">
        <f t="shared" si="195"/>
        <v>1000</v>
      </c>
      <c r="AI83" s="290">
        <f t="shared" si="196"/>
        <v>1000</v>
      </c>
      <c r="AJ83" s="290">
        <f t="shared" si="197"/>
        <v>1000</v>
      </c>
      <c r="AK83" s="290">
        <f t="shared" si="198"/>
        <v>1000</v>
      </c>
      <c r="AL83" s="290">
        <f t="shared" si="199"/>
        <v>1000</v>
      </c>
      <c r="AM83" s="290">
        <f t="shared" si="200"/>
        <v>1000</v>
      </c>
      <c r="AN83" s="290">
        <f t="shared" si="201"/>
        <v>1000</v>
      </c>
      <c r="AO83" s="290">
        <f t="shared" si="202"/>
        <v>1000</v>
      </c>
      <c r="AP83" s="290">
        <f t="shared" si="203"/>
        <v>1000</v>
      </c>
      <c r="AQ83" s="290">
        <f t="shared" si="204"/>
        <v>1000</v>
      </c>
      <c r="AR83" s="290">
        <f t="shared" si="205"/>
        <v>1000</v>
      </c>
      <c r="AS83" s="335">
        <f>AE83/Q83*1000</f>
        <v>1000</v>
      </c>
    </row>
    <row r="84" spans="1:45" s="223" customFormat="1" hidden="1" outlineLevel="2">
      <c r="A84" s="242"/>
      <c r="B84" s="283"/>
      <c r="C84" s="251" t="s">
        <v>223</v>
      </c>
      <c r="D84" s="247"/>
      <c r="E84" s="290">
        <v>682</v>
      </c>
      <c r="F84" s="290">
        <v>682</v>
      </c>
      <c r="G84" s="290">
        <v>682</v>
      </c>
      <c r="H84" s="290">
        <v>682</v>
      </c>
      <c r="I84" s="290">
        <v>682</v>
      </c>
      <c r="J84" s="290">
        <v>682</v>
      </c>
      <c r="K84" s="290">
        <v>682</v>
      </c>
      <c r="L84" s="290">
        <v>682</v>
      </c>
      <c r="M84" s="290">
        <v>682</v>
      </c>
      <c r="N84" s="290">
        <v>682</v>
      </c>
      <c r="O84" s="290">
        <v>682</v>
      </c>
      <c r="P84" s="290">
        <v>682</v>
      </c>
      <c r="Q84" s="335">
        <f t="shared" si="233"/>
        <v>8184</v>
      </c>
      <c r="S84" s="290">
        <v>682</v>
      </c>
      <c r="T84" s="290">
        <v>682</v>
      </c>
      <c r="U84" s="290">
        <v>682</v>
      </c>
      <c r="V84" s="290">
        <v>682</v>
      </c>
      <c r="W84" s="290">
        <v>682</v>
      </c>
      <c r="X84" s="290">
        <v>682</v>
      </c>
      <c r="Y84" s="290">
        <v>682</v>
      </c>
      <c r="Z84" s="290">
        <v>682</v>
      </c>
      <c r="AA84" s="290">
        <v>682</v>
      </c>
      <c r="AB84" s="290">
        <v>682</v>
      </c>
      <c r="AC84" s="290">
        <v>682</v>
      </c>
      <c r="AD84" s="290">
        <v>682</v>
      </c>
      <c r="AE84" s="335">
        <f t="shared" si="234"/>
        <v>8184</v>
      </c>
      <c r="AG84" s="290">
        <f t="shared" si="194"/>
        <v>1000</v>
      </c>
      <c r="AH84" s="290">
        <f t="shared" si="195"/>
        <v>1000</v>
      </c>
      <c r="AI84" s="290">
        <f t="shared" si="196"/>
        <v>1000</v>
      </c>
      <c r="AJ84" s="290">
        <f t="shared" si="197"/>
        <v>1000</v>
      </c>
      <c r="AK84" s="290">
        <f t="shared" si="198"/>
        <v>1000</v>
      </c>
      <c r="AL84" s="290">
        <f t="shared" si="199"/>
        <v>1000</v>
      </c>
      <c r="AM84" s="290">
        <f t="shared" si="200"/>
        <v>1000</v>
      </c>
      <c r="AN84" s="290">
        <f t="shared" si="201"/>
        <v>1000</v>
      </c>
      <c r="AO84" s="290">
        <f t="shared" si="202"/>
        <v>1000</v>
      </c>
      <c r="AP84" s="290">
        <f t="shared" si="203"/>
        <v>1000</v>
      </c>
      <c r="AQ84" s="290">
        <f t="shared" si="204"/>
        <v>1000</v>
      </c>
      <c r="AR84" s="290">
        <f t="shared" si="205"/>
        <v>1000</v>
      </c>
      <c r="AS84" s="335">
        <f t="shared" ref="AS84:AS93" si="235">AE84/Q84*1000</f>
        <v>1000</v>
      </c>
    </row>
    <row r="85" spans="1:45" s="223" customFormat="1" hidden="1" outlineLevel="2">
      <c r="A85" s="242"/>
      <c r="B85" s="283"/>
      <c r="C85" s="251" t="s">
        <v>220</v>
      </c>
      <c r="D85" s="247"/>
      <c r="E85" s="290">
        <v>682</v>
      </c>
      <c r="F85" s="290">
        <v>682</v>
      </c>
      <c r="G85" s="290">
        <v>682</v>
      </c>
      <c r="H85" s="290">
        <v>682</v>
      </c>
      <c r="I85" s="290">
        <v>682</v>
      </c>
      <c r="J85" s="290">
        <v>682</v>
      </c>
      <c r="K85" s="290">
        <v>682</v>
      </c>
      <c r="L85" s="290">
        <v>682</v>
      </c>
      <c r="M85" s="290">
        <v>682</v>
      </c>
      <c r="N85" s="290">
        <v>682</v>
      </c>
      <c r="O85" s="290">
        <v>682</v>
      </c>
      <c r="P85" s="290">
        <v>682</v>
      </c>
      <c r="Q85" s="335">
        <f t="shared" si="233"/>
        <v>8184</v>
      </c>
      <c r="S85" s="290">
        <v>682</v>
      </c>
      <c r="T85" s="290">
        <v>682</v>
      </c>
      <c r="U85" s="290">
        <v>682</v>
      </c>
      <c r="V85" s="290">
        <v>682</v>
      </c>
      <c r="W85" s="290">
        <v>682</v>
      </c>
      <c r="X85" s="290">
        <v>682</v>
      </c>
      <c r="Y85" s="290">
        <v>682</v>
      </c>
      <c r="Z85" s="290">
        <v>682</v>
      </c>
      <c r="AA85" s="290">
        <v>682</v>
      </c>
      <c r="AB85" s="290">
        <v>682</v>
      </c>
      <c r="AC85" s="290">
        <v>682</v>
      </c>
      <c r="AD85" s="290">
        <v>682</v>
      </c>
      <c r="AE85" s="335">
        <f t="shared" si="234"/>
        <v>8184</v>
      </c>
      <c r="AG85" s="290">
        <f t="shared" si="194"/>
        <v>1000</v>
      </c>
      <c r="AH85" s="290">
        <f t="shared" si="195"/>
        <v>1000</v>
      </c>
      <c r="AI85" s="290">
        <f t="shared" si="196"/>
        <v>1000</v>
      </c>
      <c r="AJ85" s="290">
        <f t="shared" si="197"/>
        <v>1000</v>
      </c>
      <c r="AK85" s="290">
        <f t="shared" si="198"/>
        <v>1000</v>
      </c>
      <c r="AL85" s="290">
        <f t="shared" si="199"/>
        <v>1000</v>
      </c>
      <c r="AM85" s="290">
        <f t="shared" si="200"/>
        <v>1000</v>
      </c>
      <c r="AN85" s="290">
        <f t="shared" si="201"/>
        <v>1000</v>
      </c>
      <c r="AO85" s="290">
        <f t="shared" si="202"/>
        <v>1000</v>
      </c>
      <c r="AP85" s="290">
        <f t="shared" si="203"/>
        <v>1000</v>
      </c>
      <c r="AQ85" s="290">
        <f t="shared" si="204"/>
        <v>1000</v>
      </c>
      <c r="AR85" s="290">
        <f t="shared" si="205"/>
        <v>1000</v>
      </c>
      <c r="AS85" s="335">
        <f t="shared" si="235"/>
        <v>1000</v>
      </c>
    </row>
    <row r="86" spans="1:45" s="223" customFormat="1" hidden="1" outlineLevel="2">
      <c r="A86" s="242"/>
      <c r="B86" s="283"/>
      <c r="C86" s="251" t="s">
        <v>226</v>
      </c>
      <c r="D86" s="247"/>
      <c r="E86" s="290">
        <v>682</v>
      </c>
      <c r="F86" s="290">
        <v>682</v>
      </c>
      <c r="G86" s="290">
        <v>682</v>
      </c>
      <c r="H86" s="290">
        <v>682</v>
      </c>
      <c r="I86" s="290">
        <v>682</v>
      </c>
      <c r="J86" s="290">
        <v>682</v>
      </c>
      <c r="K86" s="290">
        <v>682</v>
      </c>
      <c r="L86" s="290">
        <v>682</v>
      </c>
      <c r="M86" s="290">
        <v>682</v>
      </c>
      <c r="N86" s="290">
        <v>682</v>
      </c>
      <c r="O86" s="290">
        <v>682</v>
      </c>
      <c r="P86" s="290">
        <v>682</v>
      </c>
      <c r="Q86" s="335">
        <f t="shared" si="233"/>
        <v>8184</v>
      </c>
      <c r="S86" s="290">
        <v>682</v>
      </c>
      <c r="T86" s="290">
        <v>682</v>
      </c>
      <c r="U86" s="290">
        <v>682</v>
      </c>
      <c r="V86" s="290">
        <v>682</v>
      </c>
      <c r="W86" s="290">
        <v>682</v>
      </c>
      <c r="X86" s="290">
        <v>682</v>
      </c>
      <c r="Y86" s="290">
        <v>682</v>
      </c>
      <c r="Z86" s="290">
        <v>682</v>
      </c>
      <c r="AA86" s="290">
        <v>682</v>
      </c>
      <c r="AB86" s="290">
        <v>682</v>
      </c>
      <c r="AC86" s="290">
        <v>682</v>
      </c>
      <c r="AD86" s="290">
        <v>682</v>
      </c>
      <c r="AE86" s="335">
        <f t="shared" si="234"/>
        <v>8184</v>
      </c>
      <c r="AG86" s="290">
        <f t="shared" si="194"/>
        <v>1000</v>
      </c>
      <c r="AH86" s="290">
        <f t="shared" si="195"/>
        <v>1000</v>
      </c>
      <c r="AI86" s="290">
        <f t="shared" si="196"/>
        <v>1000</v>
      </c>
      <c r="AJ86" s="290">
        <f t="shared" si="197"/>
        <v>1000</v>
      </c>
      <c r="AK86" s="290">
        <f t="shared" si="198"/>
        <v>1000</v>
      </c>
      <c r="AL86" s="290">
        <f t="shared" si="199"/>
        <v>1000</v>
      </c>
      <c r="AM86" s="290">
        <f t="shared" si="200"/>
        <v>1000</v>
      </c>
      <c r="AN86" s="290">
        <f t="shared" si="201"/>
        <v>1000</v>
      </c>
      <c r="AO86" s="290">
        <f t="shared" si="202"/>
        <v>1000</v>
      </c>
      <c r="AP86" s="290">
        <f t="shared" si="203"/>
        <v>1000</v>
      </c>
      <c r="AQ86" s="290">
        <f t="shared" si="204"/>
        <v>1000</v>
      </c>
      <c r="AR86" s="290">
        <f t="shared" si="205"/>
        <v>1000</v>
      </c>
      <c r="AS86" s="335">
        <f t="shared" si="235"/>
        <v>1000</v>
      </c>
    </row>
    <row r="87" spans="1:45" s="223" customFormat="1" hidden="1" outlineLevel="2">
      <c r="A87" s="242"/>
      <c r="B87" s="283"/>
      <c r="C87" s="251" t="s">
        <v>209</v>
      </c>
      <c r="D87" s="247"/>
      <c r="E87" s="290">
        <v>682</v>
      </c>
      <c r="F87" s="290">
        <v>682</v>
      </c>
      <c r="G87" s="290">
        <v>682</v>
      </c>
      <c r="H87" s="290">
        <v>682</v>
      </c>
      <c r="I87" s="290">
        <v>682</v>
      </c>
      <c r="J87" s="290">
        <v>682</v>
      </c>
      <c r="K87" s="290">
        <v>682</v>
      </c>
      <c r="L87" s="290">
        <v>682</v>
      </c>
      <c r="M87" s="290">
        <v>682</v>
      </c>
      <c r="N87" s="290">
        <v>682</v>
      </c>
      <c r="O87" s="290">
        <v>682</v>
      </c>
      <c r="P87" s="290">
        <v>682</v>
      </c>
      <c r="Q87" s="335">
        <f t="shared" si="233"/>
        <v>8184</v>
      </c>
      <c r="S87" s="290">
        <v>682</v>
      </c>
      <c r="T87" s="290">
        <v>682</v>
      </c>
      <c r="U87" s="290">
        <v>682</v>
      </c>
      <c r="V87" s="290">
        <v>682</v>
      </c>
      <c r="W87" s="290">
        <v>682</v>
      </c>
      <c r="X87" s="290">
        <v>682</v>
      </c>
      <c r="Y87" s="290">
        <v>682</v>
      </c>
      <c r="Z87" s="290">
        <v>682</v>
      </c>
      <c r="AA87" s="290">
        <v>682</v>
      </c>
      <c r="AB87" s="290">
        <v>682</v>
      </c>
      <c r="AC87" s="290">
        <v>682</v>
      </c>
      <c r="AD87" s="290">
        <v>682</v>
      </c>
      <c r="AE87" s="335">
        <f t="shared" si="234"/>
        <v>8184</v>
      </c>
      <c r="AG87" s="290">
        <f t="shared" si="194"/>
        <v>1000</v>
      </c>
      <c r="AH87" s="290">
        <f t="shared" si="195"/>
        <v>1000</v>
      </c>
      <c r="AI87" s="290">
        <f t="shared" si="196"/>
        <v>1000</v>
      </c>
      <c r="AJ87" s="290">
        <f t="shared" si="197"/>
        <v>1000</v>
      </c>
      <c r="AK87" s="290">
        <f t="shared" si="198"/>
        <v>1000</v>
      </c>
      <c r="AL87" s="290">
        <f t="shared" si="199"/>
        <v>1000</v>
      </c>
      <c r="AM87" s="290">
        <f t="shared" si="200"/>
        <v>1000</v>
      </c>
      <c r="AN87" s="290">
        <f t="shared" si="201"/>
        <v>1000</v>
      </c>
      <c r="AO87" s="290">
        <f t="shared" si="202"/>
        <v>1000</v>
      </c>
      <c r="AP87" s="290">
        <f t="shared" si="203"/>
        <v>1000</v>
      </c>
      <c r="AQ87" s="290">
        <f t="shared" si="204"/>
        <v>1000</v>
      </c>
      <c r="AR87" s="290">
        <f t="shared" si="205"/>
        <v>1000</v>
      </c>
      <c r="AS87" s="335">
        <f t="shared" si="235"/>
        <v>1000</v>
      </c>
    </row>
    <row r="88" spans="1:45" s="223" customFormat="1" hidden="1" outlineLevel="2">
      <c r="A88" s="242"/>
      <c r="B88" s="283"/>
      <c r="C88" s="251" t="s">
        <v>227</v>
      </c>
      <c r="D88" s="247"/>
      <c r="E88" s="290">
        <v>682</v>
      </c>
      <c r="F88" s="290">
        <v>682</v>
      </c>
      <c r="G88" s="290">
        <v>682</v>
      </c>
      <c r="H88" s="290">
        <v>682</v>
      </c>
      <c r="I88" s="290">
        <v>682</v>
      </c>
      <c r="J88" s="290">
        <v>682</v>
      </c>
      <c r="K88" s="290">
        <v>682</v>
      </c>
      <c r="L88" s="290">
        <v>682</v>
      </c>
      <c r="M88" s="290">
        <v>682</v>
      </c>
      <c r="N88" s="290">
        <v>682</v>
      </c>
      <c r="O88" s="290">
        <v>682</v>
      </c>
      <c r="P88" s="290">
        <v>682</v>
      </c>
      <c r="Q88" s="335">
        <f t="shared" si="233"/>
        <v>8184</v>
      </c>
      <c r="S88" s="290">
        <v>682</v>
      </c>
      <c r="T88" s="290">
        <v>682</v>
      </c>
      <c r="U88" s="290">
        <v>682</v>
      </c>
      <c r="V88" s="290">
        <v>682</v>
      </c>
      <c r="W88" s="290">
        <v>682</v>
      </c>
      <c r="X88" s="290">
        <v>682</v>
      </c>
      <c r="Y88" s="290">
        <v>682</v>
      </c>
      <c r="Z88" s="290">
        <v>682</v>
      </c>
      <c r="AA88" s="290">
        <v>682</v>
      </c>
      <c r="AB88" s="290">
        <v>682</v>
      </c>
      <c r="AC88" s="290">
        <v>682</v>
      </c>
      <c r="AD88" s="290">
        <v>682</v>
      </c>
      <c r="AE88" s="335">
        <f t="shared" si="234"/>
        <v>8184</v>
      </c>
      <c r="AG88" s="290">
        <f t="shared" si="194"/>
        <v>1000</v>
      </c>
      <c r="AH88" s="290">
        <f t="shared" si="195"/>
        <v>1000</v>
      </c>
      <c r="AI88" s="290">
        <f t="shared" si="196"/>
        <v>1000</v>
      </c>
      <c r="AJ88" s="290">
        <f t="shared" si="197"/>
        <v>1000</v>
      </c>
      <c r="AK88" s="290">
        <f t="shared" si="198"/>
        <v>1000</v>
      </c>
      <c r="AL88" s="290">
        <f t="shared" si="199"/>
        <v>1000</v>
      </c>
      <c r="AM88" s="290">
        <f t="shared" si="200"/>
        <v>1000</v>
      </c>
      <c r="AN88" s="290">
        <f t="shared" si="201"/>
        <v>1000</v>
      </c>
      <c r="AO88" s="290">
        <f t="shared" si="202"/>
        <v>1000</v>
      </c>
      <c r="AP88" s="290">
        <f t="shared" si="203"/>
        <v>1000</v>
      </c>
      <c r="AQ88" s="290">
        <f t="shared" si="204"/>
        <v>1000</v>
      </c>
      <c r="AR88" s="290">
        <f t="shared" si="205"/>
        <v>1000</v>
      </c>
      <c r="AS88" s="335">
        <f t="shared" si="235"/>
        <v>1000</v>
      </c>
    </row>
    <row r="89" spans="1:45" s="223" customFormat="1" hidden="1" outlineLevel="2">
      <c r="A89" s="242"/>
      <c r="B89" s="283"/>
      <c r="C89" s="251" t="s">
        <v>224</v>
      </c>
      <c r="D89" s="247"/>
      <c r="E89" s="290">
        <v>682</v>
      </c>
      <c r="F89" s="290">
        <v>682</v>
      </c>
      <c r="G89" s="290">
        <v>682</v>
      </c>
      <c r="H89" s="290">
        <v>682</v>
      </c>
      <c r="I89" s="290">
        <v>682</v>
      </c>
      <c r="J89" s="290">
        <v>682</v>
      </c>
      <c r="K89" s="290">
        <v>682</v>
      </c>
      <c r="L89" s="290">
        <v>682</v>
      </c>
      <c r="M89" s="290">
        <v>682</v>
      </c>
      <c r="N89" s="290">
        <v>682</v>
      </c>
      <c r="O89" s="290">
        <v>682</v>
      </c>
      <c r="P89" s="290">
        <v>682</v>
      </c>
      <c r="Q89" s="335">
        <f t="shared" si="233"/>
        <v>8184</v>
      </c>
      <c r="S89" s="290">
        <v>682</v>
      </c>
      <c r="T89" s="290">
        <v>682</v>
      </c>
      <c r="U89" s="290">
        <v>682</v>
      </c>
      <c r="V89" s="290">
        <v>682</v>
      </c>
      <c r="W89" s="290">
        <v>682</v>
      </c>
      <c r="X89" s="290">
        <v>682</v>
      </c>
      <c r="Y89" s="290">
        <v>682</v>
      </c>
      <c r="Z89" s="290">
        <v>682</v>
      </c>
      <c r="AA89" s="290">
        <v>682</v>
      </c>
      <c r="AB89" s="290">
        <v>682</v>
      </c>
      <c r="AC89" s="290">
        <v>682</v>
      </c>
      <c r="AD89" s="290">
        <v>682</v>
      </c>
      <c r="AE89" s="335">
        <f t="shared" si="234"/>
        <v>8184</v>
      </c>
      <c r="AG89" s="290">
        <f t="shared" si="194"/>
        <v>1000</v>
      </c>
      <c r="AH89" s="290">
        <f t="shared" si="195"/>
        <v>1000</v>
      </c>
      <c r="AI89" s="290">
        <f t="shared" si="196"/>
        <v>1000</v>
      </c>
      <c r="AJ89" s="290">
        <f t="shared" si="197"/>
        <v>1000</v>
      </c>
      <c r="AK89" s="290">
        <f t="shared" si="198"/>
        <v>1000</v>
      </c>
      <c r="AL89" s="290">
        <f t="shared" si="199"/>
        <v>1000</v>
      </c>
      <c r="AM89" s="290">
        <f t="shared" si="200"/>
        <v>1000</v>
      </c>
      <c r="AN89" s="290">
        <f t="shared" si="201"/>
        <v>1000</v>
      </c>
      <c r="AO89" s="290">
        <f t="shared" si="202"/>
        <v>1000</v>
      </c>
      <c r="AP89" s="290">
        <f t="shared" si="203"/>
        <v>1000</v>
      </c>
      <c r="AQ89" s="290">
        <f t="shared" si="204"/>
        <v>1000</v>
      </c>
      <c r="AR89" s="290">
        <f t="shared" si="205"/>
        <v>1000</v>
      </c>
      <c r="AS89" s="335">
        <f t="shared" si="235"/>
        <v>1000</v>
      </c>
    </row>
    <row r="90" spans="1:45" s="223" customFormat="1" hidden="1" outlineLevel="2">
      <c r="A90" s="242"/>
      <c r="B90" s="283"/>
      <c r="C90" s="251" t="s">
        <v>221</v>
      </c>
      <c r="D90" s="247"/>
      <c r="E90" s="290">
        <v>682</v>
      </c>
      <c r="F90" s="290">
        <v>682</v>
      </c>
      <c r="G90" s="290">
        <v>682</v>
      </c>
      <c r="H90" s="290">
        <v>682</v>
      </c>
      <c r="I90" s="290">
        <v>682</v>
      </c>
      <c r="J90" s="290">
        <v>682</v>
      </c>
      <c r="K90" s="290">
        <v>682</v>
      </c>
      <c r="L90" s="290">
        <v>682</v>
      </c>
      <c r="M90" s="290">
        <v>682</v>
      </c>
      <c r="N90" s="290">
        <v>682</v>
      </c>
      <c r="O90" s="290">
        <v>682</v>
      </c>
      <c r="P90" s="290">
        <v>682</v>
      </c>
      <c r="Q90" s="335">
        <f t="shared" si="233"/>
        <v>8184</v>
      </c>
      <c r="S90" s="290">
        <v>682</v>
      </c>
      <c r="T90" s="290">
        <v>682</v>
      </c>
      <c r="U90" s="290">
        <v>682</v>
      </c>
      <c r="V90" s="290">
        <v>682</v>
      </c>
      <c r="W90" s="290">
        <v>682</v>
      </c>
      <c r="X90" s="290">
        <v>682</v>
      </c>
      <c r="Y90" s="290">
        <v>682</v>
      </c>
      <c r="Z90" s="290">
        <v>682</v>
      </c>
      <c r="AA90" s="290">
        <v>682</v>
      </c>
      <c r="AB90" s="290">
        <v>682</v>
      </c>
      <c r="AC90" s="290">
        <v>682</v>
      </c>
      <c r="AD90" s="290">
        <v>682</v>
      </c>
      <c r="AE90" s="335">
        <f t="shared" si="234"/>
        <v>8184</v>
      </c>
      <c r="AG90" s="290">
        <f t="shared" si="194"/>
        <v>1000</v>
      </c>
      <c r="AH90" s="290">
        <f t="shared" si="195"/>
        <v>1000</v>
      </c>
      <c r="AI90" s="290">
        <f t="shared" si="196"/>
        <v>1000</v>
      </c>
      <c r="AJ90" s="290">
        <f t="shared" si="197"/>
        <v>1000</v>
      </c>
      <c r="AK90" s="290">
        <f t="shared" si="198"/>
        <v>1000</v>
      </c>
      <c r="AL90" s="290">
        <f t="shared" si="199"/>
        <v>1000</v>
      </c>
      <c r="AM90" s="290">
        <f t="shared" si="200"/>
        <v>1000</v>
      </c>
      <c r="AN90" s="290">
        <f t="shared" si="201"/>
        <v>1000</v>
      </c>
      <c r="AO90" s="290">
        <f t="shared" si="202"/>
        <v>1000</v>
      </c>
      <c r="AP90" s="290">
        <f t="shared" si="203"/>
        <v>1000</v>
      </c>
      <c r="AQ90" s="290">
        <f t="shared" si="204"/>
        <v>1000</v>
      </c>
      <c r="AR90" s="290">
        <f t="shared" si="205"/>
        <v>1000</v>
      </c>
      <c r="AS90" s="335">
        <f t="shared" si="235"/>
        <v>1000</v>
      </c>
    </row>
    <row r="91" spans="1:45" s="223" customFormat="1" hidden="1" outlineLevel="2">
      <c r="A91" s="242"/>
      <c r="B91" s="283"/>
      <c r="C91" s="251" t="s">
        <v>228</v>
      </c>
      <c r="D91" s="247"/>
      <c r="E91" s="290">
        <v>682</v>
      </c>
      <c r="F91" s="290">
        <v>682</v>
      </c>
      <c r="G91" s="290">
        <v>682</v>
      </c>
      <c r="H91" s="290">
        <v>682</v>
      </c>
      <c r="I91" s="290">
        <v>682</v>
      </c>
      <c r="J91" s="290">
        <v>682</v>
      </c>
      <c r="K91" s="290">
        <v>682</v>
      </c>
      <c r="L91" s="290">
        <v>682</v>
      </c>
      <c r="M91" s="290">
        <v>682</v>
      </c>
      <c r="N91" s="290">
        <v>682</v>
      </c>
      <c r="O91" s="290">
        <v>682</v>
      </c>
      <c r="P91" s="290">
        <v>682</v>
      </c>
      <c r="Q91" s="335">
        <f t="shared" si="233"/>
        <v>8184</v>
      </c>
      <c r="S91" s="290">
        <v>682</v>
      </c>
      <c r="T91" s="290">
        <v>682</v>
      </c>
      <c r="U91" s="290">
        <v>682</v>
      </c>
      <c r="V91" s="290">
        <v>682</v>
      </c>
      <c r="W91" s="290">
        <v>682</v>
      </c>
      <c r="X91" s="290">
        <v>682</v>
      </c>
      <c r="Y91" s="290">
        <v>682</v>
      </c>
      <c r="Z91" s="290">
        <v>682</v>
      </c>
      <c r="AA91" s="290">
        <v>682</v>
      </c>
      <c r="AB91" s="290">
        <v>682</v>
      </c>
      <c r="AC91" s="290">
        <v>682</v>
      </c>
      <c r="AD91" s="290">
        <v>682</v>
      </c>
      <c r="AE91" s="335">
        <f t="shared" si="234"/>
        <v>8184</v>
      </c>
      <c r="AG91" s="290">
        <f t="shared" si="194"/>
        <v>1000</v>
      </c>
      <c r="AH91" s="290">
        <f t="shared" si="195"/>
        <v>1000</v>
      </c>
      <c r="AI91" s="290">
        <f t="shared" si="196"/>
        <v>1000</v>
      </c>
      <c r="AJ91" s="290">
        <f t="shared" si="197"/>
        <v>1000</v>
      </c>
      <c r="AK91" s="290">
        <f t="shared" si="198"/>
        <v>1000</v>
      </c>
      <c r="AL91" s="290">
        <f t="shared" si="199"/>
        <v>1000</v>
      </c>
      <c r="AM91" s="290">
        <f t="shared" si="200"/>
        <v>1000</v>
      </c>
      <c r="AN91" s="290">
        <f t="shared" si="201"/>
        <v>1000</v>
      </c>
      <c r="AO91" s="290">
        <f t="shared" si="202"/>
        <v>1000</v>
      </c>
      <c r="AP91" s="290">
        <f t="shared" si="203"/>
        <v>1000</v>
      </c>
      <c r="AQ91" s="290">
        <f t="shared" si="204"/>
        <v>1000</v>
      </c>
      <c r="AR91" s="290">
        <f t="shared" si="205"/>
        <v>1000</v>
      </c>
      <c r="AS91" s="335">
        <f t="shared" si="235"/>
        <v>1000</v>
      </c>
    </row>
    <row r="92" spans="1:45" s="223" customFormat="1" hidden="1" outlineLevel="2">
      <c r="A92" s="242"/>
      <c r="B92" s="283"/>
      <c r="C92" s="251" t="s">
        <v>229</v>
      </c>
      <c r="D92" s="247"/>
      <c r="E92" s="290">
        <v>682</v>
      </c>
      <c r="F92" s="290">
        <v>682</v>
      </c>
      <c r="G92" s="290">
        <v>682</v>
      </c>
      <c r="H92" s="290">
        <v>682</v>
      </c>
      <c r="I92" s="290">
        <v>682</v>
      </c>
      <c r="J92" s="290">
        <v>682</v>
      </c>
      <c r="K92" s="290">
        <v>682</v>
      </c>
      <c r="L92" s="290">
        <v>682</v>
      </c>
      <c r="M92" s="290">
        <v>682</v>
      </c>
      <c r="N92" s="290">
        <v>682</v>
      </c>
      <c r="O92" s="290">
        <v>682</v>
      </c>
      <c r="P92" s="290">
        <v>682</v>
      </c>
      <c r="Q92" s="335">
        <f t="shared" si="233"/>
        <v>8184</v>
      </c>
      <c r="S92" s="290">
        <v>682</v>
      </c>
      <c r="T92" s="290">
        <v>682</v>
      </c>
      <c r="U92" s="290">
        <v>682</v>
      </c>
      <c r="V92" s="290">
        <v>682</v>
      </c>
      <c r="W92" s="290">
        <v>682</v>
      </c>
      <c r="X92" s="290">
        <v>682</v>
      </c>
      <c r="Y92" s="290">
        <v>682</v>
      </c>
      <c r="Z92" s="290">
        <v>682</v>
      </c>
      <c r="AA92" s="290">
        <v>682</v>
      </c>
      <c r="AB92" s="290">
        <v>682</v>
      </c>
      <c r="AC92" s="290">
        <v>682</v>
      </c>
      <c r="AD92" s="290">
        <v>682</v>
      </c>
      <c r="AE92" s="335">
        <f t="shared" si="234"/>
        <v>8184</v>
      </c>
      <c r="AG92" s="290">
        <f t="shared" si="194"/>
        <v>1000</v>
      </c>
      <c r="AH92" s="290">
        <f t="shared" si="195"/>
        <v>1000</v>
      </c>
      <c r="AI92" s="290">
        <f t="shared" si="196"/>
        <v>1000</v>
      </c>
      <c r="AJ92" s="290">
        <f t="shared" si="197"/>
        <v>1000</v>
      </c>
      <c r="AK92" s="290">
        <f t="shared" si="198"/>
        <v>1000</v>
      </c>
      <c r="AL92" s="290">
        <f t="shared" si="199"/>
        <v>1000</v>
      </c>
      <c r="AM92" s="290">
        <f t="shared" si="200"/>
        <v>1000</v>
      </c>
      <c r="AN92" s="290">
        <f t="shared" si="201"/>
        <v>1000</v>
      </c>
      <c r="AO92" s="290">
        <f t="shared" si="202"/>
        <v>1000</v>
      </c>
      <c r="AP92" s="290">
        <f t="shared" si="203"/>
        <v>1000</v>
      </c>
      <c r="AQ92" s="290">
        <f t="shared" si="204"/>
        <v>1000</v>
      </c>
      <c r="AR92" s="290">
        <f t="shared" si="205"/>
        <v>1000</v>
      </c>
      <c r="AS92" s="335">
        <f t="shared" si="235"/>
        <v>1000</v>
      </c>
    </row>
    <row r="93" spans="1:45" s="304" customFormat="1" collapsed="1">
      <c r="A93" s="305"/>
      <c r="B93" s="308" t="s">
        <v>219</v>
      </c>
      <c r="C93" s="309"/>
      <c r="D93" s="300"/>
      <c r="E93" s="301">
        <f t="shared" ref="E93:M93" si="236">SUM(E94:E103)</f>
        <v>6820</v>
      </c>
      <c r="F93" s="301">
        <f t="shared" si="236"/>
        <v>6820</v>
      </c>
      <c r="G93" s="301">
        <f t="shared" si="236"/>
        <v>6820</v>
      </c>
      <c r="H93" s="301">
        <f t="shared" si="236"/>
        <v>6820</v>
      </c>
      <c r="I93" s="301">
        <f t="shared" si="236"/>
        <v>6820</v>
      </c>
      <c r="J93" s="301">
        <f t="shared" si="236"/>
        <v>6820</v>
      </c>
      <c r="K93" s="301">
        <f t="shared" si="236"/>
        <v>6820</v>
      </c>
      <c r="L93" s="301">
        <f t="shared" si="236"/>
        <v>6820</v>
      </c>
      <c r="M93" s="301">
        <f t="shared" si="236"/>
        <v>6820</v>
      </c>
      <c r="N93" s="301">
        <f>SUM(N94:N103)</f>
        <v>6820</v>
      </c>
      <c r="O93" s="301">
        <f>SUM(O94:O103)</f>
        <v>6820</v>
      </c>
      <c r="P93" s="301">
        <f>SUM(P94:P103)</f>
        <v>6820</v>
      </c>
      <c r="Q93" s="334">
        <f>SUM(Q94:Q103)</f>
        <v>81840</v>
      </c>
      <c r="S93" s="301">
        <f t="shared" ref="S93" si="237">SUM(S94:S103)</f>
        <v>6820</v>
      </c>
      <c r="T93" s="301">
        <f t="shared" ref="T93" si="238">SUM(T94:T103)</f>
        <v>6820</v>
      </c>
      <c r="U93" s="301">
        <f t="shared" ref="U93" si="239">SUM(U94:U103)</f>
        <v>6820</v>
      </c>
      <c r="V93" s="301">
        <f t="shared" ref="V93" si="240">SUM(V94:V103)</f>
        <v>6820</v>
      </c>
      <c r="W93" s="301">
        <f t="shared" ref="W93" si="241">SUM(W94:W103)</f>
        <v>6820</v>
      </c>
      <c r="X93" s="301">
        <f t="shared" ref="X93" si="242">SUM(X94:X103)</f>
        <v>6820</v>
      </c>
      <c r="Y93" s="301">
        <f t="shared" ref="Y93" si="243">SUM(Y94:Y103)</f>
        <v>6820</v>
      </c>
      <c r="Z93" s="301">
        <f t="shared" ref="Z93" si="244">SUM(Z94:Z103)</f>
        <v>6820</v>
      </c>
      <c r="AA93" s="301">
        <f t="shared" ref="AA93" si="245">SUM(AA94:AA103)</f>
        <v>6820</v>
      </c>
      <c r="AB93" s="301">
        <f>SUM(AB94:AB103)</f>
        <v>6820</v>
      </c>
      <c r="AC93" s="301">
        <f>SUM(AC94:AC103)</f>
        <v>6820</v>
      </c>
      <c r="AD93" s="301">
        <f>SUM(AD94:AD103)</f>
        <v>6820</v>
      </c>
      <c r="AE93" s="334">
        <f>SUM(AE94:AE103)</f>
        <v>81840</v>
      </c>
      <c r="AG93" s="301">
        <f t="shared" si="194"/>
        <v>1000</v>
      </c>
      <c r="AH93" s="301">
        <f t="shared" si="195"/>
        <v>1000</v>
      </c>
      <c r="AI93" s="301">
        <f t="shared" si="196"/>
        <v>1000</v>
      </c>
      <c r="AJ93" s="301">
        <f t="shared" si="197"/>
        <v>1000</v>
      </c>
      <c r="AK93" s="301">
        <f t="shared" si="198"/>
        <v>1000</v>
      </c>
      <c r="AL93" s="301">
        <f t="shared" si="199"/>
        <v>1000</v>
      </c>
      <c r="AM93" s="301">
        <f t="shared" si="200"/>
        <v>1000</v>
      </c>
      <c r="AN93" s="301">
        <f t="shared" si="201"/>
        <v>1000</v>
      </c>
      <c r="AO93" s="301">
        <f t="shared" si="202"/>
        <v>1000</v>
      </c>
      <c r="AP93" s="301">
        <f t="shared" si="203"/>
        <v>1000</v>
      </c>
      <c r="AQ93" s="301">
        <f t="shared" si="204"/>
        <v>1000</v>
      </c>
      <c r="AR93" s="301">
        <f t="shared" si="205"/>
        <v>1000</v>
      </c>
      <c r="AS93" s="334">
        <f t="shared" si="235"/>
        <v>1000</v>
      </c>
    </row>
    <row r="94" spans="1:45" s="223" customFormat="1" hidden="1" outlineLevel="2">
      <c r="A94" s="242"/>
      <c r="B94" s="283"/>
      <c r="C94" s="251" t="s">
        <v>225</v>
      </c>
      <c r="D94" s="247"/>
      <c r="E94" s="290">
        <v>682</v>
      </c>
      <c r="F94" s="290">
        <v>682</v>
      </c>
      <c r="G94" s="290">
        <v>682</v>
      </c>
      <c r="H94" s="290">
        <v>682</v>
      </c>
      <c r="I94" s="290">
        <v>682</v>
      </c>
      <c r="J94" s="290">
        <v>682</v>
      </c>
      <c r="K94" s="290">
        <v>682</v>
      </c>
      <c r="L94" s="290">
        <v>682</v>
      </c>
      <c r="M94" s="290">
        <v>682</v>
      </c>
      <c r="N94" s="290">
        <v>682</v>
      </c>
      <c r="O94" s="290">
        <v>682</v>
      </c>
      <c r="P94" s="290">
        <v>682</v>
      </c>
      <c r="Q94" s="335">
        <f t="shared" ref="Q94:Q103" si="246">P94+O94+N94+M94+L94+K94+J94+I94+H94+G94+F94+E94</f>
        <v>8184</v>
      </c>
      <c r="S94" s="290">
        <v>682</v>
      </c>
      <c r="T94" s="290">
        <v>682</v>
      </c>
      <c r="U94" s="290">
        <v>682</v>
      </c>
      <c r="V94" s="290">
        <v>682</v>
      </c>
      <c r="W94" s="290">
        <v>682</v>
      </c>
      <c r="X94" s="290">
        <v>682</v>
      </c>
      <c r="Y94" s="290">
        <v>682</v>
      </c>
      <c r="Z94" s="290">
        <v>682</v>
      </c>
      <c r="AA94" s="290">
        <v>682</v>
      </c>
      <c r="AB94" s="290">
        <v>682</v>
      </c>
      <c r="AC94" s="290">
        <v>682</v>
      </c>
      <c r="AD94" s="290">
        <v>682</v>
      </c>
      <c r="AE94" s="335">
        <f t="shared" ref="AE94:AE103" si="247">AD94+AC94+AB94+AA94+Z94+Y94+X94+W94+V94+U94+T94+S94</f>
        <v>8184</v>
      </c>
      <c r="AG94" s="290">
        <f t="shared" si="194"/>
        <v>1000</v>
      </c>
      <c r="AH94" s="290">
        <f t="shared" si="195"/>
        <v>1000</v>
      </c>
      <c r="AI94" s="290">
        <f t="shared" si="196"/>
        <v>1000</v>
      </c>
      <c r="AJ94" s="290">
        <f t="shared" si="197"/>
        <v>1000</v>
      </c>
      <c r="AK94" s="290">
        <f t="shared" si="198"/>
        <v>1000</v>
      </c>
      <c r="AL94" s="290">
        <f t="shared" si="199"/>
        <v>1000</v>
      </c>
      <c r="AM94" s="290">
        <f t="shared" si="200"/>
        <v>1000</v>
      </c>
      <c r="AN94" s="290">
        <f t="shared" si="201"/>
        <v>1000</v>
      </c>
      <c r="AO94" s="290">
        <f t="shared" si="202"/>
        <v>1000</v>
      </c>
      <c r="AP94" s="290">
        <f t="shared" si="203"/>
        <v>1000</v>
      </c>
      <c r="AQ94" s="290">
        <f t="shared" si="204"/>
        <v>1000</v>
      </c>
      <c r="AR94" s="290">
        <f t="shared" si="205"/>
        <v>1000</v>
      </c>
      <c r="AS94" s="335">
        <f>AE94/Q94*1000</f>
        <v>1000</v>
      </c>
    </row>
    <row r="95" spans="1:45" s="223" customFormat="1" hidden="1" outlineLevel="2">
      <c r="A95" s="242"/>
      <c r="B95" s="283"/>
      <c r="C95" s="251" t="s">
        <v>223</v>
      </c>
      <c r="D95" s="247"/>
      <c r="E95" s="290">
        <v>682</v>
      </c>
      <c r="F95" s="290">
        <v>682</v>
      </c>
      <c r="G95" s="290">
        <v>682</v>
      </c>
      <c r="H95" s="290">
        <v>682</v>
      </c>
      <c r="I95" s="290">
        <v>682</v>
      </c>
      <c r="J95" s="290">
        <v>682</v>
      </c>
      <c r="K95" s="290">
        <v>682</v>
      </c>
      <c r="L95" s="290">
        <v>682</v>
      </c>
      <c r="M95" s="290">
        <v>682</v>
      </c>
      <c r="N95" s="290">
        <v>682</v>
      </c>
      <c r="O95" s="290">
        <v>682</v>
      </c>
      <c r="P95" s="290">
        <v>682</v>
      </c>
      <c r="Q95" s="335">
        <f t="shared" si="246"/>
        <v>8184</v>
      </c>
      <c r="S95" s="290">
        <v>682</v>
      </c>
      <c r="T95" s="290">
        <v>682</v>
      </c>
      <c r="U95" s="290">
        <v>682</v>
      </c>
      <c r="V95" s="290">
        <v>682</v>
      </c>
      <c r="W95" s="290">
        <v>682</v>
      </c>
      <c r="X95" s="290">
        <v>682</v>
      </c>
      <c r="Y95" s="290">
        <v>682</v>
      </c>
      <c r="Z95" s="290">
        <v>682</v>
      </c>
      <c r="AA95" s="290">
        <v>682</v>
      </c>
      <c r="AB95" s="290">
        <v>682</v>
      </c>
      <c r="AC95" s="290">
        <v>682</v>
      </c>
      <c r="AD95" s="290">
        <v>682</v>
      </c>
      <c r="AE95" s="335">
        <f t="shared" si="247"/>
        <v>8184</v>
      </c>
      <c r="AG95" s="290">
        <f t="shared" si="194"/>
        <v>1000</v>
      </c>
      <c r="AH95" s="290">
        <f t="shared" si="195"/>
        <v>1000</v>
      </c>
      <c r="AI95" s="290">
        <f t="shared" si="196"/>
        <v>1000</v>
      </c>
      <c r="AJ95" s="290">
        <f t="shared" si="197"/>
        <v>1000</v>
      </c>
      <c r="AK95" s="290">
        <f t="shared" si="198"/>
        <v>1000</v>
      </c>
      <c r="AL95" s="290">
        <f t="shared" si="199"/>
        <v>1000</v>
      </c>
      <c r="AM95" s="290">
        <f t="shared" si="200"/>
        <v>1000</v>
      </c>
      <c r="AN95" s="290">
        <f t="shared" si="201"/>
        <v>1000</v>
      </c>
      <c r="AO95" s="290">
        <f t="shared" si="202"/>
        <v>1000</v>
      </c>
      <c r="AP95" s="290">
        <f t="shared" si="203"/>
        <v>1000</v>
      </c>
      <c r="AQ95" s="290">
        <f t="shared" si="204"/>
        <v>1000</v>
      </c>
      <c r="AR95" s="290">
        <f t="shared" si="205"/>
        <v>1000</v>
      </c>
      <c r="AS95" s="335">
        <f t="shared" ref="AS95:AS103" si="248">AE95/Q95*1000</f>
        <v>1000</v>
      </c>
    </row>
    <row r="96" spans="1:45" s="223" customFormat="1" hidden="1" outlineLevel="2">
      <c r="A96" s="242"/>
      <c r="B96" s="283"/>
      <c r="C96" s="251" t="s">
        <v>220</v>
      </c>
      <c r="D96" s="247"/>
      <c r="E96" s="290">
        <v>682</v>
      </c>
      <c r="F96" s="290">
        <v>682</v>
      </c>
      <c r="G96" s="290">
        <v>682</v>
      </c>
      <c r="H96" s="290">
        <v>682</v>
      </c>
      <c r="I96" s="290">
        <v>682</v>
      </c>
      <c r="J96" s="290">
        <v>682</v>
      </c>
      <c r="K96" s="290">
        <v>682</v>
      </c>
      <c r="L96" s="290">
        <v>682</v>
      </c>
      <c r="M96" s="290">
        <v>682</v>
      </c>
      <c r="N96" s="290">
        <v>682</v>
      </c>
      <c r="O96" s="290">
        <v>682</v>
      </c>
      <c r="P96" s="290">
        <v>682</v>
      </c>
      <c r="Q96" s="335">
        <f t="shared" si="246"/>
        <v>8184</v>
      </c>
      <c r="S96" s="290">
        <v>682</v>
      </c>
      <c r="T96" s="290">
        <v>682</v>
      </c>
      <c r="U96" s="290">
        <v>682</v>
      </c>
      <c r="V96" s="290">
        <v>682</v>
      </c>
      <c r="W96" s="290">
        <v>682</v>
      </c>
      <c r="X96" s="290">
        <v>682</v>
      </c>
      <c r="Y96" s="290">
        <v>682</v>
      </c>
      <c r="Z96" s="290">
        <v>682</v>
      </c>
      <c r="AA96" s="290">
        <v>682</v>
      </c>
      <c r="AB96" s="290">
        <v>682</v>
      </c>
      <c r="AC96" s="290">
        <v>682</v>
      </c>
      <c r="AD96" s="290">
        <v>682</v>
      </c>
      <c r="AE96" s="335">
        <f t="shared" si="247"/>
        <v>8184</v>
      </c>
      <c r="AG96" s="290">
        <f t="shared" si="194"/>
        <v>1000</v>
      </c>
      <c r="AH96" s="290">
        <f t="shared" si="195"/>
        <v>1000</v>
      </c>
      <c r="AI96" s="290">
        <f t="shared" si="196"/>
        <v>1000</v>
      </c>
      <c r="AJ96" s="290">
        <f t="shared" si="197"/>
        <v>1000</v>
      </c>
      <c r="AK96" s="290">
        <f t="shared" si="198"/>
        <v>1000</v>
      </c>
      <c r="AL96" s="290">
        <f t="shared" si="199"/>
        <v>1000</v>
      </c>
      <c r="AM96" s="290">
        <f t="shared" si="200"/>
        <v>1000</v>
      </c>
      <c r="AN96" s="290">
        <f t="shared" si="201"/>
        <v>1000</v>
      </c>
      <c r="AO96" s="290">
        <f t="shared" si="202"/>
        <v>1000</v>
      </c>
      <c r="AP96" s="290">
        <f t="shared" si="203"/>
        <v>1000</v>
      </c>
      <c r="AQ96" s="290">
        <f t="shared" si="204"/>
        <v>1000</v>
      </c>
      <c r="AR96" s="290">
        <f t="shared" si="205"/>
        <v>1000</v>
      </c>
      <c r="AS96" s="335">
        <f t="shared" si="248"/>
        <v>1000</v>
      </c>
    </row>
    <row r="97" spans="1:45" s="223" customFormat="1" hidden="1" outlineLevel="2">
      <c r="A97" s="242"/>
      <c r="B97" s="283"/>
      <c r="C97" s="251" t="s">
        <v>226</v>
      </c>
      <c r="D97" s="247"/>
      <c r="E97" s="290">
        <v>682</v>
      </c>
      <c r="F97" s="290">
        <v>682</v>
      </c>
      <c r="G97" s="290">
        <v>682</v>
      </c>
      <c r="H97" s="290">
        <v>682</v>
      </c>
      <c r="I97" s="290">
        <v>682</v>
      </c>
      <c r="J97" s="290">
        <v>682</v>
      </c>
      <c r="K97" s="290">
        <v>682</v>
      </c>
      <c r="L97" s="290">
        <v>682</v>
      </c>
      <c r="M97" s="290">
        <v>682</v>
      </c>
      <c r="N97" s="290">
        <v>682</v>
      </c>
      <c r="O97" s="290">
        <v>682</v>
      </c>
      <c r="P97" s="290">
        <v>682</v>
      </c>
      <c r="Q97" s="335">
        <f t="shared" si="246"/>
        <v>8184</v>
      </c>
      <c r="S97" s="290">
        <v>682</v>
      </c>
      <c r="T97" s="290">
        <v>682</v>
      </c>
      <c r="U97" s="290">
        <v>682</v>
      </c>
      <c r="V97" s="290">
        <v>682</v>
      </c>
      <c r="W97" s="290">
        <v>682</v>
      </c>
      <c r="X97" s="290">
        <v>682</v>
      </c>
      <c r="Y97" s="290">
        <v>682</v>
      </c>
      <c r="Z97" s="290">
        <v>682</v>
      </c>
      <c r="AA97" s="290">
        <v>682</v>
      </c>
      <c r="AB97" s="290">
        <v>682</v>
      </c>
      <c r="AC97" s="290">
        <v>682</v>
      </c>
      <c r="AD97" s="290">
        <v>682</v>
      </c>
      <c r="AE97" s="335">
        <f t="shared" si="247"/>
        <v>8184</v>
      </c>
      <c r="AG97" s="290">
        <f t="shared" si="194"/>
        <v>1000</v>
      </c>
      <c r="AH97" s="290">
        <f t="shared" si="195"/>
        <v>1000</v>
      </c>
      <c r="AI97" s="290">
        <f t="shared" si="196"/>
        <v>1000</v>
      </c>
      <c r="AJ97" s="290">
        <f t="shared" si="197"/>
        <v>1000</v>
      </c>
      <c r="AK97" s="290">
        <f t="shared" si="198"/>
        <v>1000</v>
      </c>
      <c r="AL97" s="290">
        <f t="shared" si="199"/>
        <v>1000</v>
      </c>
      <c r="AM97" s="290">
        <f t="shared" si="200"/>
        <v>1000</v>
      </c>
      <c r="AN97" s="290">
        <f t="shared" si="201"/>
        <v>1000</v>
      </c>
      <c r="AO97" s="290">
        <f t="shared" si="202"/>
        <v>1000</v>
      </c>
      <c r="AP97" s="290">
        <f t="shared" si="203"/>
        <v>1000</v>
      </c>
      <c r="AQ97" s="290">
        <f t="shared" si="204"/>
        <v>1000</v>
      </c>
      <c r="AR97" s="290">
        <f t="shared" si="205"/>
        <v>1000</v>
      </c>
      <c r="AS97" s="335">
        <f t="shared" si="248"/>
        <v>1000</v>
      </c>
    </row>
    <row r="98" spans="1:45" s="223" customFormat="1" hidden="1" outlineLevel="2">
      <c r="A98" s="242"/>
      <c r="B98" s="283"/>
      <c r="C98" s="251" t="s">
        <v>209</v>
      </c>
      <c r="D98" s="247"/>
      <c r="E98" s="290">
        <v>682</v>
      </c>
      <c r="F98" s="290">
        <v>682</v>
      </c>
      <c r="G98" s="290">
        <v>682</v>
      </c>
      <c r="H98" s="290">
        <v>682</v>
      </c>
      <c r="I98" s="290">
        <v>682</v>
      </c>
      <c r="J98" s="290">
        <v>682</v>
      </c>
      <c r="K98" s="290">
        <v>682</v>
      </c>
      <c r="L98" s="290">
        <v>682</v>
      </c>
      <c r="M98" s="290">
        <v>682</v>
      </c>
      <c r="N98" s="290">
        <v>682</v>
      </c>
      <c r="O98" s="290">
        <v>682</v>
      </c>
      <c r="P98" s="290">
        <v>682</v>
      </c>
      <c r="Q98" s="335">
        <f t="shared" si="246"/>
        <v>8184</v>
      </c>
      <c r="S98" s="290">
        <v>682</v>
      </c>
      <c r="T98" s="290">
        <v>682</v>
      </c>
      <c r="U98" s="290">
        <v>682</v>
      </c>
      <c r="V98" s="290">
        <v>682</v>
      </c>
      <c r="W98" s="290">
        <v>682</v>
      </c>
      <c r="X98" s="290">
        <v>682</v>
      </c>
      <c r="Y98" s="290">
        <v>682</v>
      </c>
      <c r="Z98" s="290">
        <v>682</v>
      </c>
      <c r="AA98" s="290">
        <v>682</v>
      </c>
      <c r="AB98" s="290">
        <v>682</v>
      </c>
      <c r="AC98" s="290">
        <v>682</v>
      </c>
      <c r="AD98" s="290">
        <v>682</v>
      </c>
      <c r="AE98" s="335">
        <f t="shared" si="247"/>
        <v>8184</v>
      </c>
      <c r="AG98" s="290">
        <f t="shared" si="194"/>
        <v>1000</v>
      </c>
      <c r="AH98" s="290">
        <f t="shared" si="195"/>
        <v>1000</v>
      </c>
      <c r="AI98" s="290">
        <f t="shared" si="196"/>
        <v>1000</v>
      </c>
      <c r="AJ98" s="290">
        <f t="shared" si="197"/>
        <v>1000</v>
      </c>
      <c r="AK98" s="290">
        <f t="shared" si="198"/>
        <v>1000</v>
      </c>
      <c r="AL98" s="290">
        <f t="shared" si="199"/>
        <v>1000</v>
      </c>
      <c r="AM98" s="290">
        <f t="shared" si="200"/>
        <v>1000</v>
      </c>
      <c r="AN98" s="290">
        <f t="shared" si="201"/>
        <v>1000</v>
      </c>
      <c r="AO98" s="290">
        <f t="shared" si="202"/>
        <v>1000</v>
      </c>
      <c r="AP98" s="290">
        <f t="shared" si="203"/>
        <v>1000</v>
      </c>
      <c r="AQ98" s="290">
        <f t="shared" si="204"/>
        <v>1000</v>
      </c>
      <c r="AR98" s="290">
        <f t="shared" si="205"/>
        <v>1000</v>
      </c>
      <c r="AS98" s="335">
        <f t="shared" si="248"/>
        <v>1000</v>
      </c>
    </row>
    <row r="99" spans="1:45" s="223" customFormat="1" hidden="1" outlineLevel="2">
      <c r="A99" s="242"/>
      <c r="B99" s="283"/>
      <c r="C99" s="251" t="s">
        <v>227</v>
      </c>
      <c r="D99" s="247"/>
      <c r="E99" s="290">
        <v>682</v>
      </c>
      <c r="F99" s="290">
        <v>682</v>
      </c>
      <c r="G99" s="290">
        <v>682</v>
      </c>
      <c r="H99" s="290">
        <v>682</v>
      </c>
      <c r="I99" s="290">
        <v>682</v>
      </c>
      <c r="J99" s="290">
        <v>682</v>
      </c>
      <c r="K99" s="290">
        <v>682</v>
      </c>
      <c r="L99" s="290">
        <v>682</v>
      </c>
      <c r="M99" s="290">
        <v>682</v>
      </c>
      <c r="N99" s="290">
        <v>682</v>
      </c>
      <c r="O99" s="290">
        <v>682</v>
      </c>
      <c r="P99" s="290">
        <v>682</v>
      </c>
      <c r="Q99" s="335">
        <f t="shared" si="246"/>
        <v>8184</v>
      </c>
      <c r="S99" s="290">
        <v>682</v>
      </c>
      <c r="T99" s="290">
        <v>682</v>
      </c>
      <c r="U99" s="290">
        <v>682</v>
      </c>
      <c r="V99" s="290">
        <v>682</v>
      </c>
      <c r="W99" s="290">
        <v>682</v>
      </c>
      <c r="X99" s="290">
        <v>682</v>
      </c>
      <c r="Y99" s="290">
        <v>682</v>
      </c>
      <c r="Z99" s="290">
        <v>682</v>
      </c>
      <c r="AA99" s="290">
        <v>682</v>
      </c>
      <c r="AB99" s="290">
        <v>682</v>
      </c>
      <c r="AC99" s="290">
        <v>682</v>
      </c>
      <c r="AD99" s="290">
        <v>682</v>
      </c>
      <c r="AE99" s="335">
        <f t="shared" si="247"/>
        <v>8184</v>
      </c>
      <c r="AG99" s="290">
        <f t="shared" si="194"/>
        <v>1000</v>
      </c>
      <c r="AH99" s="290">
        <f t="shared" si="195"/>
        <v>1000</v>
      </c>
      <c r="AI99" s="290">
        <f t="shared" si="196"/>
        <v>1000</v>
      </c>
      <c r="AJ99" s="290">
        <f t="shared" si="197"/>
        <v>1000</v>
      </c>
      <c r="AK99" s="290">
        <f t="shared" si="198"/>
        <v>1000</v>
      </c>
      <c r="AL99" s="290">
        <f t="shared" si="199"/>
        <v>1000</v>
      </c>
      <c r="AM99" s="290">
        <f t="shared" si="200"/>
        <v>1000</v>
      </c>
      <c r="AN99" s="290">
        <f t="shared" si="201"/>
        <v>1000</v>
      </c>
      <c r="AO99" s="290">
        <f t="shared" si="202"/>
        <v>1000</v>
      </c>
      <c r="AP99" s="290">
        <f t="shared" si="203"/>
        <v>1000</v>
      </c>
      <c r="AQ99" s="290">
        <f t="shared" si="204"/>
        <v>1000</v>
      </c>
      <c r="AR99" s="290">
        <f t="shared" si="205"/>
        <v>1000</v>
      </c>
      <c r="AS99" s="335">
        <f t="shared" si="248"/>
        <v>1000</v>
      </c>
    </row>
    <row r="100" spans="1:45" s="223" customFormat="1" hidden="1" outlineLevel="2">
      <c r="A100" s="242"/>
      <c r="B100" s="283"/>
      <c r="C100" s="251" t="s">
        <v>224</v>
      </c>
      <c r="D100" s="247"/>
      <c r="E100" s="290">
        <v>682</v>
      </c>
      <c r="F100" s="290">
        <v>682</v>
      </c>
      <c r="G100" s="290">
        <v>682</v>
      </c>
      <c r="H100" s="290">
        <v>682</v>
      </c>
      <c r="I100" s="290">
        <v>682</v>
      </c>
      <c r="J100" s="290">
        <v>682</v>
      </c>
      <c r="K100" s="290">
        <v>682</v>
      </c>
      <c r="L100" s="290">
        <v>682</v>
      </c>
      <c r="M100" s="290">
        <v>682</v>
      </c>
      <c r="N100" s="290">
        <v>682</v>
      </c>
      <c r="O100" s="290">
        <v>682</v>
      </c>
      <c r="P100" s="290">
        <v>682</v>
      </c>
      <c r="Q100" s="335">
        <f t="shared" si="246"/>
        <v>8184</v>
      </c>
      <c r="S100" s="290">
        <v>682</v>
      </c>
      <c r="T100" s="290">
        <v>682</v>
      </c>
      <c r="U100" s="290">
        <v>682</v>
      </c>
      <c r="V100" s="290">
        <v>682</v>
      </c>
      <c r="W100" s="290">
        <v>682</v>
      </c>
      <c r="X100" s="290">
        <v>682</v>
      </c>
      <c r="Y100" s="290">
        <v>682</v>
      </c>
      <c r="Z100" s="290">
        <v>682</v>
      </c>
      <c r="AA100" s="290">
        <v>682</v>
      </c>
      <c r="AB100" s="290">
        <v>682</v>
      </c>
      <c r="AC100" s="290">
        <v>682</v>
      </c>
      <c r="AD100" s="290">
        <v>682</v>
      </c>
      <c r="AE100" s="335">
        <f t="shared" si="247"/>
        <v>8184</v>
      </c>
      <c r="AG100" s="290">
        <f t="shared" si="194"/>
        <v>1000</v>
      </c>
      <c r="AH100" s="290">
        <f t="shared" si="195"/>
        <v>1000</v>
      </c>
      <c r="AI100" s="290">
        <f t="shared" si="196"/>
        <v>1000</v>
      </c>
      <c r="AJ100" s="290">
        <f t="shared" si="197"/>
        <v>1000</v>
      </c>
      <c r="AK100" s="290">
        <f t="shared" si="198"/>
        <v>1000</v>
      </c>
      <c r="AL100" s="290">
        <f t="shared" si="199"/>
        <v>1000</v>
      </c>
      <c r="AM100" s="290">
        <f t="shared" si="200"/>
        <v>1000</v>
      </c>
      <c r="AN100" s="290">
        <f t="shared" si="201"/>
        <v>1000</v>
      </c>
      <c r="AO100" s="290">
        <f t="shared" si="202"/>
        <v>1000</v>
      </c>
      <c r="AP100" s="290">
        <f t="shared" si="203"/>
        <v>1000</v>
      </c>
      <c r="AQ100" s="290">
        <f t="shared" si="204"/>
        <v>1000</v>
      </c>
      <c r="AR100" s="290">
        <f t="shared" si="205"/>
        <v>1000</v>
      </c>
      <c r="AS100" s="335">
        <f t="shared" si="248"/>
        <v>1000</v>
      </c>
    </row>
    <row r="101" spans="1:45" s="223" customFormat="1" hidden="1" outlineLevel="2">
      <c r="A101" s="242"/>
      <c r="B101" s="283"/>
      <c r="C101" s="251" t="s">
        <v>221</v>
      </c>
      <c r="D101" s="247"/>
      <c r="E101" s="290">
        <v>682</v>
      </c>
      <c r="F101" s="290">
        <v>682</v>
      </c>
      <c r="G101" s="290">
        <v>682</v>
      </c>
      <c r="H101" s="290">
        <v>682</v>
      </c>
      <c r="I101" s="290">
        <v>682</v>
      </c>
      <c r="J101" s="290">
        <v>682</v>
      </c>
      <c r="K101" s="290">
        <v>682</v>
      </c>
      <c r="L101" s="290">
        <v>682</v>
      </c>
      <c r="M101" s="290">
        <v>682</v>
      </c>
      <c r="N101" s="290">
        <v>682</v>
      </c>
      <c r="O101" s="290">
        <v>682</v>
      </c>
      <c r="P101" s="290">
        <v>682</v>
      </c>
      <c r="Q101" s="335">
        <f t="shared" si="246"/>
        <v>8184</v>
      </c>
      <c r="S101" s="290">
        <v>682</v>
      </c>
      <c r="T101" s="290">
        <v>682</v>
      </c>
      <c r="U101" s="290">
        <v>682</v>
      </c>
      <c r="V101" s="290">
        <v>682</v>
      </c>
      <c r="W101" s="290">
        <v>682</v>
      </c>
      <c r="X101" s="290">
        <v>682</v>
      </c>
      <c r="Y101" s="290">
        <v>682</v>
      </c>
      <c r="Z101" s="290">
        <v>682</v>
      </c>
      <c r="AA101" s="290">
        <v>682</v>
      </c>
      <c r="AB101" s="290">
        <v>682</v>
      </c>
      <c r="AC101" s="290">
        <v>682</v>
      </c>
      <c r="AD101" s="290">
        <v>682</v>
      </c>
      <c r="AE101" s="335">
        <f t="shared" si="247"/>
        <v>8184</v>
      </c>
      <c r="AG101" s="290">
        <f t="shared" si="194"/>
        <v>1000</v>
      </c>
      <c r="AH101" s="290">
        <f t="shared" si="195"/>
        <v>1000</v>
      </c>
      <c r="AI101" s="290">
        <f t="shared" si="196"/>
        <v>1000</v>
      </c>
      <c r="AJ101" s="290">
        <f t="shared" si="197"/>
        <v>1000</v>
      </c>
      <c r="AK101" s="290">
        <f t="shared" si="198"/>
        <v>1000</v>
      </c>
      <c r="AL101" s="290">
        <f t="shared" si="199"/>
        <v>1000</v>
      </c>
      <c r="AM101" s="290">
        <f t="shared" si="200"/>
        <v>1000</v>
      </c>
      <c r="AN101" s="290">
        <f t="shared" si="201"/>
        <v>1000</v>
      </c>
      <c r="AO101" s="290">
        <f t="shared" si="202"/>
        <v>1000</v>
      </c>
      <c r="AP101" s="290">
        <f t="shared" si="203"/>
        <v>1000</v>
      </c>
      <c r="AQ101" s="290">
        <f t="shared" si="204"/>
        <v>1000</v>
      </c>
      <c r="AR101" s="290">
        <f t="shared" si="205"/>
        <v>1000</v>
      </c>
      <c r="AS101" s="335">
        <f t="shared" si="248"/>
        <v>1000</v>
      </c>
    </row>
    <row r="102" spans="1:45" s="223" customFormat="1" hidden="1" outlineLevel="2">
      <c r="A102" s="242"/>
      <c r="B102" s="283"/>
      <c r="C102" s="251" t="s">
        <v>228</v>
      </c>
      <c r="D102" s="247"/>
      <c r="E102" s="290">
        <v>682</v>
      </c>
      <c r="F102" s="290">
        <v>682</v>
      </c>
      <c r="G102" s="290">
        <v>682</v>
      </c>
      <c r="H102" s="290">
        <v>682</v>
      </c>
      <c r="I102" s="290">
        <v>682</v>
      </c>
      <c r="J102" s="290">
        <v>682</v>
      </c>
      <c r="K102" s="290">
        <v>682</v>
      </c>
      <c r="L102" s="290">
        <v>682</v>
      </c>
      <c r="M102" s="290">
        <v>682</v>
      </c>
      <c r="N102" s="290">
        <v>682</v>
      </c>
      <c r="O102" s="290">
        <v>682</v>
      </c>
      <c r="P102" s="290">
        <v>682</v>
      </c>
      <c r="Q102" s="335">
        <f t="shared" si="246"/>
        <v>8184</v>
      </c>
      <c r="S102" s="290">
        <v>682</v>
      </c>
      <c r="T102" s="290">
        <v>682</v>
      </c>
      <c r="U102" s="290">
        <v>682</v>
      </c>
      <c r="V102" s="290">
        <v>682</v>
      </c>
      <c r="W102" s="290">
        <v>682</v>
      </c>
      <c r="X102" s="290">
        <v>682</v>
      </c>
      <c r="Y102" s="290">
        <v>682</v>
      </c>
      <c r="Z102" s="290">
        <v>682</v>
      </c>
      <c r="AA102" s="290">
        <v>682</v>
      </c>
      <c r="AB102" s="290">
        <v>682</v>
      </c>
      <c r="AC102" s="290">
        <v>682</v>
      </c>
      <c r="AD102" s="290">
        <v>682</v>
      </c>
      <c r="AE102" s="335">
        <f t="shared" si="247"/>
        <v>8184</v>
      </c>
      <c r="AG102" s="290">
        <f t="shared" si="194"/>
        <v>1000</v>
      </c>
      <c r="AH102" s="290">
        <f t="shared" si="195"/>
        <v>1000</v>
      </c>
      <c r="AI102" s="290">
        <f t="shared" si="196"/>
        <v>1000</v>
      </c>
      <c r="AJ102" s="290">
        <f t="shared" si="197"/>
        <v>1000</v>
      </c>
      <c r="AK102" s="290">
        <f t="shared" si="198"/>
        <v>1000</v>
      </c>
      <c r="AL102" s="290">
        <f t="shared" si="199"/>
        <v>1000</v>
      </c>
      <c r="AM102" s="290">
        <f t="shared" si="200"/>
        <v>1000</v>
      </c>
      <c r="AN102" s="290">
        <f t="shared" si="201"/>
        <v>1000</v>
      </c>
      <c r="AO102" s="290">
        <f t="shared" si="202"/>
        <v>1000</v>
      </c>
      <c r="AP102" s="290">
        <f t="shared" si="203"/>
        <v>1000</v>
      </c>
      <c r="AQ102" s="290">
        <f t="shared" si="204"/>
        <v>1000</v>
      </c>
      <c r="AR102" s="290">
        <f t="shared" si="205"/>
        <v>1000</v>
      </c>
      <c r="AS102" s="335">
        <f t="shared" si="248"/>
        <v>1000</v>
      </c>
    </row>
    <row r="103" spans="1:45" s="223" customFormat="1" hidden="1" outlineLevel="2">
      <c r="A103" s="242"/>
      <c r="B103" s="283"/>
      <c r="C103" s="251" t="s">
        <v>229</v>
      </c>
      <c r="D103" s="247"/>
      <c r="E103" s="290">
        <v>682</v>
      </c>
      <c r="F103" s="290">
        <v>682</v>
      </c>
      <c r="G103" s="290">
        <v>682</v>
      </c>
      <c r="H103" s="290">
        <v>682</v>
      </c>
      <c r="I103" s="290">
        <v>682</v>
      </c>
      <c r="J103" s="290">
        <v>682</v>
      </c>
      <c r="K103" s="290">
        <v>682</v>
      </c>
      <c r="L103" s="290">
        <v>682</v>
      </c>
      <c r="M103" s="290">
        <v>682</v>
      </c>
      <c r="N103" s="290">
        <v>682</v>
      </c>
      <c r="O103" s="290">
        <v>682</v>
      </c>
      <c r="P103" s="290">
        <v>682</v>
      </c>
      <c r="Q103" s="335">
        <f t="shared" si="246"/>
        <v>8184</v>
      </c>
      <c r="S103" s="290">
        <v>682</v>
      </c>
      <c r="T103" s="290">
        <v>682</v>
      </c>
      <c r="U103" s="290">
        <v>682</v>
      </c>
      <c r="V103" s="290">
        <v>682</v>
      </c>
      <c r="W103" s="290">
        <v>682</v>
      </c>
      <c r="X103" s="290">
        <v>682</v>
      </c>
      <c r="Y103" s="290">
        <v>682</v>
      </c>
      <c r="Z103" s="290">
        <v>682</v>
      </c>
      <c r="AA103" s="290">
        <v>682</v>
      </c>
      <c r="AB103" s="290">
        <v>682</v>
      </c>
      <c r="AC103" s="290">
        <v>682</v>
      </c>
      <c r="AD103" s="290">
        <v>682</v>
      </c>
      <c r="AE103" s="335">
        <f t="shared" si="247"/>
        <v>8184</v>
      </c>
      <c r="AG103" s="290">
        <f t="shared" si="194"/>
        <v>1000</v>
      </c>
      <c r="AH103" s="290">
        <f t="shared" si="195"/>
        <v>1000</v>
      </c>
      <c r="AI103" s="290">
        <f t="shared" si="196"/>
        <v>1000</v>
      </c>
      <c r="AJ103" s="290">
        <f t="shared" si="197"/>
        <v>1000</v>
      </c>
      <c r="AK103" s="290">
        <f t="shared" si="198"/>
        <v>1000</v>
      </c>
      <c r="AL103" s="290">
        <f t="shared" si="199"/>
        <v>1000</v>
      </c>
      <c r="AM103" s="290">
        <f t="shared" si="200"/>
        <v>1000</v>
      </c>
      <c r="AN103" s="290">
        <f t="shared" si="201"/>
        <v>1000</v>
      </c>
      <c r="AO103" s="290">
        <f t="shared" si="202"/>
        <v>1000</v>
      </c>
      <c r="AP103" s="290">
        <f t="shared" si="203"/>
        <v>1000</v>
      </c>
      <c r="AQ103" s="290">
        <f t="shared" si="204"/>
        <v>1000</v>
      </c>
      <c r="AR103" s="290">
        <f t="shared" si="205"/>
        <v>1000</v>
      </c>
      <c r="AS103" s="335">
        <f t="shared" si="248"/>
        <v>1000</v>
      </c>
    </row>
    <row r="104" spans="1:45" s="223" customFormat="1">
      <c r="A104" s="242"/>
      <c r="B104" s="314" t="s">
        <v>212</v>
      </c>
      <c r="C104" s="264"/>
      <c r="D104" s="247"/>
      <c r="E104" s="291">
        <f t="shared" ref="E104:M104" si="249">E105</f>
        <v>6820</v>
      </c>
      <c r="F104" s="291">
        <f t="shared" si="249"/>
        <v>6820</v>
      </c>
      <c r="G104" s="291">
        <f t="shared" si="249"/>
        <v>6820</v>
      </c>
      <c r="H104" s="291">
        <f t="shared" si="249"/>
        <v>6820</v>
      </c>
      <c r="I104" s="291">
        <f t="shared" si="249"/>
        <v>6820</v>
      </c>
      <c r="J104" s="291">
        <f t="shared" si="249"/>
        <v>6820</v>
      </c>
      <c r="K104" s="291">
        <f t="shared" si="249"/>
        <v>6820</v>
      </c>
      <c r="L104" s="291">
        <f t="shared" si="249"/>
        <v>6820</v>
      </c>
      <c r="M104" s="291">
        <f t="shared" si="249"/>
        <v>6820</v>
      </c>
      <c r="N104" s="291">
        <f>N105</f>
        <v>6820</v>
      </c>
      <c r="O104" s="291">
        <f>O105</f>
        <v>6820</v>
      </c>
      <c r="P104" s="291">
        <f>P105</f>
        <v>6820</v>
      </c>
      <c r="Q104" s="336">
        <f>Q105</f>
        <v>81840</v>
      </c>
      <c r="S104" s="291">
        <f t="shared" ref="S104" si="250">S105</f>
        <v>6820</v>
      </c>
      <c r="T104" s="291">
        <f t="shared" ref="T104" si="251">T105</f>
        <v>6820</v>
      </c>
      <c r="U104" s="291">
        <f t="shared" ref="U104" si="252">U105</f>
        <v>6820</v>
      </c>
      <c r="V104" s="291">
        <f t="shared" ref="V104" si="253">V105</f>
        <v>6820</v>
      </c>
      <c r="W104" s="291">
        <f t="shared" ref="W104" si="254">W105</f>
        <v>6820</v>
      </c>
      <c r="X104" s="291">
        <f t="shared" ref="X104" si="255">X105</f>
        <v>6820</v>
      </c>
      <c r="Y104" s="291">
        <f t="shared" ref="Y104" si="256">Y105</f>
        <v>6820</v>
      </c>
      <c r="Z104" s="291">
        <f t="shared" ref="Z104" si="257">Z105</f>
        <v>6820</v>
      </c>
      <c r="AA104" s="291">
        <f t="shared" ref="AA104" si="258">AA105</f>
        <v>6820</v>
      </c>
      <c r="AB104" s="291">
        <f>AB105</f>
        <v>6820</v>
      </c>
      <c r="AC104" s="291">
        <f>AC105</f>
        <v>6820</v>
      </c>
      <c r="AD104" s="291">
        <f>AD105</f>
        <v>6820</v>
      </c>
      <c r="AE104" s="336">
        <f>AE105</f>
        <v>81840</v>
      </c>
      <c r="AG104" s="291">
        <f t="shared" ref="AG104" si="259">AG105</f>
        <v>1000</v>
      </c>
      <c r="AH104" s="291">
        <f t="shared" ref="AH104" si="260">AH105</f>
        <v>1000</v>
      </c>
      <c r="AI104" s="291">
        <f t="shared" ref="AI104" si="261">AI105</f>
        <v>1000</v>
      </c>
      <c r="AJ104" s="291">
        <f t="shared" ref="AJ104" si="262">AJ105</f>
        <v>1000</v>
      </c>
      <c r="AK104" s="291">
        <f t="shared" ref="AK104" si="263">AK105</f>
        <v>1000</v>
      </c>
      <c r="AL104" s="291">
        <f t="shared" ref="AL104" si="264">AL105</f>
        <v>1000</v>
      </c>
      <c r="AM104" s="291">
        <f t="shared" ref="AM104" si="265">AM105</f>
        <v>1000</v>
      </c>
      <c r="AN104" s="291">
        <f t="shared" ref="AN104" si="266">AN105</f>
        <v>1000</v>
      </c>
      <c r="AO104" s="291">
        <f t="shared" ref="AO104" si="267">AO105</f>
        <v>1000</v>
      </c>
      <c r="AP104" s="291">
        <f>AP105</f>
        <v>1000</v>
      </c>
      <c r="AQ104" s="291">
        <f>AQ105</f>
        <v>1000</v>
      </c>
      <c r="AR104" s="291">
        <f>AR105</f>
        <v>1000</v>
      </c>
      <c r="AS104" s="336">
        <f>AS105</f>
        <v>1000</v>
      </c>
    </row>
    <row r="105" spans="1:45" s="304" customFormat="1" collapsed="1">
      <c r="A105" s="305"/>
      <c r="B105" s="311" t="s">
        <v>216</v>
      </c>
      <c r="C105" s="312"/>
      <c r="D105" s="300"/>
      <c r="E105" s="301">
        <f t="shared" ref="E105:M105" si="268">SUM(E106:E115)</f>
        <v>6820</v>
      </c>
      <c r="F105" s="301">
        <f t="shared" si="268"/>
        <v>6820</v>
      </c>
      <c r="G105" s="301">
        <f t="shared" si="268"/>
        <v>6820</v>
      </c>
      <c r="H105" s="301">
        <f t="shared" si="268"/>
        <v>6820</v>
      </c>
      <c r="I105" s="301">
        <f t="shared" si="268"/>
        <v>6820</v>
      </c>
      <c r="J105" s="301">
        <f t="shared" si="268"/>
        <v>6820</v>
      </c>
      <c r="K105" s="301">
        <f t="shared" si="268"/>
        <v>6820</v>
      </c>
      <c r="L105" s="301">
        <f t="shared" si="268"/>
        <v>6820</v>
      </c>
      <c r="M105" s="301">
        <f t="shared" si="268"/>
        <v>6820</v>
      </c>
      <c r="N105" s="301">
        <f>SUM(N106:N115)</f>
        <v>6820</v>
      </c>
      <c r="O105" s="301">
        <f>SUM(O106:O115)</f>
        <v>6820</v>
      </c>
      <c r="P105" s="301">
        <f>SUM(P106:P115)</f>
        <v>6820</v>
      </c>
      <c r="Q105" s="334">
        <f>SUM(Q106:Q115)</f>
        <v>81840</v>
      </c>
      <c r="S105" s="301">
        <f t="shared" ref="S105" si="269">SUM(S106:S115)</f>
        <v>6820</v>
      </c>
      <c r="T105" s="301">
        <f t="shared" ref="T105" si="270">SUM(T106:T115)</f>
        <v>6820</v>
      </c>
      <c r="U105" s="301">
        <f t="shared" ref="U105" si="271">SUM(U106:U115)</f>
        <v>6820</v>
      </c>
      <c r="V105" s="301">
        <f t="shared" ref="V105" si="272">SUM(V106:V115)</f>
        <v>6820</v>
      </c>
      <c r="W105" s="301">
        <f t="shared" ref="W105" si="273">SUM(W106:W115)</f>
        <v>6820</v>
      </c>
      <c r="X105" s="301">
        <f t="shared" ref="X105" si="274">SUM(X106:X115)</f>
        <v>6820</v>
      </c>
      <c r="Y105" s="301">
        <f t="shared" ref="Y105" si="275">SUM(Y106:Y115)</f>
        <v>6820</v>
      </c>
      <c r="Z105" s="301">
        <f t="shared" ref="Z105" si="276">SUM(Z106:Z115)</f>
        <v>6820</v>
      </c>
      <c r="AA105" s="301">
        <f t="shared" ref="AA105" si="277">SUM(AA106:AA115)</f>
        <v>6820</v>
      </c>
      <c r="AB105" s="301">
        <f>SUM(AB106:AB115)</f>
        <v>6820</v>
      </c>
      <c r="AC105" s="301">
        <f>SUM(AC106:AC115)</f>
        <v>6820</v>
      </c>
      <c r="AD105" s="301">
        <f>SUM(AD106:AD115)</f>
        <v>6820</v>
      </c>
      <c r="AE105" s="334">
        <f>SUM(AE106:AE115)</f>
        <v>81840</v>
      </c>
      <c r="AG105" s="301">
        <f t="shared" ref="AG105:AG115" si="278">S105/E105*1000</f>
        <v>1000</v>
      </c>
      <c r="AH105" s="301">
        <f t="shared" ref="AH105:AH115" si="279">T105/F105*1000</f>
        <v>1000</v>
      </c>
      <c r="AI105" s="301">
        <f t="shared" ref="AI105:AI115" si="280">U105/G105*1000</f>
        <v>1000</v>
      </c>
      <c r="AJ105" s="301">
        <f t="shared" ref="AJ105:AJ115" si="281">V105/H105*1000</f>
        <v>1000</v>
      </c>
      <c r="AK105" s="301">
        <f t="shared" ref="AK105:AK115" si="282">W105/I105*1000</f>
        <v>1000</v>
      </c>
      <c r="AL105" s="301">
        <f t="shared" ref="AL105:AL115" si="283">X105/J105*1000</f>
        <v>1000</v>
      </c>
      <c r="AM105" s="301">
        <f t="shared" ref="AM105:AM115" si="284">Y105/K105*1000</f>
        <v>1000</v>
      </c>
      <c r="AN105" s="301">
        <f t="shared" ref="AN105:AN115" si="285">Z105/L105*1000</f>
        <v>1000</v>
      </c>
      <c r="AO105" s="301">
        <f t="shared" ref="AO105:AO115" si="286">AA105/M105*1000</f>
        <v>1000</v>
      </c>
      <c r="AP105" s="301">
        <f t="shared" ref="AP105:AP115" si="287">AB105/N105*1000</f>
        <v>1000</v>
      </c>
      <c r="AQ105" s="301">
        <f t="shared" ref="AQ105:AQ115" si="288">AC105/O105*1000</f>
        <v>1000</v>
      </c>
      <c r="AR105" s="301">
        <f t="shared" ref="AR105:AR115" si="289">AD105/P105*1000</f>
        <v>1000</v>
      </c>
      <c r="AS105" s="334">
        <f t="shared" ref="AS105" si="290">AE105/Q105*1000</f>
        <v>1000</v>
      </c>
    </row>
    <row r="106" spans="1:45" s="223" customFormat="1" hidden="1" outlineLevel="2">
      <c r="A106" s="242"/>
      <c r="B106" s="283"/>
      <c r="C106" s="251" t="s">
        <v>225</v>
      </c>
      <c r="D106" s="247"/>
      <c r="E106" s="290">
        <v>682</v>
      </c>
      <c r="F106" s="290">
        <v>682</v>
      </c>
      <c r="G106" s="290">
        <v>682</v>
      </c>
      <c r="H106" s="290">
        <v>682</v>
      </c>
      <c r="I106" s="290">
        <v>682</v>
      </c>
      <c r="J106" s="290">
        <v>682</v>
      </c>
      <c r="K106" s="290">
        <v>682</v>
      </c>
      <c r="L106" s="290">
        <v>682</v>
      </c>
      <c r="M106" s="290">
        <v>682</v>
      </c>
      <c r="N106" s="290">
        <v>682</v>
      </c>
      <c r="O106" s="290">
        <v>682</v>
      </c>
      <c r="P106" s="290">
        <v>682</v>
      </c>
      <c r="Q106" s="335">
        <f t="shared" ref="Q106:Q115" si="291">P106+O106+N106+M106+L106+K106+J106+I106+H106+G106+F106+E106</f>
        <v>8184</v>
      </c>
      <c r="S106" s="290">
        <v>682</v>
      </c>
      <c r="T106" s="290">
        <v>682</v>
      </c>
      <c r="U106" s="290">
        <v>682</v>
      </c>
      <c r="V106" s="290">
        <v>682</v>
      </c>
      <c r="W106" s="290">
        <v>682</v>
      </c>
      <c r="X106" s="290">
        <v>682</v>
      </c>
      <c r="Y106" s="290">
        <v>682</v>
      </c>
      <c r="Z106" s="290">
        <v>682</v>
      </c>
      <c r="AA106" s="290">
        <v>682</v>
      </c>
      <c r="AB106" s="290">
        <v>682</v>
      </c>
      <c r="AC106" s="290">
        <v>682</v>
      </c>
      <c r="AD106" s="290">
        <v>682</v>
      </c>
      <c r="AE106" s="335">
        <f t="shared" ref="AE106:AE115" si="292">AD106+AC106+AB106+AA106+Z106+Y106+X106+W106+V106+U106+T106+S106</f>
        <v>8184</v>
      </c>
      <c r="AG106" s="290">
        <f t="shared" si="278"/>
        <v>1000</v>
      </c>
      <c r="AH106" s="290">
        <f t="shared" si="279"/>
        <v>1000</v>
      </c>
      <c r="AI106" s="290">
        <f t="shared" si="280"/>
        <v>1000</v>
      </c>
      <c r="AJ106" s="290">
        <f t="shared" si="281"/>
        <v>1000</v>
      </c>
      <c r="AK106" s="290">
        <f t="shared" si="282"/>
        <v>1000</v>
      </c>
      <c r="AL106" s="290">
        <f t="shared" si="283"/>
        <v>1000</v>
      </c>
      <c r="AM106" s="290">
        <f t="shared" si="284"/>
        <v>1000</v>
      </c>
      <c r="AN106" s="290">
        <f t="shared" si="285"/>
        <v>1000</v>
      </c>
      <c r="AO106" s="290">
        <f t="shared" si="286"/>
        <v>1000</v>
      </c>
      <c r="AP106" s="290">
        <f t="shared" si="287"/>
        <v>1000</v>
      </c>
      <c r="AQ106" s="290">
        <f t="shared" si="288"/>
        <v>1000</v>
      </c>
      <c r="AR106" s="290">
        <f t="shared" si="289"/>
        <v>1000</v>
      </c>
      <c r="AS106" s="335">
        <f>AE106/Q106*1000</f>
        <v>1000</v>
      </c>
    </row>
    <row r="107" spans="1:45" s="223" customFormat="1" hidden="1" outlineLevel="2">
      <c r="A107" s="242"/>
      <c r="B107" s="283"/>
      <c r="C107" s="251" t="s">
        <v>223</v>
      </c>
      <c r="D107" s="247"/>
      <c r="E107" s="290">
        <v>682</v>
      </c>
      <c r="F107" s="290">
        <v>682</v>
      </c>
      <c r="G107" s="290">
        <v>682</v>
      </c>
      <c r="H107" s="290">
        <v>682</v>
      </c>
      <c r="I107" s="290">
        <v>682</v>
      </c>
      <c r="J107" s="290">
        <v>682</v>
      </c>
      <c r="K107" s="290">
        <v>682</v>
      </c>
      <c r="L107" s="290">
        <v>682</v>
      </c>
      <c r="M107" s="290">
        <v>682</v>
      </c>
      <c r="N107" s="290">
        <v>682</v>
      </c>
      <c r="O107" s="290">
        <v>682</v>
      </c>
      <c r="P107" s="290">
        <v>682</v>
      </c>
      <c r="Q107" s="335">
        <f t="shared" si="291"/>
        <v>8184</v>
      </c>
      <c r="S107" s="290">
        <v>682</v>
      </c>
      <c r="T107" s="290">
        <v>682</v>
      </c>
      <c r="U107" s="290">
        <v>682</v>
      </c>
      <c r="V107" s="290">
        <v>682</v>
      </c>
      <c r="W107" s="290">
        <v>682</v>
      </c>
      <c r="X107" s="290">
        <v>682</v>
      </c>
      <c r="Y107" s="290">
        <v>682</v>
      </c>
      <c r="Z107" s="290">
        <v>682</v>
      </c>
      <c r="AA107" s="290">
        <v>682</v>
      </c>
      <c r="AB107" s="290">
        <v>682</v>
      </c>
      <c r="AC107" s="290">
        <v>682</v>
      </c>
      <c r="AD107" s="290">
        <v>682</v>
      </c>
      <c r="AE107" s="335">
        <f t="shared" si="292"/>
        <v>8184</v>
      </c>
      <c r="AG107" s="290">
        <f t="shared" si="278"/>
        <v>1000</v>
      </c>
      <c r="AH107" s="290">
        <f t="shared" si="279"/>
        <v>1000</v>
      </c>
      <c r="AI107" s="290">
        <f t="shared" si="280"/>
        <v>1000</v>
      </c>
      <c r="AJ107" s="290">
        <f t="shared" si="281"/>
        <v>1000</v>
      </c>
      <c r="AK107" s="290">
        <f t="shared" si="282"/>
        <v>1000</v>
      </c>
      <c r="AL107" s="290">
        <f t="shared" si="283"/>
        <v>1000</v>
      </c>
      <c r="AM107" s="290">
        <f t="shared" si="284"/>
        <v>1000</v>
      </c>
      <c r="AN107" s="290">
        <f t="shared" si="285"/>
        <v>1000</v>
      </c>
      <c r="AO107" s="290">
        <f t="shared" si="286"/>
        <v>1000</v>
      </c>
      <c r="AP107" s="290">
        <f t="shared" si="287"/>
        <v>1000</v>
      </c>
      <c r="AQ107" s="290">
        <f t="shared" si="288"/>
        <v>1000</v>
      </c>
      <c r="AR107" s="290">
        <f t="shared" si="289"/>
        <v>1000</v>
      </c>
      <c r="AS107" s="335">
        <f t="shared" ref="AS107:AS115" si="293">AE107/Q107*1000</f>
        <v>1000</v>
      </c>
    </row>
    <row r="108" spans="1:45" s="223" customFormat="1" hidden="1" outlineLevel="2">
      <c r="A108" s="242"/>
      <c r="B108" s="283"/>
      <c r="C108" s="251" t="s">
        <v>220</v>
      </c>
      <c r="D108" s="247"/>
      <c r="E108" s="290">
        <v>682</v>
      </c>
      <c r="F108" s="290">
        <v>682</v>
      </c>
      <c r="G108" s="290">
        <v>682</v>
      </c>
      <c r="H108" s="290">
        <v>682</v>
      </c>
      <c r="I108" s="290">
        <v>682</v>
      </c>
      <c r="J108" s="290">
        <v>682</v>
      </c>
      <c r="K108" s="290">
        <v>682</v>
      </c>
      <c r="L108" s="290">
        <v>682</v>
      </c>
      <c r="M108" s="290">
        <v>682</v>
      </c>
      <c r="N108" s="290">
        <v>682</v>
      </c>
      <c r="O108" s="290">
        <v>682</v>
      </c>
      <c r="P108" s="290">
        <v>682</v>
      </c>
      <c r="Q108" s="335">
        <f t="shared" si="291"/>
        <v>8184</v>
      </c>
      <c r="S108" s="290">
        <v>682</v>
      </c>
      <c r="T108" s="290">
        <v>682</v>
      </c>
      <c r="U108" s="290">
        <v>682</v>
      </c>
      <c r="V108" s="290">
        <v>682</v>
      </c>
      <c r="W108" s="290">
        <v>682</v>
      </c>
      <c r="X108" s="290">
        <v>682</v>
      </c>
      <c r="Y108" s="290">
        <v>682</v>
      </c>
      <c r="Z108" s="290">
        <v>682</v>
      </c>
      <c r="AA108" s="290">
        <v>682</v>
      </c>
      <c r="AB108" s="290">
        <v>682</v>
      </c>
      <c r="AC108" s="290">
        <v>682</v>
      </c>
      <c r="AD108" s="290">
        <v>682</v>
      </c>
      <c r="AE108" s="335">
        <f t="shared" si="292"/>
        <v>8184</v>
      </c>
      <c r="AG108" s="290">
        <f t="shared" si="278"/>
        <v>1000</v>
      </c>
      <c r="AH108" s="290">
        <f t="shared" si="279"/>
        <v>1000</v>
      </c>
      <c r="AI108" s="290">
        <f t="shared" si="280"/>
        <v>1000</v>
      </c>
      <c r="AJ108" s="290">
        <f t="shared" si="281"/>
        <v>1000</v>
      </c>
      <c r="AK108" s="290">
        <f t="shared" si="282"/>
        <v>1000</v>
      </c>
      <c r="AL108" s="290">
        <f t="shared" si="283"/>
        <v>1000</v>
      </c>
      <c r="AM108" s="290">
        <f t="shared" si="284"/>
        <v>1000</v>
      </c>
      <c r="AN108" s="290">
        <f t="shared" si="285"/>
        <v>1000</v>
      </c>
      <c r="AO108" s="290">
        <f t="shared" si="286"/>
        <v>1000</v>
      </c>
      <c r="AP108" s="290">
        <f t="shared" si="287"/>
        <v>1000</v>
      </c>
      <c r="AQ108" s="290">
        <f t="shared" si="288"/>
        <v>1000</v>
      </c>
      <c r="AR108" s="290">
        <f t="shared" si="289"/>
        <v>1000</v>
      </c>
      <c r="AS108" s="335">
        <f t="shared" si="293"/>
        <v>1000</v>
      </c>
    </row>
    <row r="109" spans="1:45" s="223" customFormat="1" hidden="1" outlineLevel="2">
      <c r="A109" s="242"/>
      <c r="B109" s="283"/>
      <c r="C109" s="251" t="s">
        <v>226</v>
      </c>
      <c r="D109" s="247"/>
      <c r="E109" s="290">
        <v>682</v>
      </c>
      <c r="F109" s="290">
        <v>682</v>
      </c>
      <c r="G109" s="290">
        <v>682</v>
      </c>
      <c r="H109" s="290">
        <v>682</v>
      </c>
      <c r="I109" s="290">
        <v>682</v>
      </c>
      <c r="J109" s="290">
        <v>682</v>
      </c>
      <c r="K109" s="290">
        <v>682</v>
      </c>
      <c r="L109" s="290">
        <v>682</v>
      </c>
      <c r="M109" s="290">
        <v>682</v>
      </c>
      <c r="N109" s="290">
        <v>682</v>
      </c>
      <c r="O109" s="290">
        <v>682</v>
      </c>
      <c r="P109" s="290">
        <v>682</v>
      </c>
      <c r="Q109" s="335">
        <f t="shared" si="291"/>
        <v>8184</v>
      </c>
      <c r="S109" s="290">
        <v>682</v>
      </c>
      <c r="T109" s="290">
        <v>682</v>
      </c>
      <c r="U109" s="290">
        <v>682</v>
      </c>
      <c r="V109" s="290">
        <v>682</v>
      </c>
      <c r="W109" s="290">
        <v>682</v>
      </c>
      <c r="X109" s="290">
        <v>682</v>
      </c>
      <c r="Y109" s="290">
        <v>682</v>
      </c>
      <c r="Z109" s="290">
        <v>682</v>
      </c>
      <c r="AA109" s="290">
        <v>682</v>
      </c>
      <c r="AB109" s="290">
        <v>682</v>
      </c>
      <c r="AC109" s="290">
        <v>682</v>
      </c>
      <c r="AD109" s="290">
        <v>682</v>
      </c>
      <c r="AE109" s="335">
        <f t="shared" si="292"/>
        <v>8184</v>
      </c>
      <c r="AG109" s="290">
        <f t="shared" si="278"/>
        <v>1000</v>
      </c>
      <c r="AH109" s="290">
        <f t="shared" si="279"/>
        <v>1000</v>
      </c>
      <c r="AI109" s="290">
        <f t="shared" si="280"/>
        <v>1000</v>
      </c>
      <c r="AJ109" s="290">
        <f t="shared" si="281"/>
        <v>1000</v>
      </c>
      <c r="AK109" s="290">
        <f t="shared" si="282"/>
        <v>1000</v>
      </c>
      <c r="AL109" s="290">
        <f t="shared" si="283"/>
        <v>1000</v>
      </c>
      <c r="AM109" s="290">
        <f t="shared" si="284"/>
        <v>1000</v>
      </c>
      <c r="AN109" s="290">
        <f t="shared" si="285"/>
        <v>1000</v>
      </c>
      <c r="AO109" s="290">
        <f t="shared" si="286"/>
        <v>1000</v>
      </c>
      <c r="AP109" s="290">
        <f t="shared" si="287"/>
        <v>1000</v>
      </c>
      <c r="AQ109" s="290">
        <f t="shared" si="288"/>
        <v>1000</v>
      </c>
      <c r="AR109" s="290">
        <f t="shared" si="289"/>
        <v>1000</v>
      </c>
      <c r="AS109" s="335">
        <f t="shared" si="293"/>
        <v>1000</v>
      </c>
    </row>
    <row r="110" spans="1:45" s="223" customFormat="1" hidden="1" outlineLevel="2">
      <c r="A110" s="242"/>
      <c r="B110" s="283"/>
      <c r="C110" s="251" t="s">
        <v>209</v>
      </c>
      <c r="D110" s="247"/>
      <c r="E110" s="290">
        <v>682</v>
      </c>
      <c r="F110" s="290">
        <v>682</v>
      </c>
      <c r="G110" s="290">
        <v>682</v>
      </c>
      <c r="H110" s="290">
        <v>682</v>
      </c>
      <c r="I110" s="290">
        <v>682</v>
      </c>
      <c r="J110" s="290">
        <v>682</v>
      </c>
      <c r="K110" s="290">
        <v>682</v>
      </c>
      <c r="L110" s="290">
        <v>682</v>
      </c>
      <c r="M110" s="290">
        <v>682</v>
      </c>
      <c r="N110" s="290">
        <v>682</v>
      </c>
      <c r="O110" s="290">
        <v>682</v>
      </c>
      <c r="P110" s="290">
        <v>682</v>
      </c>
      <c r="Q110" s="335">
        <f t="shared" si="291"/>
        <v>8184</v>
      </c>
      <c r="S110" s="290">
        <v>682</v>
      </c>
      <c r="T110" s="290">
        <v>682</v>
      </c>
      <c r="U110" s="290">
        <v>682</v>
      </c>
      <c r="V110" s="290">
        <v>682</v>
      </c>
      <c r="W110" s="290">
        <v>682</v>
      </c>
      <c r="X110" s="290">
        <v>682</v>
      </c>
      <c r="Y110" s="290">
        <v>682</v>
      </c>
      <c r="Z110" s="290">
        <v>682</v>
      </c>
      <c r="AA110" s="290">
        <v>682</v>
      </c>
      <c r="AB110" s="290">
        <v>682</v>
      </c>
      <c r="AC110" s="290">
        <v>682</v>
      </c>
      <c r="AD110" s="290">
        <v>682</v>
      </c>
      <c r="AE110" s="335">
        <f t="shared" si="292"/>
        <v>8184</v>
      </c>
      <c r="AG110" s="290">
        <f t="shared" si="278"/>
        <v>1000</v>
      </c>
      <c r="AH110" s="290">
        <f t="shared" si="279"/>
        <v>1000</v>
      </c>
      <c r="AI110" s="290">
        <f t="shared" si="280"/>
        <v>1000</v>
      </c>
      <c r="AJ110" s="290">
        <f t="shared" si="281"/>
        <v>1000</v>
      </c>
      <c r="AK110" s="290">
        <f t="shared" si="282"/>
        <v>1000</v>
      </c>
      <c r="AL110" s="290">
        <f t="shared" si="283"/>
        <v>1000</v>
      </c>
      <c r="AM110" s="290">
        <f t="shared" si="284"/>
        <v>1000</v>
      </c>
      <c r="AN110" s="290">
        <f t="shared" si="285"/>
        <v>1000</v>
      </c>
      <c r="AO110" s="290">
        <f t="shared" si="286"/>
        <v>1000</v>
      </c>
      <c r="AP110" s="290">
        <f t="shared" si="287"/>
        <v>1000</v>
      </c>
      <c r="AQ110" s="290">
        <f t="shared" si="288"/>
        <v>1000</v>
      </c>
      <c r="AR110" s="290">
        <f t="shared" si="289"/>
        <v>1000</v>
      </c>
      <c r="AS110" s="335">
        <f t="shared" si="293"/>
        <v>1000</v>
      </c>
    </row>
    <row r="111" spans="1:45" s="223" customFormat="1" hidden="1" outlineLevel="2">
      <c r="A111" s="242"/>
      <c r="B111" s="283"/>
      <c r="C111" s="251" t="s">
        <v>227</v>
      </c>
      <c r="D111" s="247"/>
      <c r="E111" s="290">
        <v>682</v>
      </c>
      <c r="F111" s="290">
        <v>682</v>
      </c>
      <c r="G111" s="290">
        <v>682</v>
      </c>
      <c r="H111" s="290">
        <v>682</v>
      </c>
      <c r="I111" s="290">
        <v>682</v>
      </c>
      <c r="J111" s="290">
        <v>682</v>
      </c>
      <c r="K111" s="290">
        <v>682</v>
      </c>
      <c r="L111" s="290">
        <v>682</v>
      </c>
      <c r="M111" s="290">
        <v>682</v>
      </c>
      <c r="N111" s="290">
        <v>682</v>
      </c>
      <c r="O111" s="290">
        <v>682</v>
      </c>
      <c r="P111" s="290">
        <v>682</v>
      </c>
      <c r="Q111" s="335">
        <f t="shared" si="291"/>
        <v>8184</v>
      </c>
      <c r="S111" s="290">
        <v>682</v>
      </c>
      <c r="T111" s="290">
        <v>682</v>
      </c>
      <c r="U111" s="290">
        <v>682</v>
      </c>
      <c r="V111" s="290">
        <v>682</v>
      </c>
      <c r="W111" s="290">
        <v>682</v>
      </c>
      <c r="X111" s="290">
        <v>682</v>
      </c>
      <c r="Y111" s="290">
        <v>682</v>
      </c>
      <c r="Z111" s="290">
        <v>682</v>
      </c>
      <c r="AA111" s="290">
        <v>682</v>
      </c>
      <c r="AB111" s="290">
        <v>682</v>
      </c>
      <c r="AC111" s="290">
        <v>682</v>
      </c>
      <c r="AD111" s="290">
        <v>682</v>
      </c>
      <c r="AE111" s="335">
        <f t="shared" si="292"/>
        <v>8184</v>
      </c>
      <c r="AG111" s="290">
        <f t="shared" si="278"/>
        <v>1000</v>
      </c>
      <c r="AH111" s="290">
        <f t="shared" si="279"/>
        <v>1000</v>
      </c>
      <c r="AI111" s="290">
        <f t="shared" si="280"/>
        <v>1000</v>
      </c>
      <c r="AJ111" s="290">
        <f t="shared" si="281"/>
        <v>1000</v>
      </c>
      <c r="AK111" s="290">
        <f t="shared" si="282"/>
        <v>1000</v>
      </c>
      <c r="AL111" s="290">
        <f t="shared" si="283"/>
        <v>1000</v>
      </c>
      <c r="AM111" s="290">
        <f t="shared" si="284"/>
        <v>1000</v>
      </c>
      <c r="AN111" s="290">
        <f t="shared" si="285"/>
        <v>1000</v>
      </c>
      <c r="AO111" s="290">
        <f t="shared" si="286"/>
        <v>1000</v>
      </c>
      <c r="AP111" s="290">
        <f t="shared" si="287"/>
        <v>1000</v>
      </c>
      <c r="AQ111" s="290">
        <f t="shared" si="288"/>
        <v>1000</v>
      </c>
      <c r="AR111" s="290">
        <f t="shared" si="289"/>
        <v>1000</v>
      </c>
      <c r="AS111" s="335">
        <f t="shared" si="293"/>
        <v>1000</v>
      </c>
    </row>
    <row r="112" spans="1:45" s="223" customFormat="1" hidden="1" outlineLevel="2">
      <c r="A112" s="242"/>
      <c r="B112" s="283"/>
      <c r="C112" s="251" t="s">
        <v>224</v>
      </c>
      <c r="D112" s="247"/>
      <c r="E112" s="290">
        <v>682</v>
      </c>
      <c r="F112" s="290">
        <v>682</v>
      </c>
      <c r="G112" s="290">
        <v>682</v>
      </c>
      <c r="H112" s="290">
        <v>682</v>
      </c>
      <c r="I112" s="290">
        <v>682</v>
      </c>
      <c r="J112" s="290">
        <v>682</v>
      </c>
      <c r="K112" s="290">
        <v>682</v>
      </c>
      <c r="L112" s="290">
        <v>682</v>
      </c>
      <c r="M112" s="290">
        <v>682</v>
      </c>
      <c r="N112" s="290">
        <v>682</v>
      </c>
      <c r="O112" s="290">
        <v>682</v>
      </c>
      <c r="P112" s="290">
        <v>682</v>
      </c>
      <c r="Q112" s="335">
        <f t="shared" si="291"/>
        <v>8184</v>
      </c>
      <c r="S112" s="290">
        <v>682</v>
      </c>
      <c r="T112" s="290">
        <v>682</v>
      </c>
      <c r="U112" s="290">
        <v>682</v>
      </c>
      <c r="V112" s="290">
        <v>682</v>
      </c>
      <c r="W112" s="290">
        <v>682</v>
      </c>
      <c r="X112" s="290">
        <v>682</v>
      </c>
      <c r="Y112" s="290">
        <v>682</v>
      </c>
      <c r="Z112" s="290">
        <v>682</v>
      </c>
      <c r="AA112" s="290">
        <v>682</v>
      </c>
      <c r="AB112" s="290">
        <v>682</v>
      </c>
      <c r="AC112" s="290">
        <v>682</v>
      </c>
      <c r="AD112" s="290">
        <v>682</v>
      </c>
      <c r="AE112" s="335">
        <f t="shared" si="292"/>
        <v>8184</v>
      </c>
      <c r="AG112" s="290">
        <f t="shared" si="278"/>
        <v>1000</v>
      </c>
      <c r="AH112" s="290">
        <f t="shared" si="279"/>
        <v>1000</v>
      </c>
      <c r="AI112" s="290">
        <f t="shared" si="280"/>
        <v>1000</v>
      </c>
      <c r="AJ112" s="290">
        <f t="shared" si="281"/>
        <v>1000</v>
      </c>
      <c r="AK112" s="290">
        <f t="shared" si="282"/>
        <v>1000</v>
      </c>
      <c r="AL112" s="290">
        <f t="shared" si="283"/>
        <v>1000</v>
      </c>
      <c r="AM112" s="290">
        <f t="shared" si="284"/>
        <v>1000</v>
      </c>
      <c r="AN112" s="290">
        <f t="shared" si="285"/>
        <v>1000</v>
      </c>
      <c r="AO112" s="290">
        <f t="shared" si="286"/>
        <v>1000</v>
      </c>
      <c r="AP112" s="290">
        <f t="shared" si="287"/>
        <v>1000</v>
      </c>
      <c r="AQ112" s="290">
        <f t="shared" si="288"/>
        <v>1000</v>
      </c>
      <c r="AR112" s="290">
        <f t="shared" si="289"/>
        <v>1000</v>
      </c>
      <c r="AS112" s="335">
        <f t="shared" si="293"/>
        <v>1000</v>
      </c>
    </row>
    <row r="113" spans="1:45" s="223" customFormat="1" hidden="1" outlineLevel="2">
      <c r="A113" s="242"/>
      <c r="B113" s="283"/>
      <c r="C113" s="251" t="s">
        <v>221</v>
      </c>
      <c r="D113" s="247"/>
      <c r="E113" s="290">
        <v>682</v>
      </c>
      <c r="F113" s="290">
        <v>682</v>
      </c>
      <c r="G113" s="290">
        <v>682</v>
      </c>
      <c r="H113" s="290">
        <v>682</v>
      </c>
      <c r="I113" s="290">
        <v>682</v>
      </c>
      <c r="J113" s="290">
        <v>682</v>
      </c>
      <c r="K113" s="290">
        <v>682</v>
      </c>
      <c r="L113" s="290">
        <v>682</v>
      </c>
      <c r="M113" s="290">
        <v>682</v>
      </c>
      <c r="N113" s="290">
        <v>682</v>
      </c>
      <c r="O113" s="290">
        <v>682</v>
      </c>
      <c r="P113" s="290">
        <v>682</v>
      </c>
      <c r="Q113" s="335">
        <f t="shared" si="291"/>
        <v>8184</v>
      </c>
      <c r="S113" s="290">
        <v>682</v>
      </c>
      <c r="T113" s="290">
        <v>682</v>
      </c>
      <c r="U113" s="290">
        <v>682</v>
      </c>
      <c r="V113" s="290">
        <v>682</v>
      </c>
      <c r="W113" s="290">
        <v>682</v>
      </c>
      <c r="X113" s="290">
        <v>682</v>
      </c>
      <c r="Y113" s="290">
        <v>682</v>
      </c>
      <c r="Z113" s="290">
        <v>682</v>
      </c>
      <c r="AA113" s="290">
        <v>682</v>
      </c>
      <c r="AB113" s="290">
        <v>682</v>
      </c>
      <c r="AC113" s="290">
        <v>682</v>
      </c>
      <c r="AD113" s="290">
        <v>682</v>
      </c>
      <c r="AE113" s="335">
        <f t="shared" si="292"/>
        <v>8184</v>
      </c>
      <c r="AG113" s="290">
        <f t="shared" si="278"/>
        <v>1000</v>
      </c>
      <c r="AH113" s="290">
        <f t="shared" si="279"/>
        <v>1000</v>
      </c>
      <c r="AI113" s="290">
        <f t="shared" si="280"/>
        <v>1000</v>
      </c>
      <c r="AJ113" s="290">
        <f t="shared" si="281"/>
        <v>1000</v>
      </c>
      <c r="AK113" s="290">
        <f t="shared" si="282"/>
        <v>1000</v>
      </c>
      <c r="AL113" s="290">
        <f t="shared" si="283"/>
        <v>1000</v>
      </c>
      <c r="AM113" s="290">
        <f t="shared" si="284"/>
        <v>1000</v>
      </c>
      <c r="AN113" s="290">
        <f t="shared" si="285"/>
        <v>1000</v>
      </c>
      <c r="AO113" s="290">
        <f t="shared" si="286"/>
        <v>1000</v>
      </c>
      <c r="AP113" s="290">
        <f t="shared" si="287"/>
        <v>1000</v>
      </c>
      <c r="AQ113" s="290">
        <f t="shared" si="288"/>
        <v>1000</v>
      </c>
      <c r="AR113" s="290">
        <f t="shared" si="289"/>
        <v>1000</v>
      </c>
      <c r="AS113" s="335">
        <f t="shared" si="293"/>
        <v>1000</v>
      </c>
    </row>
    <row r="114" spans="1:45" s="223" customFormat="1" hidden="1" outlineLevel="2">
      <c r="A114" s="242"/>
      <c r="B114" s="283"/>
      <c r="C114" s="251" t="s">
        <v>228</v>
      </c>
      <c r="D114" s="247"/>
      <c r="E114" s="290">
        <v>682</v>
      </c>
      <c r="F114" s="290">
        <v>682</v>
      </c>
      <c r="G114" s="290">
        <v>682</v>
      </c>
      <c r="H114" s="290">
        <v>682</v>
      </c>
      <c r="I114" s="290">
        <v>682</v>
      </c>
      <c r="J114" s="290">
        <v>682</v>
      </c>
      <c r="K114" s="290">
        <v>682</v>
      </c>
      <c r="L114" s="290">
        <v>682</v>
      </c>
      <c r="M114" s="290">
        <v>682</v>
      </c>
      <c r="N114" s="290">
        <v>682</v>
      </c>
      <c r="O114" s="290">
        <v>682</v>
      </c>
      <c r="P114" s="290">
        <v>682</v>
      </c>
      <c r="Q114" s="335">
        <f t="shared" si="291"/>
        <v>8184</v>
      </c>
      <c r="S114" s="290">
        <v>682</v>
      </c>
      <c r="T114" s="290">
        <v>682</v>
      </c>
      <c r="U114" s="290">
        <v>682</v>
      </c>
      <c r="V114" s="290">
        <v>682</v>
      </c>
      <c r="W114" s="290">
        <v>682</v>
      </c>
      <c r="X114" s="290">
        <v>682</v>
      </c>
      <c r="Y114" s="290">
        <v>682</v>
      </c>
      <c r="Z114" s="290">
        <v>682</v>
      </c>
      <c r="AA114" s="290">
        <v>682</v>
      </c>
      <c r="AB114" s="290">
        <v>682</v>
      </c>
      <c r="AC114" s="290">
        <v>682</v>
      </c>
      <c r="AD114" s="290">
        <v>682</v>
      </c>
      <c r="AE114" s="335">
        <f t="shared" si="292"/>
        <v>8184</v>
      </c>
      <c r="AG114" s="290">
        <f t="shared" si="278"/>
        <v>1000</v>
      </c>
      <c r="AH114" s="290">
        <f t="shared" si="279"/>
        <v>1000</v>
      </c>
      <c r="AI114" s="290">
        <f t="shared" si="280"/>
        <v>1000</v>
      </c>
      <c r="AJ114" s="290">
        <f t="shared" si="281"/>
        <v>1000</v>
      </c>
      <c r="AK114" s="290">
        <f t="shared" si="282"/>
        <v>1000</v>
      </c>
      <c r="AL114" s="290">
        <f t="shared" si="283"/>
        <v>1000</v>
      </c>
      <c r="AM114" s="290">
        <f t="shared" si="284"/>
        <v>1000</v>
      </c>
      <c r="AN114" s="290">
        <f t="shared" si="285"/>
        <v>1000</v>
      </c>
      <c r="AO114" s="290">
        <f t="shared" si="286"/>
        <v>1000</v>
      </c>
      <c r="AP114" s="290">
        <f t="shared" si="287"/>
        <v>1000</v>
      </c>
      <c r="AQ114" s="290">
        <f t="shared" si="288"/>
        <v>1000</v>
      </c>
      <c r="AR114" s="290">
        <f t="shared" si="289"/>
        <v>1000</v>
      </c>
      <c r="AS114" s="335">
        <f t="shared" si="293"/>
        <v>1000</v>
      </c>
    </row>
    <row r="115" spans="1:45" s="223" customFormat="1" hidden="1" outlineLevel="2">
      <c r="A115" s="242"/>
      <c r="B115" s="283"/>
      <c r="C115" s="251" t="s">
        <v>229</v>
      </c>
      <c r="D115" s="247"/>
      <c r="E115" s="290">
        <v>682</v>
      </c>
      <c r="F115" s="290">
        <v>682</v>
      </c>
      <c r="G115" s="290">
        <v>682</v>
      </c>
      <c r="H115" s="290">
        <v>682</v>
      </c>
      <c r="I115" s="290">
        <v>682</v>
      </c>
      <c r="J115" s="290">
        <v>682</v>
      </c>
      <c r="K115" s="290">
        <v>682</v>
      </c>
      <c r="L115" s="290">
        <v>682</v>
      </c>
      <c r="M115" s="290">
        <v>682</v>
      </c>
      <c r="N115" s="290">
        <v>682</v>
      </c>
      <c r="O115" s="290">
        <v>682</v>
      </c>
      <c r="P115" s="290">
        <v>682</v>
      </c>
      <c r="Q115" s="335">
        <f t="shared" si="291"/>
        <v>8184</v>
      </c>
      <c r="S115" s="290">
        <v>682</v>
      </c>
      <c r="T115" s="290">
        <v>682</v>
      </c>
      <c r="U115" s="290">
        <v>682</v>
      </c>
      <c r="V115" s="290">
        <v>682</v>
      </c>
      <c r="W115" s="290">
        <v>682</v>
      </c>
      <c r="X115" s="290">
        <v>682</v>
      </c>
      <c r="Y115" s="290">
        <v>682</v>
      </c>
      <c r="Z115" s="290">
        <v>682</v>
      </c>
      <c r="AA115" s="290">
        <v>682</v>
      </c>
      <c r="AB115" s="290">
        <v>682</v>
      </c>
      <c r="AC115" s="290">
        <v>682</v>
      </c>
      <c r="AD115" s="290">
        <v>682</v>
      </c>
      <c r="AE115" s="335">
        <f t="shared" si="292"/>
        <v>8184</v>
      </c>
      <c r="AG115" s="290">
        <f t="shared" si="278"/>
        <v>1000</v>
      </c>
      <c r="AH115" s="290">
        <f t="shared" si="279"/>
        <v>1000</v>
      </c>
      <c r="AI115" s="290">
        <f t="shared" si="280"/>
        <v>1000</v>
      </c>
      <c r="AJ115" s="290">
        <f t="shared" si="281"/>
        <v>1000</v>
      </c>
      <c r="AK115" s="290">
        <f t="shared" si="282"/>
        <v>1000</v>
      </c>
      <c r="AL115" s="290">
        <f t="shared" si="283"/>
        <v>1000</v>
      </c>
      <c r="AM115" s="290">
        <f t="shared" si="284"/>
        <v>1000</v>
      </c>
      <c r="AN115" s="290">
        <f t="shared" si="285"/>
        <v>1000</v>
      </c>
      <c r="AO115" s="290">
        <f t="shared" si="286"/>
        <v>1000</v>
      </c>
      <c r="AP115" s="290">
        <f t="shared" si="287"/>
        <v>1000</v>
      </c>
      <c r="AQ115" s="290">
        <f t="shared" si="288"/>
        <v>1000</v>
      </c>
      <c r="AR115" s="290">
        <f t="shared" si="289"/>
        <v>1000</v>
      </c>
      <c r="AS115" s="335">
        <f t="shared" si="293"/>
        <v>1000</v>
      </c>
    </row>
  </sheetData>
  <mergeCells count="43">
    <mergeCell ref="AP6:AP7"/>
    <mergeCell ref="AQ6:AQ7"/>
    <mergeCell ref="AR6:AR7"/>
    <mergeCell ref="AS6:AS7"/>
    <mergeCell ref="AG3:AS3"/>
    <mergeCell ref="AG6:AG7"/>
    <mergeCell ref="AH6:AH7"/>
    <mergeCell ref="AI6:AI7"/>
    <mergeCell ref="AJ6:AJ7"/>
    <mergeCell ref="AK6:AK7"/>
    <mergeCell ref="AL6:AL7"/>
    <mergeCell ref="AM6:AM7"/>
    <mergeCell ref="AN6:AN7"/>
    <mergeCell ref="AO6:AO7"/>
    <mergeCell ref="E3:Q3"/>
    <mergeCell ref="S3:AE3"/>
    <mergeCell ref="S6:S7"/>
    <mergeCell ref="T6:T7"/>
    <mergeCell ref="U6:U7"/>
    <mergeCell ref="V6:V7"/>
    <mergeCell ref="W6:W7"/>
    <mergeCell ref="Z6:Z7"/>
    <mergeCell ref="AA6:AA7"/>
    <mergeCell ref="E6:E7"/>
    <mergeCell ref="F6:F7"/>
    <mergeCell ref="G6:G7"/>
    <mergeCell ref="J6:J7"/>
    <mergeCell ref="K6:K7"/>
    <mergeCell ref="L6:L7"/>
    <mergeCell ref="AE6:AE7"/>
    <mergeCell ref="P6:P7"/>
    <mergeCell ref="Q6:Q7"/>
    <mergeCell ref="B6:B7"/>
    <mergeCell ref="N6:N7"/>
    <mergeCell ref="O6:O7"/>
    <mergeCell ref="H6:H7"/>
    <mergeCell ref="I6:I7"/>
    <mergeCell ref="M6:M7"/>
    <mergeCell ref="X6:X7"/>
    <mergeCell ref="Y6:Y7"/>
    <mergeCell ref="AC6:AC7"/>
    <mergeCell ref="AD6:AD7"/>
    <mergeCell ref="AB6:AB7"/>
  </mergeCells>
  <pageMargins left="0.19685039370078741" right="0.19685039370078741" top="0.19685039370078741" bottom="0.19685039370078741" header="0.11811023622047245" footer="0.11811023622047245"/>
  <pageSetup paperSize="9" scale="73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Y115"/>
  <sheetViews>
    <sheetView showGridLines="0" zoomScale="80" zoomScaleNormal="80" workbookViewId="0">
      <pane xSplit="4" ySplit="7" topLeftCell="I8" activePane="bottomRight" state="frozen"/>
      <selection activeCell="F75" sqref="F75"/>
      <selection pane="topRight" activeCell="F75" sqref="F75"/>
      <selection pane="bottomLeft" activeCell="F75" sqref="F75"/>
      <selection pane="bottomRight" activeCell="C12" sqref="C12"/>
    </sheetView>
  </sheetViews>
  <sheetFormatPr defaultColWidth="8.85546875" defaultRowHeight="12.75" outlineLevelRow="2"/>
  <cols>
    <col min="1" max="1" width="8.85546875" style="231" customWidth="1"/>
    <col min="2" max="2" width="2.85546875" style="284" customWidth="1"/>
    <col min="3" max="3" width="39.5703125" style="231" customWidth="1"/>
    <col min="4" max="4" width="3.85546875" style="231" customWidth="1"/>
    <col min="5" max="6" width="11.7109375" style="292" bestFit="1" customWidth="1"/>
    <col min="7" max="7" width="10.7109375" style="231" bestFit="1" customWidth="1"/>
    <col min="8" max="8" width="8.85546875" style="231" customWidth="1"/>
    <col min="9" max="9" width="4.42578125" style="231" customWidth="1"/>
    <col min="10" max="10" width="4.7109375" style="231" customWidth="1"/>
    <col min="11" max="12" width="11.7109375" style="292" bestFit="1" customWidth="1"/>
    <col min="13" max="13" width="10.7109375" style="231" bestFit="1" customWidth="1"/>
    <col min="14" max="14" width="8.85546875" style="231" customWidth="1"/>
    <col min="15" max="15" width="4.42578125" style="231" customWidth="1"/>
    <col min="16" max="16" width="6" style="231" customWidth="1"/>
    <col min="17" max="17" width="9.28515625" style="292" customWidth="1"/>
    <col min="18" max="18" width="11.85546875" style="292" customWidth="1"/>
    <col min="19" max="19" width="8.140625" style="231" customWidth="1"/>
    <col min="20" max="20" width="8.85546875" style="231" customWidth="1"/>
    <col min="21" max="21" width="4.42578125" style="231" customWidth="1"/>
    <col min="22" max="22" width="11.7109375" style="292" bestFit="1" customWidth="1"/>
    <col min="23" max="23" width="11.7109375" style="295" bestFit="1" customWidth="1"/>
    <col min="24" max="24" width="9.42578125" style="231" bestFit="1" customWidth="1"/>
    <col min="25" max="16384" width="8.85546875" style="231"/>
  </cols>
  <sheetData>
    <row r="1" spans="1:25" ht="15">
      <c r="A1" s="227"/>
      <c r="B1" s="228" t="s">
        <v>231</v>
      </c>
      <c r="C1" s="228"/>
      <c r="D1" s="229"/>
      <c r="E1" s="286"/>
      <c r="F1" s="286"/>
      <c r="G1" s="230"/>
      <c r="H1" s="230"/>
      <c r="I1" s="230"/>
      <c r="K1" s="286"/>
      <c r="L1" s="286"/>
      <c r="M1" s="230"/>
      <c r="N1" s="230"/>
      <c r="O1" s="230"/>
      <c r="Q1" s="286"/>
      <c r="R1" s="286"/>
      <c r="S1" s="230"/>
      <c r="T1" s="230"/>
      <c r="U1" s="230"/>
      <c r="V1" s="286"/>
      <c r="W1" s="293"/>
      <c r="X1" s="230"/>
      <c r="Y1" s="230"/>
    </row>
    <row r="2" spans="1:25">
      <c r="A2" s="227"/>
      <c r="B2" s="232" t="str">
        <f>Name</f>
        <v>ООО ТРАНСФЕР ПЛЮС</v>
      </c>
      <c r="C2" s="232"/>
      <c r="D2" s="229"/>
      <c r="E2" s="286"/>
      <c r="F2" s="286"/>
      <c r="G2" s="230"/>
      <c r="H2" s="230"/>
      <c r="I2" s="234"/>
      <c r="K2" s="286"/>
      <c r="L2" s="286"/>
      <c r="M2" s="230"/>
      <c r="N2" s="230"/>
      <c r="O2" s="234"/>
      <c r="Q2" s="286"/>
      <c r="R2" s="286"/>
      <c r="S2" s="230"/>
      <c r="T2" s="230"/>
      <c r="U2" s="234"/>
      <c r="V2" s="286"/>
      <c r="W2" s="293"/>
      <c r="X2" s="230"/>
      <c r="Y2" s="230"/>
    </row>
    <row r="3" spans="1:25">
      <c r="A3" s="227"/>
      <c r="B3" s="235" t="str">
        <f>"Отчетный период: "&amp;Период</f>
        <v>Отчетный период: Март</v>
      </c>
      <c r="C3" s="235"/>
      <c r="D3" s="236"/>
      <c r="E3" s="567" t="s">
        <v>230</v>
      </c>
      <c r="F3" s="567"/>
      <c r="G3" s="567"/>
      <c r="H3" s="567"/>
      <c r="I3" s="567"/>
      <c r="K3" s="567" t="s">
        <v>249</v>
      </c>
      <c r="L3" s="567"/>
      <c r="M3" s="567"/>
      <c r="N3" s="567"/>
      <c r="O3" s="567"/>
      <c r="Q3" s="567" t="s">
        <v>252</v>
      </c>
      <c r="R3" s="567"/>
      <c r="S3" s="567"/>
      <c r="T3" s="567"/>
      <c r="U3" s="234"/>
      <c r="V3" s="567" t="s">
        <v>253</v>
      </c>
      <c r="W3" s="567"/>
      <c r="X3" s="567"/>
      <c r="Y3" s="567"/>
    </row>
    <row r="4" spans="1:25">
      <c r="A4" s="227"/>
      <c r="B4" s="235" t="s">
        <v>208</v>
      </c>
      <c r="C4" s="235"/>
      <c r="D4" s="236"/>
      <c r="E4" s="286"/>
      <c r="F4" s="286"/>
      <c r="G4" s="230"/>
      <c r="H4" s="230"/>
      <c r="I4" s="234"/>
      <c r="K4" s="286"/>
      <c r="L4" s="286"/>
      <c r="M4" s="230"/>
      <c r="N4" s="230"/>
      <c r="O4" s="234"/>
      <c r="Q4" s="286"/>
      <c r="R4" s="286"/>
      <c r="S4" s="230"/>
      <c r="T4" s="230"/>
      <c r="U4" s="234"/>
      <c r="V4" s="286"/>
      <c r="W4" s="293"/>
      <c r="X4" s="230"/>
      <c r="Y4" s="230"/>
    </row>
    <row r="5" spans="1:25" ht="15">
      <c r="A5" s="237"/>
      <c r="B5" s="238"/>
      <c r="C5" s="238"/>
      <c r="D5" s="239"/>
      <c r="E5" s="287"/>
      <c r="F5" s="287"/>
      <c r="G5" s="240"/>
      <c r="H5" s="240"/>
      <c r="I5" s="241"/>
      <c r="K5" s="287"/>
      <c r="L5" s="287"/>
      <c r="M5" s="240"/>
      <c r="N5" s="240"/>
      <c r="O5" s="241"/>
      <c r="Q5" s="287"/>
      <c r="R5" s="287"/>
      <c r="S5" s="240"/>
      <c r="T5" s="240"/>
      <c r="U5" s="234"/>
      <c r="V5" s="287"/>
      <c r="W5" s="294"/>
      <c r="X5" s="240"/>
      <c r="Y5" s="240"/>
    </row>
    <row r="6" spans="1:25" ht="18.75" customHeight="1">
      <c r="A6" s="242"/>
      <c r="B6" s="562" t="s">
        <v>207</v>
      </c>
      <c r="C6" s="272"/>
      <c r="D6" s="236"/>
      <c r="E6" s="564" t="s">
        <v>4</v>
      </c>
      <c r="F6" s="564" t="s">
        <v>5</v>
      </c>
      <c r="G6" s="3" t="s">
        <v>7</v>
      </c>
      <c r="H6" s="1"/>
      <c r="I6" s="224"/>
      <c r="K6" s="564" t="s">
        <v>4</v>
      </c>
      <c r="L6" s="564" t="s">
        <v>5</v>
      </c>
      <c r="M6" s="3" t="s">
        <v>7</v>
      </c>
      <c r="N6" s="1"/>
      <c r="O6" s="224"/>
      <c r="Q6" s="564" t="s">
        <v>4</v>
      </c>
      <c r="R6" s="564" t="s">
        <v>5</v>
      </c>
      <c r="S6" s="3" t="s">
        <v>7</v>
      </c>
      <c r="T6" s="1"/>
      <c r="U6" s="234"/>
      <c r="V6" s="564" t="s">
        <v>4</v>
      </c>
      <c r="W6" s="564" t="s">
        <v>5</v>
      </c>
      <c r="X6" s="3" t="s">
        <v>7</v>
      </c>
      <c r="Y6" s="1"/>
    </row>
    <row r="7" spans="1:25" ht="18.75" customHeight="1">
      <c r="A7" s="242"/>
      <c r="B7" s="563"/>
      <c r="C7" s="273"/>
      <c r="D7" s="236"/>
      <c r="E7" s="565"/>
      <c r="F7" s="565"/>
      <c r="G7" s="225" t="s">
        <v>8</v>
      </c>
      <c r="H7" s="226" t="s">
        <v>9</v>
      </c>
      <c r="I7" s="224"/>
      <c r="K7" s="565"/>
      <c r="L7" s="565"/>
      <c r="M7" s="225" t="s">
        <v>8</v>
      </c>
      <c r="N7" s="226" t="s">
        <v>9</v>
      </c>
      <c r="O7" s="224"/>
      <c r="Q7" s="565"/>
      <c r="R7" s="565"/>
      <c r="S7" s="225" t="s">
        <v>8</v>
      </c>
      <c r="T7" s="226" t="s">
        <v>9</v>
      </c>
      <c r="U7" s="224"/>
      <c r="V7" s="565"/>
      <c r="W7" s="565"/>
      <c r="X7" s="225" t="s">
        <v>8</v>
      </c>
      <c r="Y7" s="226" t="s">
        <v>9</v>
      </c>
    </row>
    <row r="8" spans="1:25" s="304" customFormat="1" collapsed="1">
      <c r="A8" s="305"/>
      <c r="B8" s="311" t="s">
        <v>83</v>
      </c>
      <c r="C8" s="312"/>
      <c r="D8" s="300"/>
      <c r="E8" s="301">
        <f>E10+E58</f>
        <v>61380</v>
      </c>
      <c r="F8" s="301">
        <f>F10+F58</f>
        <v>61380</v>
      </c>
      <c r="G8" s="302">
        <f>SUM(G117:G126)</f>
        <v>0</v>
      </c>
      <c r="H8" s="313">
        <f t="shared" ref="H8" si="0">IF(E8=0,,G8/E8)</f>
        <v>0</v>
      </c>
      <c r="I8" s="249"/>
      <c r="J8" s="303"/>
      <c r="K8" s="301">
        <f>K10+K58</f>
        <v>52380</v>
      </c>
      <c r="L8" s="301">
        <f>L10+L58</f>
        <v>52380</v>
      </c>
      <c r="M8" s="302">
        <f>SUM(M117:M126)</f>
        <v>0</v>
      </c>
      <c r="N8" s="313">
        <f t="shared" ref="N8" si="1">IF(K8=0,,M8/K8)</f>
        <v>0</v>
      </c>
      <c r="O8" s="249"/>
      <c r="Q8" s="301">
        <f>Q10+Q58</f>
        <v>9000</v>
      </c>
      <c r="R8" s="301">
        <f>R10+R58</f>
        <v>9000</v>
      </c>
      <c r="S8" s="302">
        <f>SUM(S117:S126)</f>
        <v>0</v>
      </c>
      <c r="T8" s="313">
        <f t="shared" ref="T8" si="2">IF(Q8=0,,S8/Q8)</f>
        <v>0</v>
      </c>
      <c r="U8" s="249"/>
      <c r="V8" s="354">
        <f t="shared" ref="V8" si="3">Q8/E8</f>
        <v>0.1466275659824047</v>
      </c>
      <c r="W8" s="354">
        <f t="shared" ref="W8" si="4">R8/F8</f>
        <v>0.1466275659824047</v>
      </c>
      <c r="X8" s="354">
        <f t="shared" ref="X8" si="5">W8-V8</f>
        <v>0</v>
      </c>
      <c r="Y8" s="362">
        <f t="shared" ref="Y8" si="6">IF(V8=0,,X8/V8)</f>
        <v>0</v>
      </c>
    </row>
    <row r="9" spans="1:25" s="304" customFormat="1">
      <c r="A9" s="305"/>
      <c r="B9" s="553"/>
      <c r="C9" s="264"/>
      <c r="D9" s="300"/>
      <c r="E9" s="554"/>
      <c r="F9" s="554"/>
      <c r="G9" s="555"/>
      <c r="H9" s="556"/>
      <c r="I9" s="249"/>
      <c r="J9" s="303"/>
      <c r="K9" s="554"/>
      <c r="L9" s="554"/>
      <c r="M9" s="555"/>
      <c r="N9" s="556"/>
      <c r="O9" s="249"/>
      <c r="Q9" s="554"/>
      <c r="R9" s="554"/>
      <c r="S9" s="555"/>
      <c r="T9" s="556"/>
      <c r="U9" s="249"/>
      <c r="V9" s="557"/>
      <c r="W9" s="557"/>
      <c r="X9" s="557"/>
      <c r="Y9" s="557"/>
    </row>
    <row r="10" spans="1:25" s="223" customFormat="1" ht="18.75" customHeight="1">
      <c r="A10" s="245"/>
      <c r="B10" s="282" t="s">
        <v>217</v>
      </c>
      <c r="C10" s="246"/>
      <c r="D10" s="247"/>
      <c r="E10" s="288">
        <f>E11+E45</f>
        <v>27280</v>
      </c>
      <c r="F10" s="288">
        <f>F11+F45</f>
        <v>27280</v>
      </c>
      <c r="G10" s="250">
        <f>G11+G45</f>
        <v>0</v>
      </c>
      <c r="H10" s="268">
        <f t="shared" ref="H10:H56" si="7">IF(E10=0,,G10/E10)</f>
        <v>0</v>
      </c>
      <c r="I10" s="249"/>
      <c r="J10" s="231"/>
      <c r="K10" s="288">
        <f>K11+K45</f>
        <v>23280</v>
      </c>
      <c r="L10" s="288">
        <f>L11+L45</f>
        <v>23280</v>
      </c>
      <c r="M10" s="250">
        <f>M11+M45</f>
        <v>0</v>
      </c>
      <c r="N10" s="268">
        <f t="shared" ref="N10:N56" si="8">IF(K10=0,,M10/K10)</f>
        <v>0</v>
      </c>
      <c r="O10" s="249"/>
      <c r="Q10" s="288">
        <f>Q11+Q45</f>
        <v>4000</v>
      </c>
      <c r="R10" s="288">
        <f>R11+R45</f>
        <v>4000</v>
      </c>
      <c r="S10" s="250">
        <f>S11+S45</f>
        <v>0</v>
      </c>
      <c r="T10" s="268">
        <f t="shared" ref="T10:T56" si="9">IF(Q10=0,,S10/Q10)</f>
        <v>0</v>
      </c>
      <c r="U10" s="249"/>
      <c r="V10" s="268">
        <f>Q10/E10</f>
        <v>0.1466275659824047</v>
      </c>
      <c r="W10" s="268">
        <f t="shared" ref="W10" si="10">R10/F10</f>
        <v>0.1466275659824047</v>
      </c>
      <c r="X10" s="250">
        <f>W10-V10</f>
        <v>0</v>
      </c>
      <c r="Y10" s="268">
        <f>IF(V10=0,,X10/V10)</f>
        <v>0</v>
      </c>
    </row>
    <row r="11" spans="1:25" s="223" customFormat="1">
      <c r="A11" s="245"/>
      <c r="B11" s="314" t="s">
        <v>211</v>
      </c>
      <c r="C11" s="264"/>
      <c r="D11" s="247"/>
      <c r="E11" s="289">
        <f>E12+E23+E34</f>
        <v>20460</v>
      </c>
      <c r="F11" s="289">
        <f>F12+F23+F34</f>
        <v>20460</v>
      </c>
      <c r="G11" s="270">
        <f>SUM(G12:G34)</f>
        <v>0</v>
      </c>
      <c r="H11" s="271">
        <f t="shared" si="7"/>
        <v>0</v>
      </c>
      <c r="I11" s="249"/>
      <c r="J11" s="231"/>
      <c r="K11" s="289">
        <f>K12+K23+K34</f>
        <v>17460</v>
      </c>
      <c r="L11" s="289">
        <f>L12+L23+L34</f>
        <v>17460</v>
      </c>
      <c r="M11" s="270">
        <f>SUM(M12:M34)</f>
        <v>0</v>
      </c>
      <c r="N11" s="271">
        <f t="shared" si="8"/>
        <v>0</v>
      </c>
      <c r="O11" s="249"/>
      <c r="Q11" s="289">
        <f>Q12+Q23+Q34</f>
        <v>3000</v>
      </c>
      <c r="R11" s="289">
        <f>R12+R23+R34</f>
        <v>3000</v>
      </c>
      <c r="S11" s="270">
        <f>SUM(S12:S34)</f>
        <v>0</v>
      </c>
      <c r="T11" s="271">
        <f t="shared" si="9"/>
        <v>0</v>
      </c>
      <c r="U11" s="249"/>
      <c r="V11" s="358">
        <f t="shared" ref="V11:V56" si="11">Q11/E11</f>
        <v>0.1466275659824047</v>
      </c>
      <c r="W11" s="358">
        <f t="shared" ref="W11:W56" si="12">R11/F11</f>
        <v>0.1466275659824047</v>
      </c>
      <c r="X11" s="358">
        <f t="shared" ref="X11:X56" si="13">W11-V11</f>
        <v>0</v>
      </c>
      <c r="Y11" s="359">
        <f t="shared" ref="Y11:Y56" si="14">IF(V11=0,,X11/V11)</f>
        <v>0</v>
      </c>
    </row>
    <row r="12" spans="1:25" s="304" customFormat="1" outlineLevel="1">
      <c r="A12" s="305"/>
      <c r="B12" s="307" t="s">
        <v>213</v>
      </c>
      <c r="C12" s="299"/>
      <c r="D12" s="300"/>
      <c r="E12" s="301">
        <f>SUM(E13:E22)</f>
        <v>6820</v>
      </c>
      <c r="F12" s="301">
        <f>SUM(F13:F22)</f>
        <v>6820</v>
      </c>
      <c r="G12" s="302">
        <f>SUM(G13:G22)</f>
        <v>0</v>
      </c>
      <c r="H12" s="267">
        <f t="shared" si="7"/>
        <v>0</v>
      </c>
      <c r="I12" s="306"/>
      <c r="J12" s="303"/>
      <c r="K12" s="301">
        <f>SUM(K13:K22)</f>
        <v>5820</v>
      </c>
      <c r="L12" s="301">
        <f>SUM(L13:L22)</f>
        <v>5820</v>
      </c>
      <c r="M12" s="302">
        <f>SUM(M13:M22)</f>
        <v>0</v>
      </c>
      <c r="N12" s="267">
        <f t="shared" si="8"/>
        <v>0</v>
      </c>
      <c r="O12" s="306"/>
      <c r="Q12" s="301">
        <f t="shared" ref="Q12:S12" si="15">SUM(Q13:Q22)</f>
        <v>1000</v>
      </c>
      <c r="R12" s="301">
        <f t="shared" si="15"/>
        <v>1000</v>
      </c>
      <c r="S12" s="302">
        <f t="shared" si="15"/>
        <v>0</v>
      </c>
      <c r="T12" s="267">
        <f t="shared" si="9"/>
        <v>0</v>
      </c>
      <c r="U12" s="306"/>
      <c r="V12" s="354">
        <f t="shared" si="11"/>
        <v>0.1466275659824047</v>
      </c>
      <c r="W12" s="354">
        <f t="shared" si="12"/>
        <v>0.1466275659824047</v>
      </c>
      <c r="X12" s="354">
        <f t="shared" si="13"/>
        <v>0</v>
      </c>
      <c r="Y12" s="355">
        <f t="shared" si="14"/>
        <v>0</v>
      </c>
    </row>
    <row r="13" spans="1:25" s="223" customFormat="1" outlineLevel="2">
      <c r="A13" s="242"/>
      <c r="B13" s="283"/>
      <c r="C13" s="251" t="s">
        <v>225</v>
      </c>
      <c r="D13" s="247"/>
      <c r="E13" s="290">
        <v>682</v>
      </c>
      <c r="F13" s="290">
        <v>682</v>
      </c>
      <c r="G13" s="256">
        <f t="shared" ref="G13:G22" si="16">F13-E13</f>
        <v>0</v>
      </c>
      <c r="H13" s="254">
        <f t="shared" si="7"/>
        <v>0</v>
      </c>
      <c r="I13" s="252"/>
      <c r="J13" s="231"/>
      <c r="K13" s="290">
        <v>582</v>
      </c>
      <c r="L13" s="290">
        <v>582</v>
      </c>
      <c r="M13" s="256">
        <f t="shared" ref="M13:M22" si="17">L13-K13</f>
        <v>0</v>
      </c>
      <c r="N13" s="254">
        <f t="shared" si="8"/>
        <v>0</v>
      </c>
      <c r="O13" s="252"/>
      <c r="Q13" s="290">
        <f>E13-K13</f>
        <v>100</v>
      </c>
      <c r="R13" s="290">
        <f t="shared" ref="R13:R22" si="18">F13-L13</f>
        <v>100</v>
      </c>
      <c r="S13" s="256">
        <f t="shared" ref="S13:S22" si="19">R13-Q13</f>
        <v>0</v>
      </c>
      <c r="T13" s="254">
        <f t="shared" si="9"/>
        <v>0</v>
      </c>
      <c r="U13" s="252"/>
      <c r="V13" s="343">
        <f t="shared" si="11"/>
        <v>0.1466275659824047</v>
      </c>
      <c r="W13" s="343">
        <f t="shared" si="12"/>
        <v>0.1466275659824047</v>
      </c>
      <c r="X13" s="343">
        <f t="shared" si="13"/>
        <v>0</v>
      </c>
      <c r="Y13" s="344">
        <f t="shared" si="14"/>
        <v>0</v>
      </c>
    </row>
    <row r="14" spans="1:25" s="223" customFormat="1" outlineLevel="2">
      <c r="A14" s="242"/>
      <c r="B14" s="283"/>
      <c r="C14" s="251" t="s">
        <v>223</v>
      </c>
      <c r="D14" s="247"/>
      <c r="E14" s="290">
        <v>682</v>
      </c>
      <c r="F14" s="290">
        <v>682</v>
      </c>
      <c r="G14" s="256">
        <f t="shared" si="16"/>
        <v>0</v>
      </c>
      <c r="H14" s="254">
        <f t="shared" si="7"/>
        <v>0</v>
      </c>
      <c r="I14" s="252"/>
      <c r="J14" s="231"/>
      <c r="K14" s="290">
        <v>582</v>
      </c>
      <c r="L14" s="290">
        <v>582</v>
      </c>
      <c r="M14" s="256">
        <f t="shared" si="17"/>
        <v>0</v>
      </c>
      <c r="N14" s="254">
        <f t="shared" si="8"/>
        <v>0</v>
      </c>
      <c r="O14" s="252"/>
      <c r="Q14" s="290">
        <f t="shared" ref="Q14:Q22" si="20">E14-K14</f>
        <v>100</v>
      </c>
      <c r="R14" s="290">
        <f t="shared" si="18"/>
        <v>100</v>
      </c>
      <c r="S14" s="256">
        <f t="shared" si="19"/>
        <v>0</v>
      </c>
      <c r="T14" s="254">
        <f t="shared" si="9"/>
        <v>0</v>
      </c>
      <c r="U14" s="252"/>
      <c r="V14" s="343">
        <f t="shared" si="11"/>
        <v>0.1466275659824047</v>
      </c>
      <c r="W14" s="343">
        <f t="shared" si="12"/>
        <v>0.1466275659824047</v>
      </c>
      <c r="X14" s="343">
        <f t="shared" si="13"/>
        <v>0</v>
      </c>
      <c r="Y14" s="344">
        <f t="shared" si="14"/>
        <v>0</v>
      </c>
    </row>
    <row r="15" spans="1:25" s="223" customFormat="1" outlineLevel="2">
      <c r="A15" s="242"/>
      <c r="B15" s="283"/>
      <c r="C15" s="251" t="s">
        <v>220</v>
      </c>
      <c r="D15" s="247"/>
      <c r="E15" s="290">
        <v>682</v>
      </c>
      <c r="F15" s="290">
        <v>682</v>
      </c>
      <c r="G15" s="256">
        <f t="shared" si="16"/>
        <v>0</v>
      </c>
      <c r="H15" s="254">
        <f t="shared" si="7"/>
        <v>0</v>
      </c>
      <c r="I15" s="252"/>
      <c r="J15" s="231"/>
      <c r="K15" s="290">
        <v>582</v>
      </c>
      <c r="L15" s="290">
        <v>582</v>
      </c>
      <c r="M15" s="256">
        <f t="shared" si="17"/>
        <v>0</v>
      </c>
      <c r="N15" s="254">
        <f t="shared" si="8"/>
        <v>0</v>
      </c>
      <c r="O15" s="252"/>
      <c r="Q15" s="290">
        <f t="shared" si="20"/>
        <v>100</v>
      </c>
      <c r="R15" s="290">
        <f t="shared" si="18"/>
        <v>100</v>
      </c>
      <c r="S15" s="256">
        <f t="shared" si="19"/>
        <v>0</v>
      </c>
      <c r="T15" s="254">
        <f t="shared" si="9"/>
        <v>0</v>
      </c>
      <c r="U15" s="252"/>
      <c r="V15" s="343">
        <f t="shared" si="11"/>
        <v>0.1466275659824047</v>
      </c>
      <c r="W15" s="343">
        <f t="shared" si="12"/>
        <v>0.1466275659824047</v>
      </c>
      <c r="X15" s="343">
        <f t="shared" si="13"/>
        <v>0</v>
      </c>
      <c r="Y15" s="344">
        <f t="shared" si="14"/>
        <v>0</v>
      </c>
    </row>
    <row r="16" spans="1:25" s="223" customFormat="1" outlineLevel="2">
      <c r="A16" s="242"/>
      <c r="B16" s="283"/>
      <c r="C16" s="251" t="s">
        <v>226</v>
      </c>
      <c r="D16" s="247"/>
      <c r="E16" s="290">
        <v>682</v>
      </c>
      <c r="F16" s="290">
        <v>682</v>
      </c>
      <c r="G16" s="256">
        <f t="shared" si="16"/>
        <v>0</v>
      </c>
      <c r="H16" s="254">
        <f t="shared" si="7"/>
        <v>0</v>
      </c>
      <c r="I16" s="252"/>
      <c r="J16" s="231"/>
      <c r="K16" s="290">
        <v>582</v>
      </c>
      <c r="L16" s="290">
        <v>582</v>
      </c>
      <c r="M16" s="256">
        <f t="shared" si="17"/>
        <v>0</v>
      </c>
      <c r="N16" s="254">
        <f t="shared" si="8"/>
        <v>0</v>
      </c>
      <c r="O16" s="252"/>
      <c r="Q16" s="290">
        <f t="shared" si="20"/>
        <v>100</v>
      </c>
      <c r="R16" s="290">
        <f t="shared" si="18"/>
        <v>100</v>
      </c>
      <c r="S16" s="256">
        <f t="shared" si="19"/>
        <v>0</v>
      </c>
      <c r="T16" s="254">
        <f t="shared" si="9"/>
        <v>0</v>
      </c>
      <c r="U16" s="252"/>
      <c r="V16" s="343">
        <f t="shared" si="11"/>
        <v>0.1466275659824047</v>
      </c>
      <c r="W16" s="343">
        <f t="shared" si="12"/>
        <v>0.1466275659824047</v>
      </c>
      <c r="X16" s="343">
        <f t="shared" si="13"/>
        <v>0</v>
      </c>
      <c r="Y16" s="344">
        <f t="shared" si="14"/>
        <v>0</v>
      </c>
    </row>
    <row r="17" spans="1:25" s="223" customFormat="1" outlineLevel="2">
      <c r="A17" s="242"/>
      <c r="B17" s="283"/>
      <c r="C17" s="251" t="s">
        <v>209</v>
      </c>
      <c r="D17" s="247"/>
      <c r="E17" s="290">
        <v>682</v>
      </c>
      <c r="F17" s="290">
        <v>682</v>
      </c>
      <c r="G17" s="256">
        <f t="shared" si="16"/>
        <v>0</v>
      </c>
      <c r="H17" s="254">
        <f t="shared" si="7"/>
        <v>0</v>
      </c>
      <c r="I17" s="252"/>
      <c r="J17" s="231"/>
      <c r="K17" s="290">
        <v>582</v>
      </c>
      <c r="L17" s="290">
        <v>582</v>
      </c>
      <c r="M17" s="256">
        <f t="shared" si="17"/>
        <v>0</v>
      </c>
      <c r="N17" s="254">
        <f t="shared" si="8"/>
        <v>0</v>
      </c>
      <c r="O17" s="252"/>
      <c r="Q17" s="290">
        <f t="shared" si="20"/>
        <v>100</v>
      </c>
      <c r="R17" s="290">
        <f t="shared" si="18"/>
        <v>100</v>
      </c>
      <c r="S17" s="256">
        <f t="shared" si="19"/>
        <v>0</v>
      </c>
      <c r="T17" s="254">
        <f t="shared" si="9"/>
        <v>0</v>
      </c>
      <c r="U17" s="252"/>
      <c r="V17" s="343">
        <f t="shared" si="11"/>
        <v>0.1466275659824047</v>
      </c>
      <c r="W17" s="343">
        <f t="shared" si="12"/>
        <v>0.1466275659824047</v>
      </c>
      <c r="X17" s="343">
        <f t="shared" si="13"/>
        <v>0</v>
      </c>
      <c r="Y17" s="344">
        <f t="shared" si="14"/>
        <v>0</v>
      </c>
    </row>
    <row r="18" spans="1:25" s="223" customFormat="1" outlineLevel="2">
      <c r="A18" s="242"/>
      <c r="B18" s="283"/>
      <c r="C18" s="251" t="s">
        <v>227</v>
      </c>
      <c r="D18" s="247"/>
      <c r="E18" s="290">
        <v>682</v>
      </c>
      <c r="F18" s="290">
        <v>682</v>
      </c>
      <c r="G18" s="256">
        <f t="shared" si="16"/>
        <v>0</v>
      </c>
      <c r="H18" s="254">
        <f t="shared" si="7"/>
        <v>0</v>
      </c>
      <c r="I18" s="252"/>
      <c r="J18" s="231"/>
      <c r="K18" s="290">
        <v>582</v>
      </c>
      <c r="L18" s="290">
        <v>582</v>
      </c>
      <c r="M18" s="256">
        <f t="shared" si="17"/>
        <v>0</v>
      </c>
      <c r="N18" s="254">
        <f t="shared" si="8"/>
        <v>0</v>
      </c>
      <c r="O18" s="252"/>
      <c r="Q18" s="290">
        <f t="shared" si="20"/>
        <v>100</v>
      </c>
      <c r="R18" s="290">
        <f t="shared" si="18"/>
        <v>100</v>
      </c>
      <c r="S18" s="256">
        <f t="shared" si="19"/>
        <v>0</v>
      </c>
      <c r="T18" s="254">
        <f t="shared" si="9"/>
        <v>0</v>
      </c>
      <c r="U18" s="252"/>
      <c r="V18" s="343">
        <f t="shared" si="11"/>
        <v>0.1466275659824047</v>
      </c>
      <c r="W18" s="343">
        <f t="shared" si="12"/>
        <v>0.1466275659824047</v>
      </c>
      <c r="X18" s="343">
        <f t="shared" si="13"/>
        <v>0</v>
      </c>
      <c r="Y18" s="344">
        <f t="shared" si="14"/>
        <v>0</v>
      </c>
    </row>
    <row r="19" spans="1:25" s="223" customFormat="1" outlineLevel="2">
      <c r="A19" s="242"/>
      <c r="B19" s="283"/>
      <c r="C19" s="251" t="s">
        <v>224</v>
      </c>
      <c r="D19" s="247"/>
      <c r="E19" s="290">
        <v>682</v>
      </c>
      <c r="F19" s="290">
        <v>682</v>
      </c>
      <c r="G19" s="256">
        <f t="shared" si="16"/>
        <v>0</v>
      </c>
      <c r="H19" s="254">
        <f t="shared" si="7"/>
        <v>0</v>
      </c>
      <c r="I19" s="252"/>
      <c r="J19" s="231"/>
      <c r="K19" s="290">
        <v>582</v>
      </c>
      <c r="L19" s="290">
        <v>582</v>
      </c>
      <c r="M19" s="256">
        <f t="shared" si="17"/>
        <v>0</v>
      </c>
      <c r="N19" s="254">
        <f t="shared" si="8"/>
        <v>0</v>
      </c>
      <c r="O19" s="252"/>
      <c r="Q19" s="290">
        <f t="shared" si="20"/>
        <v>100</v>
      </c>
      <c r="R19" s="290">
        <f t="shared" si="18"/>
        <v>100</v>
      </c>
      <c r="S19" s="256">
        <f t="shared" si="19"/>
        <v>0</v>
      </c>
      <c r="T19" s="254">
        <f t="shared" si="9"/>
        <v>0</v>
      </c>
      <c r="U19" s="252"/>
      <c r="V19" s="343">
        <f t="shared" si="11"/>
        <v>0.1466275659824047</v>
      </c>
      <c r="W19" s="343">
        <f t="shared" si="12"/>
        <v>0.1466275659824047</v>
      </c>
      <c r="X19" s="343">
        <f t="shared" si="13"/>
        <v>0</v>
      </c>
      <c r="Y19" s="344">
        <f t="shared" si="14"/>
        <v>0</v>
      </c>
    </row>
    <row r="20" spans="1:25" s="223" customFormat="1" outlineLevel="2">
      <c r="A20" s="242"/>
      <c r="B20" s="283"/>
      <c r="C20" s="251" t="s">
        <v>221</v>
      </c>
      <c r="D20" s="247"/>
      <c r="E20" s="290">
        <v>682</v>
      </c>
      <c r="F20" s="290">
        <v>682</v>
      </c>
      <c r="G20" s="256">
        <f t="shared" si="16"/>
        <v>0</v>
      </c>
      <c r="H20" s="254">
        <f t="shared" si="7"/>
        <v>0</v>
      </c>
      <c r="I20" s="252"/>
      <c r="J20" s="231"/>
      <c r="K20" s="290">
        <v>582</v>
      </c>
      <c r="L20" s="290">
        <v>582</v>
      </c>
      <c r="M20" s="256">
        <f t="shared" si="17"/>
        <v>0</v>
      </c>
      <c r="N20" s="254">
        <f t="shared" si="8"/>
        <v>0</v>
      </c>
      <c r="O20" s="252"/>
      <c r="Q20" s="290">
        <f t="shared" si="20"/>
        <v>100</v>
      </c>
      <c r="R20" s="290">
        <f t="shared" si="18"/>
        <v>100</v>
      </c>
      <c r="S20" s="256">
        <f t="shared" si="19"/>
        <v>0</v>
      </c>
      <c r="T20" s="254">
        <f t="shared" si="9"/>
        <v>0</v>
      </c>
      <c r="U20" s="252"/>
      <c r="V20" s="343">
        <f t="shared" si="11"/>
        <v>0.1466275659824047</v>
      </c>
      <c r="W20" s="343">
        <f t="shared" si="12"/>
        <v>0.1466275659824047</v>
      </c>
      <c r="X20" s="343">
        <f t="shared" si="13"/>
        <v>0</v>
      </c>
      <c r="Y20" s="344">
        <f t="shared" si="14"/>
        <v>0</v>
      </c>
    </row>
    <row r="21" spans="1:25" s="223" customFormat="1" outlineLevel="2">
      <c r="A21" s="242"/>
      <c r="B21" s="283"/>
      <c r="C21" s="251" t="s">
        <v>228</v>
      </c>
      <c r="D21" s="247"/>
      <c r="E21" s="290">
        <v>682</v>
      </c>
      <c r="F21" s="290">
        <v>682</v>
      </c>
      <c r="G21" s="256">
        <f t="shared" si="16"/>
        <v>0</v>
      </c>
      <c r="H21" s="254">
        <f t="shared" si="7"/>
        <v>0</v>
      </c>
      <c r="I21" s="252"/>
      <c r="J21" s="231"/>
      <c r="K21" s="290">
        <v>582</v>
      </c>
      <c r="L21" s="290">
        <v>582</v>
      </c>
      <c r="M21" s="256">
        <f t="shared" si="17"/>
        <v>0</v>
      </c>
      <c r="N21" s="254">
        <f t="shared" si="8"/>
        <v>0</v>
      </c>
      <c r="O21" s="252"/>
      <c r="Q21" s="290">
        <f t="shared" si="20"/>
        <v>100</v>
      </c>
      <c r="R21" s="290">
        <f t="shared" si="18"/>
        <v>100</v>
      </c>
      <c r="S21" s="256">
        <f t="shared" si="19"/>
        <v>0</v>
      </c>
      <c r="T21" s="254">
        <f t="shared" si="9"/>
        <v>0</v>
      </c>
      <c r="U21" s="252"/>
      <c r="V21" s="343">
        <f t="shared" si="11"/>
        <v>0.1466275659824047</v>
      </c>
      <c r="W21" s="343">
        <f t="shared" si="12"/>
        <v>0.1466275659824047</v>
      </c>
      <c r="X21" s="343">
        <f t="shared" si="13"/>
        <v>0</v>
      </c>
      <c r="Y21" s="344">
        <f t="shared" si="14"/>
        <v>0</v>
      </c>
    </row>
    <row r="22" spans="1:25" s="223" customFormat="1" outlineLevel="2">
      <c r="A22" s="242"/>
      <c r="B22" s="283"/>
      <c r="C22" s="251" t="s">
        <v>229</v>
      </c>
      <c r="D22" s="247"/>
      <c r="E22" s="290">
        <v>682</v>
      </c>
      <c r="F22" s="290">
        <v>682</v>
      </c>
      <c r="G22" s="256">
        <f t="shared" si="16"/>
        <v>0</v>
      </c>
      <c r="H22" s="254">
        <f t="shared" si="7"/>
        <v>0</v>
      </c>
      <c r="I22" s="252"/>
      <c r="J22" s="231"/>
      <c r="K22" s="290">
        <v>582</v>
      </c>
      <c r="L22" s="290">
        <v>582</v>
      </c>
      <c r="M22" s="256">
        <f t="shared" si="17"/>
        <v>0</v>
      </c>
      <c r="N22" s="254">
        <f t="shared" si="8"/>
        <v>0</v>
      </c>
      <c r="O22" s="252"/>
      <c r="Q22" s="290">
        <f t="shared" si="20"/>
        <v>100</v>
      </c>
      <c r="R22" s="290">
        <f t="shared" si="18"/>
        <v>100</v>
      </c>
      <c r="S22" s="256">
        <f t="shared" si="19"/>
        <v>0</v>
      </c>
      <c r="T22" s="254">
        <f t="shared" si="9"/>
        <v>0</v>
      </c>
      <c r="U22" s="252"/>
      <c r="V22" s="343">
        <f t="shared" si="11"/>
        <v>0.1466275659824047</v>
      </c>
      <c r="W22" s="343">
        <f t="shared" si="12"/>
        <v>0.1466275659824047</v>
      </c>
      <c r="X22" s="343">
        <f t="shared" si="13"/>
        <v>0</v>
      </c>
      <c r="Y22" s="344">
        <f t="shared" si="14"/>
        <v>0</v>
      </c>
    </row>
    <row r="23" spans="1:25" s="304" customFormat="1" outlineLevel="1" collapsed="1">
      <c r="A23" s="305"/>
      <c r="B23" s="307" t="s">
        <v>214</v>
      </c>
      <c r="C23" s="299"/>
      <c r="D23" s="300"/>
      <c r="E23" s="301">
        <f>SUM(E24:E33)</f>
        <v>6820</v>
      </c>
      <c r="F23" s="301">
        <f>SUM(F24:F33)</f>
        <v>6820</v>
      </c>
      <c r="G23" s="302">
        <f>SUM(G24:G33)</f>
        <v>0</v>
      </c>
      <c r="H23" s="267">
        <f t="shared" si="7"/>
        <v>0</v>
      </c>
      <c r="I23" s="306"/>
      <c r="J23" s="303"/>
      <c r="K23" s="301">
        <f>SUM(K24:K33)</f>
        <v>5820</v>
      </c>
      <c r="L23" s="301">
        <f>SUM(L24:L33)</f>
        <v>5820</v>
      </c>
      <c r="M23" s="302">
        <f>SUM(M24:M33)</f>
        <v>0</v>
      </c>
      <c r="N23" s="267">
        <f t="shared" si="8"/>
        <v>0</v>
      </c>
      <c r="O23" s="306"/>
      <c r="Q23" s="301">
        <f t="shared" ref="Q23" si="21">SUM(Q24:Q33)</f>
        <v>1000</v>
      </c>
      <c r="R23" s="301">
        <f t="shared" ref="R23" si="22">SUM(R24:R33)</f>
        <v>1000</v>
      </c>
      <c r="S23" s="302">
        <f>SUM(S24:S33)</f>
        <v>0</v>
      </c>
      <c r="T23" s="267">
        <f t="shared" si="9"/>
        <v>0</v>
      </c>
      <c r="U23" s="306"/>
      <c r="V23" s="354">
        <f t="shared" si="11"/>
        <v>0.1466275659824047</v>
      </c>
      <c r="W23" s="354">
        <f t="shared" si="12"/>
        <v>0.1466275659824047</v>
      </c>
      <c r="X23" s="354">
        <f t="shared" si="13"/>
        <v>0</v>
      </c>
      <c r="Y23" s="355">
        <f t="shared" si="14"/>
        <v>0</v>
      </c>
    </row>
    <row r="24" spans="1:25" s="223" customFormat="1" hidden="1" outlineLevel="2">
      <c r="A24" s="242"/>
      <c r="B24" s="283"/>
      <c r="C24" s="251" t="s">
        <v>225</v>
      </c>
      <c r="D24" s="247"/>
      <c r="E24" s="290">
        <v>682</v>
      </c>
      <c r="F24" s="290">
        <v>682</v>
      </c>
      <c r="G24" s="256">
        <f t="shared" ref="G24:G33" si="23">F24-E24</f>
        <v>0</v>
      </c>
      <c r="H24" s="254">
        <f t="shared" si="7"/>
        <v>0</v>
      </c>
      <c r="I24" s="252"/>
      <c r="J24" s="231"/>
      <c r="K24" s="290">
        <v>582</v>
      </c>
      <c r="L24" s="290">
        <v>582</v>
      </c>
      <c r="M24" s="256">
        <f t="shared" ref="M24:M33" si="24">L24-K24</f>
        <v>0</v>
      </c>
      <c r="N24" s="254">
        <f t="shared" si="8"/>
        <v>0</v>
      </c>
      <c r="O24" s="252"/>
      <c r="Q24" s="290">
        <f>E24-K24</f>
        <v>100</v>
      </c>
      <c r="R24" s="290">
        <f t="shared" ref="R24:R33" si="25">F24-L24</f>
        <v>100</v>
      </c>
      <c r="S24" s="256">
        <f t="shared" ref="S24:S33" si="26">R24-Q24</f>
        <v>0</v>
      </c>
      <c r="T24" s="254">
        <f t="shared" si="9"/>
        <v>0</v>
      </c>
      <c r="U24" s="252"/>
      <c r="V24" s="343">
        <f t="shared" si="11"/>
        <v>0.1466275659824047</v>
      </c>
      <c r="W24" s="343">
        <f t="shared" si="12"/>
        <v>0.1466275659824047</v>
      </c>
      <c r="X24" s="343">
        <f t="shared" si="13"/>
        <v>0</v>
      </c>
      <c r="Y24" s="344">
        <f t="shared" si="14"/>
        <v>0</v>
      </c>
    </row>
    <row r="25" spans="1:25" s="223" customFormat="1" hidden="1" outlineLevel="2">
      <c r="A25" s="242"/>
      <c r="B25" s="283"/>
      <c r="C25" s="251" t="s">
        <v>223</v>
      </c>
      <c r="D25" s="247"/>
      <c r="E25" s="290">
        <v>682</v>
      </c>
      <c r="F25" s="290">
        <v>682</v>
      </c>
      <c r="G25" s="256">
        <f t="shared" si="23"/>
        <v>0</v>
      </c>
      <c r="H25" s="254">
        <f t="shared" si="7"/>
        <v>0</v>
      </c>
      <c r="I25" s="252"/>
      <c r="J25" s="231"/>
      <c r="K25" s="290">
        <v>582</v>
      </c>
      <c r="L25" s="290">
        <v>582</v>
      </c>
      <c r="M25" s="256">
        <f t="shared" si="24"/>
        <v>0</v>
      </c>
      <c r="N25" s="254">
        <f t="shared" si="8"/>
        <v>0</v>
      </c>
      <c r="O25" s="252"/>
      <c r="Q25" s="290">
        <f t="shared" ref="Q25:Q33" si="27">E25-K25</f>
        <v>100</v>
      </c>
      <c r="R25" s="290">
        <f t="shared" si="25"/>
        <v>100</v>
      </c>
      <c r="S25" s="256">
        <f t="shared" si="26"/>
        <v>0</v>
      </c>
      <c r="T25" s="254">
        <f t="shared" si="9"/>
        <v>0</v>
      </c>
      <c r="U25" s="252"/>
      <c r="V25" s="343">
        <f t="shared" si="11"/>
        <v>0.1466275659824047</v>
      </c>
      <c r="W25" s="343">
        <f t="shared" si="12"/>
        <v>0.1466275659824047</v>
      </c>
      <c r="X25" s="343">
        <f t="shared" si="13"/>
        <v>0</v>
      </c>
      <c r="Y25" s="344">
        <f t="shared" si="14"/>
        <v>0</v>
      </c>
    </row>
    <row r="26" spans="1:25" s="223" customFormat="1" hidden="1" outlineLevel="2">
      <c r="A26" s="242"/>
      <c r="B26" s="283"/>
      <c r="C26" s="251" t="s">
        <v>220</v>
      </c>
      <c r="D26" s="247"/>
      <c r="E26" s="290">
        <v>682</v>
      </c>
      <c r="F26" s="290">
        <v>682</v>
      </c>
      <c r="G26" s="256">
        <f t="shared" si="23"/>
        <v>0</v>
      </c>
      <c r="H26" s="254">
        <f t="shared" si="7"/>
        <v>0</v>
      </c>
      <c r="I26" s="252"/>
      <c r="J26" s="231"/>
      <c r="K26" s="290">
        <v>582</v>
      </c>
      <c r="L26" s="290">
        <v>582</v>
      </c>
      <c r="M26" s="256">
        <f t="shared" si="24"/>
        <v>0</v>
      </c>
      <c r="N26" s="254">
        <f t="shared" si="8"/>
        <v>0</v>
      </c>
      <c r="O26" s="252"/>
      <c r="Q26" s="290">
        <f t="shared" si="27"/>
        <v>100</v>
      </c>
      <c r="R26" s="290">
        <f t="shared" si="25"/>
        <v>100</v>
      </c>
      <c r="S26" s="256">
        <f t="shared" si="26"/>
        <v>0</v>
      </c>
      <c r="T26" s="254">
        <f t="shared" si="9"/>
        <v>0</v>
      </c>
      <c r="U26" s="252"/>
      <c r="V26" s="343">
        <f t="shared" si="11"/>
        <v>0.1466275659824047</v>
      </c>
      <c r="W26" s="343">
        <f t="shared" si="12"/>
        <v>0.1466275659824047</v>
      </c>
      <c r="X26" s="343">
        <f t="shared" si="13"/>
        <v>0</v>
      </c>
      <c r="Y26" s="344">
        <f t="shared" si="14"/>
        <v>0</v>
      </c>
    </row>
    <row r="27" spans="1:25" s="223" customFormat="1" hidden="1" outlineLevel="2">
      <c r="A27" s="242"/>
      <c r="B27" s="283"/>
      <c r="C27" s="251" t="s">
        <v>226</v>
      </c>
      <c r="D27" s="247"/>
      <c r="E27" s="290">
        <v>682</v>
      </c>
      <c r="F27" s="290">
        <v>682</v>
      </c>
      <c r="G27" s="256">
        <f t="shared" si="23"/>
        <v>0</v>
      </c>
      <c r="H27" s="254">
        <f t="shared" si="7"/>
        <v>0</v>
      </c>
      <c r="I27" s="252"/>
      <c r="J27" s="231"/>
      <c r="K27" s="290">
        <v>582</v>
      </c>
      <c r="L27" s="290">
        <v>582</v>
      </c>
      <c r="M27" s="256">
        <f t="shared" si="24"/>
        <v>0</v>
      </c>
      <c r="N27" s="254">
        <f t="shared" si="8"/>
        <v>0</v>
      </c>
      <c r="O27" s="252"/>
      <c r="Q27" s="290">
        <f t="shared" si="27"/>
        <v>100</v>
      </c>
      <c r="R27" s="290">
        <f t="shared" si="25"/>
        <v>100</v>
      </c>
      <c r="S27" s="256">
        <f t="shared" si="26"/>
        <v>0</v>
      </c>
      <c r="T27" s="254">
        <f t="shared" si="9"/>
        <v>0</v>
      </c>
      <c r="U27" s="252"/>
      <c r="V27" s="343">
        <f t="shared" si="11"/>
        <v>0.1466275659824047</v>
      </c>
      <c r="W27" s="343">
        <f t="shared" si="12"/>
        <v>0.1466275659824047</v>
      </c>
      <c r="X27" s="343">
        <f t="shared" si="13"/>
        <v>0</v>
      </c>
      <c r="Y27" s="344">
        <f t="shared" si="14"/>
        <v>0</v>
      </c>
    </row>
    <row r="28" spans="1:25" s="223" customFormat="1" hidden="1" outlineLevel="2">
      <c r="A28" s="242"/>
      <c r="B28" s="283"/>
      <c r="C28" s="251" t="s">
        <v>209</v>
      </c>
      <c r="D28" s="247"/>
      <c r="E28" s="290">
        <v>682</v>
      </c>
      <c r="F28" s="290">
        <v>682</v>
      </c>
      <c r="G28" s="256">
        <f t="shared" si="23"/>
        <v>0</v>
      </c>
      <c r="H28" s="254">
        <f t="shared" si="7"/>
        <v>0</v>
      </c>
      <c r="I28" s="252"/>
      <c r="J28" s="231"/>
      <c r="K28" s="290">
        <v>582</v>
      </c>
      <c r="L28" s="290">
        <v>582</v>
      </c>
      <c r="M28" s="256">
        <f t="shared" si="24"/>
        <v>0</v>
      </c>
      <c r="N28" s="254">
        <f t="shared" si="8"/>
        <v>0</v>
      </c>
      <c r="O28" s="252"/>
      <c r="Q28" s="290">
        <f t="shared" si="27"/>
        <v>100</v>
      </c>
      <c r="R28" s="290">
        <f t="shared" si="25"/>
        <v>100</v>
      </c>
      <c r="S28" s="256">
        <f t="shared" si="26"/>
        <v>0</v>
      </c>
      <c r="T28" s="254">
        <f t="shared" si="9"/>
        <v>0</v>
      </c>
      <c r="U28" s="252"/>
      <c r="V28" s="343">
        <f t="shared" si="11"/>
        <v>0.1466275659824047</v>
      </c>
      <c r="W28" s="343">
        <f t="shared" si="12"/>
        <v>0.1466275659824047</v>
      </c>
      <c r="X28" s="343">
        <f t="shared" si="13"/>
        <v>0</v>
      </c>
      <c r="Y28" s="344">
        <f t="shared" si="14"/>
        <v>0</v>
      </c>
    </row>
    <row r="29" spans="1:25" s="223" customFormat="1" hidden="1" outlineLevel="2">
      <c r="A29" s="242"/>
      <c r="B29" s="283"/>
      <c r="C29" s="251" t="s">
        <v>227</v>
      </c>
      <c r="D29" s="247"/>
      <c r="E29" s="290">
        <v>682</v>
      </c>
      <c r="F29" s="290">
        <v>682</v>
      </c>
      <c r="G29" s="256">
        <f t="shared" si="23"/>
        <v>0</v>
      </c>
      <c r="H29" s="254">
        <f t="shared" si="7"/>
        <v>0</v>
      </c>
      <c r="I29" s="252"/>
      <c r="J29" s="231"/>
      <c r="K29" s="290">
        <v>582</v>
      </c>
      <c r="L29" s="290">
        <v>582</v>
      </c>
      <c r="M29" s="256">
        <f t="shared" si="24"/>
        <v>0</v>
      </c>
      <c r="N29" s="254">
        <f t="shared" si="8"/>
        <v>0</v>
      </c>
      <c r="O29" s="252"/>
      <c r="Q29" s="290">
        <f t="shared" si="27"/>
        <v>100</v>
      </c>
      <c r="R29" s="290">
        <f t="shared" si="25"/>
        <v>100</v>
      </c>
      <c r="S29" s="256">
        <f t="shared" si="26"/>
        <v>0</v>
      </c>
      <c r="T29" s="254">
        <f t="shared" si="9"/>
        <v>0</v>
      </c>
      <c r="U29" s="252"/>
      <c r="V29" s="343">
        <f t="shared" si="11"/>
        <v>0.1466275659824047</v>
      </c>
      <c r="W29" s="343">
        <f t="shared" si="12"/>
        <v>0.1466275659824047</v>
      </c>
      <c r="X29" s="343">
        <f t="shared" si="13"/>
        <v>0</v>
      </c>
      <c r="Y29" s="344">
        <f t="shared" si="14"/>
        <v>0</v>
      </c>
    </row>
    <row r="30" spans="1:25" s="223" customFormat="1" hidden="1" outlineLevel="2">
      <c r="A30" s="242"/>
      <c r="B30" s="283"/>
      <c r="C30" s="251" t="s">
        <v>224</v>
      </c>
      <c r="D30" s="247"/>
      <c r="E30" s="290">
        <v>682</v>
      </c>
      <c r="F30" s="290">
        <v>682</v>
      </c>
      <c r="G30" s="256">
        <f t="shared" si="23"/>
        <v>0</v>
      </c>
      <c r="H30" s="254">
        <f t="shared" si="7"/>
        <v>0</v>
      </c>
      <c r="I30" s="252"/>
      <c r="J30" s="231"/>
      <c r="K30" s="290">
        <v>582</v>
      </c>
      <c r="L30" s="290">
        <v>582</v>
      </c>
      <c r="M30" s="256">
        <f t="shared" si="24"/>
        <v>0</v>
      </c>
      <c r="N30" s="254">
        <f t="shared" si="8"/>
        <v>0</v>
      </c>
      <c r="O30" s="252"/>
      <c r="Q30" s="290">
        <f t="shared" si="27"/>
        <v>100</v>
      </c>
      <c r="R30" s="290">
        <f t="shared" si="25"/>
        <v>100</v>
      </c>
      <c r="S30" s="256">
        <f t="shared" si="26"/>
        <v>0</v>
      </c>
      <c r="T30" s="254">
        <f t="shared" si="9"/>
        <v>0</v>
      </c>
      <c r="U30" s="252"/>
      <c r="V30" s="343">
        <f t="shared" si="11"/>
        <v>0.1466275659824047</v>
      </c>
      <c r="W30" s="343">
        <f t="shared" si="12"/>
        <v>0.1466275659824047</v>
      </c>
      <c r="X30" s="343">
        <f t="shared" si="13"/>
        <v>0</v>
      </c>
      <c r="Y30" s="344">
        <f t="shared" si="14"/>
        <v>0</v>
      </c>
    </row>
    <row r="31" spans="1:25" s="223" customFormat="1" hidden="1" outlineLevel="2">
      <c r="A31" s="242"/>
      <c r="B31" s="283"/>
      <c r="C31" s="251" t="s">
        <v>221</v>
      </c>
      <c r="D31" s="247"/>
      <c r="E31" s="290">
        <v>682</v>
      </c>
      <c r="F31" s="290">
        <v>682</v>
      </c>
      <c r="G31" s="256">
        <f t="shared" si="23"/>
        <v>0</v>
      </c>
      <c r="H31" s="254">
        <f t="shared" si="7"/>
        <v>0</v>
      </c>
      <c r="I31" s="252"/>
      <c r="J31" s="231"/>
      <c r="K31" s="290">
        <v>582</v>
      </c>
      <c r="L31" s="290">
        <v>582</v>
      </c>
      <c r="M31" s="256">
        <f t="shared" si="24"/>
        <v>0</v>
      </c>
      <c r="N31" s="254">
        <f t="shared" si="8"/>
        <v>0</v>
      </c>
      <c r="O31" s="252"/>
      <c r="Q31" s="290">
        <f t="shared" si="27"/>
        <v>100</v>
      </c>
      <c r="R31" s="290">
        <f t="shared" si="25"/>
        <v>100</v>
      </c>
      <c r="S31" s="256">
        <f t="shared" si="26"/>
        <v>0</v>
      </c>
      <c r="T31" s="254">
        <f t="shared" si="9"/>
        <v>0</v>
      </c>
      <c r="U31" s="252"/>
      <c r="V31" s="343">
        <f t="shared" si="11"/>
        <v>0.1466275659824047</v>
      </c>
      <c r="W31" s="343">
        <f t="shared" si="12"/>
        <v>0.1466275659824047</v>
      </c>
      <c r="X31" s="343">
        <f t="shared" si="13"/>
        <v>0</v>
      </c>
      <c r="Y31" s="344">
        <f t="shared" si="14"/>
        <v>0</v>
      </c>
    </row>
    <row r="32" spans="1:25" s="223" customFormat="1" hidden="1" outlineLevel="2">
      <c r="A32" s="242"/>
      <c r="B32" s="283"/>
      <c r="C32" s="251" t="s">
        <v>228</v>
      </c>
      <c r="D32" s="247"/>
      <c r="E32" s="290">
        <v>682</v>
      </c>
      <c r="F32" s="290">
        <v>682</v>
      </c>
      <c r="G32" s="256">
        <f t="shared" si="23"/>
        <v>0</v>
      </c>
      <c r="H32" s="254">
        <f t="shared" si="7"/>
        <v>0</v>
      </c>
      <c r="I32" s="252"/>
      <c r="J32" s="231"/>
      <c r="K32" s="290">
        <v>582</v>
      </c>
      <c r="L32" s="290">
        <v>582</v>
      </c>
      <c r="M32" s="256">
        <f t="shared" si="24"/>
        <v>0</v>
      </c>
      <c r="N32" s="254">
        <f t="shared" si="8"/>
        <v>0</v>
      </c>
      <c r="O32" s="252"/>
      <c r="Q32" s="290">
        <f t="shared" si="27"/>
        <v>100</v>
      </c>
      <c r="R32" s="290">
        <f t="shared" si="25"/>
        <v>100</v>
      </c>
      <c r="S32" s="256">
        <f t="shared" si="26"/>
        <v>0</v>
      </c>
      <c r="T32" s="254">
        <f t="shared" si="9"/>
        <v>0</v>
      </c>
      <c r="U32" s="252"/>
      <c r="V32" s="343">
        <f t="shared" si="11"/>
        <v>0.1466275659824047</v>
      </c>
      <c r="W32" s="343">
        <f t="shared" si="12"/>
        <v>0.1466275659824047</v>
      </c>
      <c r="X32" s="343">
        <f t="shared" si="13"/>
        <v>0</v>
      </c>
      <c r="Y32" s="344">
        <f t="shared" si="14"/>
        <v>0</v>
      </c>
    </row>
    <row r="33" spans="1:25" s="223" customFormat="1" hidden="1" outlineLevel="2">
      <c r="A33" s="242"/>
      <c r="B33" s="283"/>
      <c r="C33" s="251" t="s">
        <v>229</v>
      </c>
      <c r="D33" s="247"/>
      <c r="E33" s="290">
        <v>682</v>
      </c>
      <c r="F33" s="290">
        <v>682</v>
      </c>
      <c r="G33" s="256">
        <f t="shared" si="23"/>
        <v>0</v>
      </c>
      <c r="H33" s="254">
        <f t="shared" si="7"/>
        <v>0</v>
      </c>
      <c r="I33" s="252"/>
      <c r="J33" s="231"/>
      <c r="K33" s="290">
        <v>582</v>
      </c>
      <c r="L33" s="290">
        <v>582</v>
      </c>
      <c r="M33" s="256">
        <f t="shared" si="24"/>
        <v>0</v>
      </c>
      <c r="N33" s="254">
        <f t="shared" si="8"/>
        <v>0</v>
      </c>
      <c r="O33" s="252"/>
      <c r="Q33" s="290">
        <f t="shared" si="27"/>
        <v>100</v>
      </c>
      <c r="R33" s="290">
        <f t="shared" si="25"/>
        <v>100</v>
      </c>
      <c r="S33" s="256">
        <f t="shared" si="26"/>
        <v>0</v>
      </c>
      <c r="T33" s="254">
        <f t="shared" si="9"/>
        <v>0</v>
      </c>
      <c r="U33" s="252"/>
      <c r="V33" s="343">
        <f t="shared" si="11"/>
        <v>0.1466275659824047</v>
      </c>
      <c r="W33" s="343">
        <f t="shared" si="12"/>
        <v>0.1466275659824047</v>
      </c>
      <c r="X33" s="343">
        <f t="shared" si="13"/>
        <v>0</v>
      </c>
      <c r="Y33" s="344">
        <f t="shared" si="14"/>
        <v>0</v>
      </c>
    </row>
    <row r="34" spans="1:25" s="304" customFormat="1" outlineLevel="1" collapsed="1">
      <c r="A34" s="296"/>
      <c r="B34" s="297" t="s">
        <v>215</v>
      </c>
      <c r="C34" s="298"/>
      <c r="D34" s="300"/>
      <c r="E34" s="301">
        <f>SUM(E35:E44)</f>
        <v>6820</v>
      </c>
      <c r="F34" s="301">
        <f>SUM(F35:F44)</f>
        <v>6820</v>
      </c>
      <c r="G34" s="302">
        <f>SUM(G35:G44)</f>
        <v>0</v>
      </c>
      <c r="H34" s="271">
        <f t="shared" si="7"/>
        <v>0</v>
      </c>
      <c r="I34" s="249"/>
      <c r="J34" s="303"/>
      <c r="K34" s="301">
        <f>SUM(K35:K44)</f>
        <v>5820</v>
      </c>
      <c r="L34" s="301">
        <f>SUM(L35:L44)</f>
        <v>5820</v>
      </c>
      <c r="M34" s="302">
        <f>SUM(M35:M44)</f>
        <v>0</v>
      </c>
      <c r="N34" s="271">
        <f t="shared" si="8"/>
        <v>0</v>
      </c>
      <c r="O34" s="249"/>
      <c r="Q34" s="301">
        <f t="shared" ref="Q34" si="28">SUM(Q35:Q44)</f>
        <v>1000</v>
      </c>
      <c r="R34" s="301">
        <f t="shared" ref="R34" si="29">SUM(R35:R44)</f>
        <v>1000</v>
      </c>
      <c r="S34" s="302">
        <f>SUM(S35:S44)</f>
        <v>0</v>
      </c>
      <c r="T34" s="271">
        <f t="shared" si="9"/>
        <v>0</v>
      </c>
      <c r="U34" s="249"/>
      <c r="V34" s="354">
        <f t="shared" si="11"/>
        <v>0.1466275659824047</v>
      </c>
      <c r="W34" s="354">
        <f t="shared" si="12"/>
        <v>0.1466275659824047</v>
      </c>
      <c r="X34" s="354">
        <f t="shared" si="13"/>
        <v>0</v>
      </c>
      <c r="Y34" s="359">
        <f t="shared" si="14"/>
        <v>0</v>
      </c>
    </row>
    <row r="35" spans="1:25" s="223" customFormat="1" hidden="1" outlineLevel="2">
      <c r="A35" s="242"/>
      <c r="B35" s="283"/>
      <c r="C35" s="251" t="s">
        <v>225</v>
      </c>
      <c r="D35" s="247"/>
      <c r="E35" s="290">
        <v>682</v>
      </c>
      <c r="F35" s="290">
        <v>682</v>
      </c>
      <c r="G35" s="256">
        <f t="shared" ref="G35:G44" si="30">F35-E35</f>
        <v>0</v>
      </c>
      <c r="H35" s="254">
        <f t="shared" si="7"/>
        <v>0</v>
      </c>
      <c r="I35" s="252"/>
      <c r="J35" s="231"/>
      <c r="K35" s="290">
        <v>582</v>
      </c>
      <c r="L35" s="290">
        <v>582</v>
      </c>
      <c r="M35" s="256">
        <f t="shared" ref="M35:M44" si="31">L35-K35</f>
        <v>0</v>
      </c>
      <c r="N35" s="254">
        <f t="shared" si="8"/>
        <v>0</v>
      </c>
      <c r="O35" s="252"/>
      <c r="Q35" s="290">
        <f>E35-K35</f>
        <v>100</v>
      </c>
      <c r="R35" s="290">
        <f t="shared" ref="R35:R44" si="32">F35-L35</f>
        <v>100</v>
      </c>
      <c r="S35" s="256">
        <f t="shared" ref="S35:S44" si="33">R35-Q35</f>
        <v>0</v>
      </c>
      <c r="T35" s="254">
        <f t="shared" si="9"/>
        <v>0</v>
      </c>
      <c r="U35" s="252"/>
      <c r="V35" s="343">
        <f t="shared" si="11"/>
        <v>0.1466275659824047</v>
      </c>
      <c r="W35" s="343">
        <f t="shared" si="12"/>
        <v>0.1466275659824047</v>
      </c>
      <c r="X35" s="343">
        <f t="shared" si="13"/>
        <v>0</v>
      </c>
      <c r="Y35" s="344">
        <f t="shared" si="14"/>
        <v>0</v>
      </c>
    </row>
    <row r="36" spans="1:25" s="223" customFormat="1" hidden="1" outlineLevel="2">
      <c r="A36" s="242"/>
      <c r="B36" s="283"/>
      <c r="C36" s="251" t="s">
        <v>223</v>
      </c>
      <c r="D36" s="247"/>
      <c r="E36" s="290">
        <v>682</v>
      </c>
      <c r="F36" s="290">
        <v>682</v>
      </c>
      <c r="G36" s="256">
        <f t="shared" si="30"/>
        <v>0</v>
      </c>
      <c r="H36" s="254">
        <f t="shared" si="7"/>
        <v>0</v>
      </c>
      <c r="I36" s="252"/>
      <c r="J36" s="231"/>
      <c r="K36" s="290">
        <v>582</v>
      </c>
      <c r="L36" s="290">
        <v>582</v>
      </c>
      <c r="M36" s="256">
        <f t="shared" si="31"/>
        <v>0</v>
      </c>
      <c r="N36" s="254">
        <f t="shared" si="8"/>
        <v>0</v>
      </c>
      <c r="O36" s="252"/>
      <c r="Q36" s="290">
        <f t="shared" ref="Q36:Q44" si="34">E36-K36</f>
        <v>100</v>
      </c>
      <c r="R36" s="290">
        <f t="shared" si="32"/>
        <v>100</v>
      </c>
      <c r="S36" s="256">
        <f t="shared" si="33"/>
        <v>0</v>
      </c>
      <c r="T36" s="254">
        <f t="shared" si="9"/>
        <v>0</v>
      </c>
      <c r="U36" s="252"/>
      <c r="V36" s="343">
        <f t="shared" si="11"/>
        <v>0.1466275659824047</v>
      </c>
      <c r="W36" s="343">
        <f t="shared" si="12"/>
        <v>0.1466275659824047</v>
      </c>
      <c r="X36" s="343">
        <f t="shared" si="13"/>
        <v>0</v>
      </c>
      <c r="Y36" s="344">
        <f t="shared" si="14"/>
        <v>0</v>
      </c>
    </row>
    <row r="37" spans="1:25" s="223" customFormat="1" hidden="1" outlineLevel="2">
      <c r="A37" s="242"/>
      <c r="B37" s="283"/>
      <c r="C37" s="251" t="s">
        <v>220</v>
      </c>
      <c r="D37" s="247"/>
      <c r="E37" s="290">
        <v>682</v>
      </c>
      <c r="F37" s="290">
        <v>682</v>
      </c>
      <c r="G37" s="256">
        <f t="shared" si="30"/>
        <v>0</v>
      </c>
      <c r="H37" s="254">
        <f t="shared" si="7"/>
        <v>0</v>
      </c>
      <c r="I37" s="252"/>
      <c r="J37" s="231"/>
      <c r="K37" s="290">
        <v>582</v>
      </c>
      <c r="L37" s="290">
        <v>582</v>
      </c>
      <c r="M37" s="256">
        <f t="shared" si="31"/>
        <v>0</v>
      </c>
      <c r="N37" s="254">
        <f t="shared" si="8"/>
        <v>0</v>
      </c>
      <c r="O37" s="252"/>
      <c r="Q37" s="290">
        <f t="shared" si="34"/>
        <v>100</v>
      </c>
      <c r="R37" s="290">
        <f t="shared" si="32"/>
        <v>100</v>
      </c>
      <c r="S37" s="256">
        <f t="shared" si="33"/>
        <v>0</v>
      </c>
      <c r="T37" s="254">
        <f t="shared" si="9"/>
        <v>0</v>
      </c>
      <c r="U37" s="252"/>
      <c r="V37" s="343">
        <f t="shared" si="11"/>
        <v>0.1466275659824047</v>
      </c>
      <c r="W37" s="343">
        <f t="shared" si="12"/>
        <v>0.1466275659824047</v>
      </c>
      <c r="X37" s="343">
        <f t="shared" si="13"/>
        <v>0</v>
      </c>
      <c r="Y37" s="344">
        <f t="shared" si="14"/>
        <v>0</v>
      </c>
    </row>
    <row r="38" spans="1:25" s="223" customFormat="1" hidden="1" outlineLevel="2">
      <c r="A38" s="242"/>
      <c r="B38" s="283"/>
      <c r="C38" s="251" t="s">
        <v>226</v>
      </c>
      <c r="D38" s="247"/>
      <c r="E38" s="290">
        <v>682</v>
      </c>
      <c r="F38" s="290">
        <v>682</v>
      </c>
      <c r="G38" s="256">
        <f t="shared" si="30"/>
        <v>0</v>
      </c>
      <c r="H38" s="254">
        <f t="shared" si="7"/>
        <v>0</v>
      </c>
      <c r="I38" s="252"/>
      <c r="J38" s="231"/>
      <c r="K38" s="290">
        <v>582</v>
      </c>
      <c r="L38" s="290">
        <v>582</v>
      </c>
      <c r="M38" s="256">
        <f t="shared" si="31"/>
        <v>0</v>
      </c>
      <c r="N38" s="254">
        <f t="shared" si="8"/>
        <v>0</v>
      </c>
      <c r="O38" s="252"/>
      <c r="Q38" s="290">
        <f t="shared" si="34"/>
        <v>100</v>
      </c>
      <c r="R38" s="290">
        <f t="shared" si="32"/>
        <v>100</v>
      </c>
      <c r="S38" s="256">
        <f t="shared" si="33"/>
        <v>0</v>
      </c>
      <c r="T38" s="254">
        <f t="shared" si="9"/>
        <v>0</v>
      </c>
      <c r="U38" s="252"/>
      <c r="V38" s="343">
        <f t="shared" si="11"/>
        <v>0.1466275659824047</v>
      </c>
      <c r="W38" s="343">
        <f t="shared" si="12"/>
        <v>0.1466275659824047</v>
      </c>
      <c r="X38" s="343">
        <f t="shared" si="13"/>
        <v>0</v>
      </c>
      <c r="Y38" s="344">
        <f t="shared" si="14"/>
        <v>0</v>
      </c>
    </row>
    <row r="39" spans="1:25" s="223" customFormat="1" hidden="1" outlineLevel="2">
      <c r="A39" s="242"/>
      <c r="B39" s="283"/>
      <c r="C39" s="251" t="s">
        <v>209</v>
      </c>
      <c r="D39" s="247"/>
      <c r="E39" s="290">
        <v>682</v>
      </c>
      <c r="F39" s="290">
        <v>682</v>
      </c>
      <c r="G39" s="256">
        <f t="shared" si="30"/>
        <v>0</v>
      </c>
      <c r="H39" s="254">
        <f t="shared" si="7"/>
        <v>0</v>
      </c>
      <c r="I39" s="252"/>
      <c r="J39" s="231"/>
      <c r="K39" s="290">
        <v>582</v>
      </c>
      <c r="L39" s="290">
        <v>582</v>
      </c>
      <c r="M39" s="256">
        <f t="shared" si="31"/>
        <v>0</v>
      </c>
      <c r="N39" s="254">
        <f t="shared" si="8"/>
        <v>0</v>
      </c>
      <c r="O39" s="252"/>
      <c r="Q39" s="290">
        <f t="shared" si="34"/>
        <v>100</v>
      </c>
      <c r="R39" s="290">
        <f t="shared" si="32"/>
        <v>100</v>
      </c>
      <c r="S39" s="256">
        <f t="shared" si="33"/>
        <v>0</v>
      </c>
      <c r="T39" s="254">
        <f t="shared" si="9"/>
        <v>0</v>
      </c>
      <c r="U39" s="252"/>
      <c r="V39" s="343">
        <f t="shared" si="11"/>
        <v>0.1466275659824047</v>
      </c>
      <c r="W39" s="343">
        <f t="shared" si="12"/>
        <v>0.1466275659824047</v>
      </c>
      <c r="X39" s="343">
        <f t="shared" si="13"/>
        <v>0</v>
      </c>
      <c r="Y39" s="344">
        <f t="shared" si="14"/>
        <v>0</v>
      </c>
    </row>
    <row r="40" spans="1:25" s="223" customFormat="1" hidden="1" outlineLevel="2">
      <c r="A40" s="242"/>
      <c r="B40" s="283"/>
      <c r="C40" s="251" t="s">
        <v>227</v>
      </c>
      <c r="D40" s="247"/>
      <c r="E40" s="290">
        <v>682</v>
      </c>
      <c r="F40" s="290">
        <v>682</v>
      </c>
      <c r="G40" s="256">
        <f t="shared" si="30"/>
        <v>0</v>
      </c>
      <c r="H40" s="254">
        <f t="shared" si="7"/>
        <v>0</v>
      </c>
      <c r="I40" s="252"/>
      <c r="J40" s="231"/>
      <c r="K40" s="290">
        <v>582</v>
      </c>
      <c r="L40" s="290">
        <v>582</v>
      </c>
      <c r="M40" s="256">
        <f t="shared" si="31"/>
        <v>0</v>
      </c>
      <c r="N40" s="254">
        <f t="shared" si="8"/>
        <v>0</v>
      </c>
      <c r="O40" s="252"/>
      <c r="Q40" s="290">
        <f t="shared" si="34"/>
        <v>100</v>
      </c>
      <c r="R40" s="290">
        <f t="shared" si="32"/>
        <v>100</v>
      </c>
      <c r="S40" s="256">
        <f t="shared" si="33"/>
        <v>0</v>
      </c>
      <c r="T40" s="254">
        <f t="shared" si="9"/>
        <v>0</v>
      </c>
      <c r="U40" s="252"/>
      <c r="V40" s="343">
        <f t="shared" si="11"/>
        <v>0.1466275659824047</v>
      </c>
      <c r="W40" s="343">
        <f t="shared" si="12"/>
        <v>0.1466275659824047</v>
      </c>
      <c r="X40" s="343">
        <f t="shared" si="13"/>
        <v>0</v>
      </c>
      <c r="Y40" s="344">
        <f t="shared" si="14"/>
        <v>0</v>
      </c>
    </row>
    <row r="41" spans="1:25" s="223" customFormat="1" hidden="1" outlineLevel="2">
      <c r="A41" s="242"/>
      <c r="B41" s="283"/>
      <c r="C41" s="251" t="s">
        <v>224</v>
      </c>
      <c r="D41" s="247"/>
      <c r="E41" s="290">
        <v>682</v>
      </c>
      <c r="F41" s="290">
        <v>682</v>
      </c>
      <c r="G41" s="256">
        <f t="shared" si="30"/>
        <v>0</v>
      </c>
      <c r="H41" s="254">
        <f t="shared" si="7"/>
        <v>0</v>
      </c>
      <c r="I41" s="252"/>
      <c r="J41" s="231"/>
      <c r="K41" s="290">
        <v>582</v>
      </c>
      <c r="L41" s="290">
        <v>582</v>
      </c>
      <c r="M41" s="256">
        <f t="shared" si="31"/>
        <v>0</v>
      </c>
      <c r="N41" s="254">
        <f t="shared" si="8"/>
        <v>0</v>
      </c>
      <c r="O41" s="252"/>
      <c r="Q41" s="290">
        <f t="shared" si="34"/>
        <v>100</v>
      </c>
      <c r="R41" s="290">
        <f t="shared" si="32"/>
        <v>100</v>
      </c>
      <c r="S41" s="256">
        <f t="shared" si="33"/>
        <v>0</v>
      </c>
      <c r="T41" s="254">
        <f t="shared" si="9"/>
        <v>0</v>
      </c>
      <c r="U41" s="252"/>
      <c r="V41" s="343">
        <f t="shared" si="11"/>
        <v>0.1466275659824047</v>
      </c>
      <c r="W41" s="343">
        <f t="shared" si="12"/>
        <v>0.1466275659824047</v>
      </c>
      <c r="X41" s="343">
        <f t="shared" si="13"/>
        <v>0</v>
      </c>
      <c r="Y41" s="344">
        <f t="shared" si="14"/>
        <v>0</v>
      </c>
    </row>
    <row r="42" spans="1:25" s="223" customFormat="1" hidden="1" outlineLevel="2">
      <c r="A42" s="242"/>
      <c r="B42" s="283"/>
      <c r="C42" s="251" t="s">
        <v>221</v>
      </c>
      <c r="D42" s="247"/>
      <c r="E42" s="290">
        <v>682</v>
      </c>
      <c r="F42" s="290">
        <v>682</v>
      </c>
      <c r="G42" s="256">
        <f t="shared" si="30"/>
        <v>0</v>
      </c>
      <c r="H42" s="254">
        <f t="shared" si="7"/>
        <v>0</v>
      </c>
      <c r="I42" s="252"/>
      <c r="J42" s="231"/>
      <c r="K42" s="290">
        <v>582</v>
      </c>
      <c r="L42" s="290">
        <v>582</v>
      </c>
      <c r="M42" s="256">
        <f t="shared" si="31"/>
        <v>0</v>
      </c>
      <c r="N42" s="254">
        <f t="shared" si="8"/>
        <v>0</v>
      </c>
      <c r="O42" s="252"/>
      <c r="Q42" s="290">
        <f t="shared" si="34"/>
        <v>100</v>
      </c>
      <c r="R42" s="290">
        <f t="shared" si="32"/>
        <v>100</v>
      </c>
      <c r="S42" s="256">
        <f t="shared" si="33"/>
        <v>0</v>
      </c>
      <c r="T42" s="254">
        <f t="shared" si="9"/>
        <v>0</v>
      </c>
      <c r="U42" s="252"/>
      <c r="V42" s="343">
        <f t="shared" si="11"/>
        <v>0.1466275659824047</v>
      </c>
      <c r="W42" s="343">
        <f t="shared" si="12"/>
        <v>0.1466275659824047</v>
      </c>
      <c r="X42" s="343">
        <f t="shared" si="13"/>
        <v>0</v>
      </c>
      <c r="Y42" s="344">
        <f t="shared" si="14"/>
        <v>0</v>
      </c>
    </row>
    <row r="43" spans="1:25" s="223" customFormat="1" hidden="1" outlineLevel="2">
      <c r="A43" s="242"/>
      <c r="B43" s="283"/>
      <c r="C43" s="251" t="s">
        <v>228</v>
      </c>
      <c r="D43" s="247"/>
      <c r="E43" s="290">
        <v>682</v>
      </c>
      <c r="F43" s="290">
        <v>682</v>
      </c>
      <c r="G43" s="256">
        <f t="shared" si="30"/>
        <v>0</v>
      </c>
      <c r="H43" s="254">
        <f t="shared" si="7"/>
        <v>0</v>
      </c>
      <c r="I43" s="252"/>
      <c r="J43" s="231"/>
      <c r="K43" s="290">
        <v>582</v>
      </c>
      <c r="L43" s="290">
        <v>582</v>
      </c>
      <c r="M43" s="256">
        <f t="shared" si="31"/>
        <v>0</v>
      </c>
      <c r="N43" s="254">
        <f t="shared" si="8"/>
        <v>0</v>
      </c>
      <c r="O43" s="252"/>
      <c r="Q43" s="290">
        <f t="shared" si="34"/>
        <v>100</v>
      </c>
      <c r="R43" s="290">
        <f t="shared" si="32"/>
        <v>100</v>
      </c>
      <c r="S43" s="256">
        <f t="shared" si="33"/>
        <v>0</v>
      </c>
      <c r="T43" s="254">
        <f t="shared" si="9"/>
        <v>0</v>
      </c>
      <c r="U43" s="252"/>
      <c r="V43" s="343">
        <f t="shared" si="11"/>
        <v>0.1466275659824047</v>
      </c>
      <c r="W43" s="343">
        <f t="shared" si="12"/>
        <v>0.1466275659824047</v>
      </c>
      <c r="X43" s="343">
        <f t="shared" si="13"/>
        <v>0</v>
      </c>
      <c r="Y43" s="344">
        <f t="shared" si="14"/>
        <v>0</v>
      </c>
    </row>
    <row r="44" spans="1:25" s="223" customFormat="1" hidden="1" outlineLevel="2">
      <c r="A44" s="242"/>
      <c r="B44" s="283"/>
      <c r="C44" s="251" t="s">
        <v>229</v>
      </c>
      <c r="D44" s="247"/>
      <c r="E44" s="290">
        <v>682</v>
      </c>
      <c r="F44" s="290">
        <v>682</v>
      </c>
      <c r="G44" s="256">
        <f t="shared" si="30"/>
        <v>0</v>
      </c>
      <c r="H44" s="254">
        <f t="shared" si="7"/>
        <v>0</v>
      </c>
      <c r="I44" s="252"/>
      <c r="J44" s="231"/>
      <c r="K44" s="290">
        <v>582</v>
      </c>
      <c r="L44" s="290">
        <v>582</v>
      </c>
      <c r="M44" s="256">
        <f t="shared" si="31"/>
        <v>0</v>
      </c>
      <c r="N44" s="254">
        <f t="shared" si="8"/>
        <v>0</v>
      </c>
      <c r="O44" s="252"/>
      <c r="Q44" s="290">
        <f t="shared" si="34"/>
        <v>100</v>
      </c>
      <c r="R44" s="290">
        <f t="shared" si="32"/>
        <v>100</v>
      </c>
      <c r="S44" s="256">
        <f t="shared" si="33"/>
        <v>0</v>
      </c>
      <c r="T44" s="254">
        <f t="shared" si="9"/>
        <v>0</v>
      </c>
      <c r="U44" s="252"/>
      <c r="V44" s="343">
        <f t="shared" si="11"/>
        <v>0.1466275659824047</v>
      </c>
      <c r="W44" s="343">
        <f t="shared" si="12"/>
        <v>0.1466275659824047</v>
      </c>
      <c r="X44" s="343">
        <f t="shared" si="13"/>
        <v>0</v>
      </c>
      <c r="Y44" s="344">
        <f t="shared" si="14"/>
        <v>0</v>
      </c>
    </row>
    <row r="45" spans="1:25" s="223" customFormat="1">
      <c r="A45" s="242"/>
      <c r="B45" s="314" t="s">
        <v>212</v>
      </c>
      <c r="C45" s="264"/>
      <c r="D45" s="247"/>
      <c r="E45" s="291">
        <f>E46</f>
        <v>6820</v>
      </c>
      <c r="F45" s="291">
        <f>F46</f>
        <v>6820</v>
      </c>
      <c r="G45" s="266">
        <f>G46</f>
        <v>0</v>
      </c>
      <c r="H45" s="267">
        <f t="shared" si="7"/>
        <v>0</v>
      </c>
      <c r="I45" s="255"/>
      <c r="J45" s="231"/>
      <c r="K45" s="291">
        <f>K46</f>
        <v>5820</v>
      </c>
      <c r="L45" s="291">
        <f>L46</f>
        <v>5820</v>
      </c>
      <c r="M45" s="266">
        <f>M46</f>
        <v>0</v>
      </c>
      <c r="N45" s="267">
        <f t="shared" si="8"/>
        <v>0</v>
      </c>
      <c r="O45" s="255"/>
      <c r="Q45" s="291">
        <f>Q46</f>
        <v>1000</v>
      </c>
      <c r="R45" s="291">
        <f>R46</f>
        <v>1000</v>
      </c>
      <c r="S45" s="266">
        <f>S46</f>
        <v>0</v>
      </c>
      <c r="T45" s="267">
        <f t="shared" si="9"/>
        <v>0</v>
      </c>
      <c r="U45" s="255"/>
      <c r="V45" s="353">
        <f t="shared" si="11"/>
        <v>0.1466275659824047</v>
      </c>
      <c r="W45" s="353">
        <f t="shared" si="12"/>
        <v>0.1466275659824047</v>
      </c>
      <c r="X45" s="354">
        <f t="shared" si="13"/>
        <v>0</v>
      </c>
      <c r="Y45" s="355">
        <f t="shared" si="14"/>
        <v>0</v>
      </c>
    </row>
    <row r="46" spans="1:25" s="304" customFormat="1" outlineLevel="1">
      <c r="A46" s="305"/>
      <c r="B46" s="297" t="s">
        <v>216</v>
      </c>
      <c r="C46" s="298"/>
      <c r="D46" s="300"/>
      <c r="E46" s="301">
        <f>SUM(E47:E56)</f>
        <v>6820</v>
      </c>
      <c r="F46" s="301">
        <f>SUM(F47:F56)</f>
        <v>6820</v>
      </c>
      <c r="G46" s="302">
        <f>SUM(G47:G56)</f>
        <v>0</v>
      </c>
      <c r="H46" s="271">
        <f t="shared" si="7"/>
        <v>0</v>
      </c>
      <c r="I46" s="249"/>
      <c r="J46" s="303"/>
      <c r="K46" s="301">
        <f>SUM(K47:K56)</f>
        <v>5820</v>
      </c>
      <c r="L46" s="301">
        <f>SUM(L47:L56)</f>
        <v>5820</v>
      </c>
      <c r="M46" s="302">
        <f>SUM(M47:M56)</f>
        <v>0</v>
      </c>
      <c r="N46" s="271">
        <f t="shared" si="8"/>
        <v>0</v>
      </c>
      <c r="O46" s="249"/>
      <c r="Q46" s="301">
        <f t="shared" ref="Q46" si="35">SUM(Q47:Q56)</f>
        <v>1000</v>
      </c>
      <c r="R46" s="301">
        <f t="shared" ref="R46" si="36">SUM(R47:R56)</f>
        <v>1000</v>
      </c>
      <c r="S46" s="302">
        <f>SUM(S47:S56)</f>
        <v>0</v>
      </c>
      <c r="T46" s="271">
        <f t="shared" si="9"/>
        <v>0</v>
      </c>
      <c r="U46" s="249"/>
      <c r="V46" s="354">
        <f t="shared" si="11"/>
        <v>0.1466275659824047</v>
      </c>
      <c r="W46" s="354">
        <f t="shared" si="12"/>
        <v>0.1466275659824047</v>
      </c>
      <c r="X46" s="354">
        <f t="shared" si="13"/>
        <v>0</v>
      </c>
      <c r="Y46" s="359">
        <f t="shared" si="14"/>
        <v>0</v>
      </c>
    </row>
    <row r="47" spans="1:25" s="223" customFormat="1" outlineLevel="2">
      <c r="A47" s="242"/>
      <c r="B47" s="283"/>
      <c r="C47" s="251" t="s">
        <v>225</v>
      </c>
      <c r="D47" s="247"/>
      <c r="E47" s="290">
        <v>682</v>
      </c>
      <c r="F47" s="290">
        <v>682</v>
      </c>
      <c r="G47" s="256">
        <f t="shared" ref="G47:G56" si="37">F47-E47</f>
        <v>0</v>
      </c>
      <c r="H47" s="254">
        <f t="shared" si="7"/>
        <v>0</v>
      </c>
      <c r="I47" s="252"/>
      <c r="J47" s="231"/>
      <c r="K47" s="290">
        <v>582</v>
      </c>
      <c r="L47" s="290">
        <v>582</v>
      </c>
      <c r="M47" s="256">
        <f t="shared" ref="M47:M56" si="38">L47-K47</f>
        <v>0</v>
      </c>
      <c r="N47" s="254">
        <f t="shared" si="8"/>
        <v>0</v>
      </c>
      <c r="O47" s="252"/>
      <c r="Q47" s="290">
        <f>E47-K47</f>
        <v>100</v>
      </c>
      <c r="R47" s="290">
        <f t="shared" ref="R47:R56" si="39">F47-L47</f>
        <v>100</v>
      </c>
      <c r="S47" s="256">
        <f t="shared" ref="S47:S56" si="40">R47-Q47</f>
        <v>0</v>
      </c>
      <c r="T47" s="254">
        <f t="shared" si="9"/>
        <v>0</v>
      </c>
      <c r="U47" s="252"/>
      <c r="V47" s="343">
        <f t="shared" si="11"/>
        <v>0.1466275659824047</v>
      </c>
      <c r="W47" s="343">
        <f t="shared" si="12"/>
        <v>0.1466275659824047</v>
      </c>
      <c r="X47" s="343">
        <f t="shared" si="13"/>
        <v>0</v>
      </c>
      <c r="Y47" s="344">
        <f t="shared" si="14"/>
        <v>0</v>
      </c>
    </row>
    <row r="48" spans="1:25" s="223" customFormat="1" outlineLevel="2">
      <c r="A48" s="242"/>
      <c r="B48" s="283"/>
      <c r="C48" s="251" t="s">
        <v>223</v>
      </c>
      <c r="D48" s="247"/>
      <c r="E48" s="290">
        <v>682</v>
      </c>
      <c r="F48" s="290">
        <v>682</v>
      </c>
      <c r="G48" s="256">
        <f t="shared" si="37"/>
        <v>0</v>
      </c>
      <c r="H48" s="254">
        <f t="shared" si="7"/>
        <v>0</v>
      </c>
      <c r="I48" s="252"/>
      <c r="J48" s="231"/>
      <c r="K48" s="290">
        <v>582</v>
      </c>
      <c r="L48" s="290">
        <v>582</v>
      </c>
      <c r="M48" s="256">
        <f t="shared" si="38"/>
        <v>0</v>
      </c>
      <c r="N48" s="254">
        <f t="shared" si="8"/>
        <v>0</v>
      </c>
      <c r="O48" s="252"/>
      <c r="Q48" s="290">
        <f t="shared" ref="Q48:Q56" si="41">E48-K48</f>
        <v>100</v>
      </c>
      <c r="R48" s="290">
        <f t="shared" si="39"/>
        <v>100</v>
      </c>
      <c r="S48" s="256">
        <f t="shared" si="40"/>
        <v>0</v>
      </c>
      <c r="T48" s="254">
        <f t="shared" si="9"/>
        <v>0</v>
      </c>
      <c r="U48" s="252"/>
      <c r="V48" s="343">
        <f t="shared" si="11"/>
        <v>0.1466275659824047</v>
      </c>
      <c r="W48" s="343">
        <f t="shared" si="12"/>
        <v>0.1466275659824047</v>
      </c>
      <c r="X48" s="343">
        <f t="shared" si="13"/>
        <v>0</v>
      </c>
      <c r="Y48" s="344">
        <f t="shared" si="14"/>
        <v>0</v>
      </c>
    </row>
    <row r="49" spans="1:25" s="223" customFormat="1" outlineLevel="2">
      <c r="A49" s="242"/>
      <c r="B49" s="283"/>
      <c r="C49" s="251" t="s">
        <v>220</v>
      </c>
      <c r="D49" s="247"/>
      <c r="E49" s="290">
        <v>682</v>
      </c>
      <c r="F49" s="290">
        <v>682</v>
      </c>
      <c r="G49" s="256">
        <f t="shared" si="37"/>
        <v>0</v>
      </c>
      <c r="H49" s="254">
        <f t="shared" si="7"/>
        <v>0</v>
      </c>
      <c r="I49" s="252"/>
      <c r="J49" s="231"/>
      <c r="K49" s="290">
        <v>582</v>
      </c>
      <c r="L49" s="290">
        <v>582</v>
      </c>
      <c r="M49" s="256">
        <f t="shared" si="38"/>
        <v>0</v>
      </c>
      <c r="N49" s="254">
        <f t="shared" si="8"/>
        <v>0</v>
      </c>
      <c r="O49" s="252"/>
      <c r="Q49" s="290">
        <f t="shared" si="41"/>
        <v>100</v>
      </c>
      <c r="R49" s="290">
        <f t="shared" si="39"/>
        <v>100</v>
      </c>
      <c r="S49" s="256">
        <f t="shared" si="40"/>
        <v>0</v>
      </c>
      <c r="T49" s="254">
        <f t="shared" si="9"/>
        <v>0</v>
      </c>
      <c r="U49" s="252"/>
      <c r="V49" s="343">
        <f t="shared" si="11"/>
        <v>0.1466275659824047</v>
      </c>
      <c r="W49" s="343">
        <f t="shared" si="12"/>
        <v>0.1466275659824047</v>
      </c>
      <c r="X49" s="343">
        <f t="shared" si="13"/>
        <v>0</v>
      </c>
      <c r="Y49" s="344">
        <f t="shared" si="14"/>
        <v>0</v>
      </c>
    </row>
    <row r="50" spans="1:25" s="223" customFormat="1" outlineLevel="2">
      <c r="A50" s="242"/>
      <c r="B50" s="283"/>
      <c r="C50" s="251" t="s">
        <v>226</v>
      </c>
      <c r="D50" s="247"/>
      <c r="E50" s="290">
        <v>682</v>
      </c>
      <c r="F50" s="290">
        <v>682</v>
      </c>
      <c r="G50" s="256">
        <f t="shared" si="37"/>
        <v>0</v>
      </c>
      <c r="H50" s="254">
        <f t="shared" si="7"/>
        <v>0</v>
      </c>
      <c r="I50" s="252"/>
      <c r="J50" s="231"/>
      <c r="K50" s="290">
        <v>582</v>
      </c>
      <c r="L50" s="290">
        <v>582</v>
      </c>
      <c r="M50" s="256">
        <f t="shared" si="38"/>
        <v>0</v>
      </c>
      <c r="N50" s="254">
        <f t="shared" si="8"/>
        <v>0</v>
      </c>
      <c r="O50" s="252"/>
      <c r="Q50" s="290">
        <f t="shared" si="41"/>
        <v>100</v>
      </c>
      <c r="R50" s="290">
        <f t="shared" si="39"/>
        <v>100</v>
      </c>
      <c r="S50" s="256">
        <f t="shared" si="40"/>
        <v>0</v>
      </c>
      <c r="T50" s="254">
        <f t="shared" si="9"/>
        <v>0</v>
      </c>
      <c r="U50" s="252"/>
      <c r="V50" s="343">
        <f t="shared" si="11"/>
        <v>0.1466275659824047</v>
      </c>
      <c r="W50" s="343">
        <f t="shared" si="12"/>
        <v>0.1466275659824047</v>
      </c>
      <c r="X50" s="343">
        <f t="shared" si="13"/>
        <v>0</v>
      </c>
      <c r="Y50" s="344">
        <f t="shared" si="14"/>
        <v>0</v>
      </c>
    </row>
    <row r="51" spans="1:25" s="223" customFormat="1" outlineLevel="2">
      <c r="A51" s="242"/>
      <c r="B51" s="283"/>
      <c r="C51" s="251" t="s">
        <v>209</v>
      </c>
      <c r="D51" s="247"/>
      <c r="E51" s="290">
        <v>682</v>
      </c>
      <c r="F51" s="290">
        <v>682</v>
      </c>
      <c r="G51" s="256">
        <f t="shared" si="37"/>
        <v>0</v>
      </c>
      <c r="H51" s="254">
        <f t="shared" si="7"/>
        <v>0</v>
      </c>
      <c r="I51" s="252"/>
      <c r="J51" s="231"/>
      <c r="K51" s="290">
        <v>582</v>
      </c>
      <c r="L51" s="290">
        <v>582</v>
      </c>
      <c r="M51" s="256">
        <f t="shared" si="38"/>
        <v>0</v>
      </c>
      <c r="N51" s="254">
        <f t="shared" si="8"/>
        <v>0</v>
      </c>
      <c r="O51" s="252"/>
      <c r="Q51" s="290">
        <f t="shared" si="41"/>
        <v>100</v>
      </c>
      <c r="R51" s="290">
        <f t="shared" si="39"/>
        <v>100</v>
      </c>
      <c r="S51" s="256">
        <f t="shared" si="40"/>
        <v>0</v>
      </c>
      <c r="T51" s="254">
        <f t="shared" si="9"/>
        <v>0</v>
      </c>
      <c r="U51" s="252"/>
      <c r="V51" s="343">
        <f t="shared" si="11"/>
        <v>0.1466275659824047</v>
      </c>
      <c r="W51" s="343">
        <f t="shared" si="12"/>
        <v>0.1466275659824047</v>
      </c>
      <c r="X51" s="343">
        <f t="shared" si="13"/>
        <v>0</v>
      </c>
      <c r="Y51" s="344">
        <f t="shared" si="14"/>
        <v>0</v>
      </c>
    </row>
    <row r="52" spans="1:25" s="223" customFormat="1" outlineLevel="2">
      <c r="A52" s="242"/>
      <c r="B52" s="283"/>
      <c r="C52" s="251" t="s">
        <v>227</v>
      </c>
      <c r="D52" s="247"/>
      <c r="E52" s="290">
        <v>682</v>
      </c>
      <c r="F52" s="290">
        <v>682</v>
      </c>
      <c r="G52" s="256">
        <f t="shared" si="37"/>
        <v>0</v>
      </c>
      <c r="H52" s="254">
        <f t="shared" si="7"/>
        <v>0</v>
      </c>
      <c r="I52" s="252"/>
      <c r="J52" s="231"/>
      <c r="K52" s="290">
        <v>582</v>
      </c>
      <c r="L52" s="290">
        <v>582</v>
      </c>
      <c r="M52" s="256">
        <f t="shared" si="38"/>
        <v>0</v>
      </c>
      <c r="N52" s="254">
        <f t="shared" si="8"/>
        <v>0</v>
      </c>
      <c r="O52" s="252"/>
      <c r="Q52" s="290">
        <f t="shared" si="41"/>
        <v>100</v>
      </c>
      <c r="R52" s="290">
        <f t="shared" si="39"/>
        <v>100</v>
      </c>
      <c r="S52" s="256">
        <f t="shared" si="40"/>
        <v>0</v>
      </c>
      <c r="T52" s="254">
        <f t="shared" si="9"/>
        <v>0</v>
      </c>
      <c r="U52" s="252"/>
      <c r="V52" s="343">
        <f t="shared" si="11"/>
        <v>0.1466275659824047</v>
      </c>
      <c r="W52" s="343">
        <f t="shared" si="12"/>
        <v>0.1466275659824047</v>
      </c>
      <c r="X52" s="343">
        <f t="shared" si="13"/>
        <v>0</v>
      </c>
      <c r="Y52" s="344">
        <f t="shared" si="14"/>
        <v>0</v>
      </c>
    </row>
    <row r="53" spans="1:25" s="223" customFormat="1" outlineLevel="2">
      <c r="A53" s="242"/>
      <c r="B53" s="283"/>
      <c r="C53" s="251" t="s">
        <v>224</v>
      </c>
      <c r="D53" s="247"/>
      <c r="E53" s="290">
        <v>682</v>
      </c>
      <c r="F53" s="290">
        <v>682</v>
      </c>
      <c r="G53" s="256">
        <f t="shared" si="37"/>
        <v>0</v>
      </c>
      <c r="H53" s="254">
        <f t="shared" si="7"/>
        <v>0</v>
      </c>
      <c r="I53" s="252"/>
      <c r="J53" s="231"/>
      <c r="K53" s="290">
        <v>582</v>
      </c>
      <c r="L53" s="290">
        <v>582</v>
      </c>
      <c r="M53" s="256">
        <f t="shared" si="38"/>
        <v>0</v>
      </c>
      <c r="N53" s="254">
        <f t="shared" si="8"/>
        <v>0</v>
      </c>
      <c r="O53" s="252"/>
      <c r="Q53" s="290">
        <f t="shared" si="41"/>
        <v>100</v>
      </c>
      <c r="R53" s="290">
        <f t="shared" si="39"/>
        <v>100</v>
      </c>
      <c r="S53" s="256">
        <f t="shared" si="40"/>
        <v>0</v>
      </c>
      <c r="T53" s="254">
        <f t="shared" si="9"/>
        <v>0</v>
      </c>
      <c r="U53" s="252"/>
      <c r="V53" s="343">
        <f t="shared" si="11"/>
        <v>0.1466275659824047</v>
      </c>
      <c r="W53" s="343">
        <f t="shared" si="12"/>
        <v>0.1466275659824047</v>
      </c>
      <c r="X53" s="343">
        <f t="shared" si="13"/>
        <v>0</v>
      </c>
      <c r="Y53" s="344">
        <f t="shared" si="14"/>
        <v>0</v>
      </c>
    </row>
    <row r="54" spans="1:25" s="223" customFormat="1" outlineLevel="2">
      <c r="A54" s="242"/>
      <c r="B54" s="283"/>
      <c r="C54" s="251" t="s">
        <v>221</v>
      </c>
      <c r="D54" s="247"/>
      <c r="E54" s="290">
        <v>682</v>
      </c>
      <c r="F54" s="290">
        <v>682</v>
      </c>
      <c r="G54" s="256">
        <f t="shared" si="37"/>
        <v>0</v>
      </c>
      <c r="H54" s="254">
        <f t="shared" si="7"/>
        <v>0</v>
      </c>
      <c r="I54" s="252"/>
      <c r="J54" s="231"/>
      <c r="K54" s="290">
        <v>582</v>
      </c>
      <c r="L54" s="290">
        <v>582</v>
      </c>
      <c r="M54" s="256">
        <f t="shared" si="38"/>
        <v>0</v>
      </c>
      <c r="N54" s="254">
        <f t="shared" si="8"/>
        <v>0</v>
      </c>
      <c r="O54" s="252"/>
      <c r="Q54" s="290">
        <f t="shared" si="41"/>
        <v>100</v>
      </c>
      <c r="R54" s="290">
        <f t="shared" si="39"/>
        <v>100</v>
      </c>
      <c r="S54" s="256">
        <f t="shared" si="40"/>
        <v>0</v>
      </c>
      <c r="T54" s="254">
        <f t="shared" si="9"/>
        <v>0</v>
      </c>
      <c r="U54" s="252"/>
      <c r="V54" s="343">
        <f t="shared" si="11"/>
        <v>0.1466275659824047</v>
      </c>
      <c r="W54" s="343">
        <f t="shared" si="12"/>
        <v>0.1466275659824047</v>
      </c>
      <c r="X54" s="343">
        <f t="shared" si="13"/>
        <v>0</v>
      </c>
      <c r="Y54" s="344">
        <f t="shared" si="14"/>
        <v>0</v>
      </c>
    </row>
    <row r="55" spans="1:25" s="223" customFormat="1" outlineLevel="2">
      <c r="A55" s="242"/>
      <c r="B55" s="283"/>
      <c r="C55" s="251" t="s">
        <v>228</v>
      </c>
      <c r="D55" s="247"/>
      <c r="E55" s="290">
        <v>682</v>
      </c>
      <c r="F55" s="290">
        <v>682</v>
      </c>
      <c r="G55" s="256">
        <f t="shared" si="37"/>
        <v>0</v>
      </c>
      <c r="H55" s="254">
        <f t="shared" si="7"/>
        <v>0</v>
      </c>
      <c r="I55" s="252"/>
      <c r="J55" s="231"/>
      <c r="K55" s="290">
        <v>582</v>
      </c>
      <c r="L55" s="290">
        <v>582</v>
      </c>
      <c r="M55" s="256">
        <f t="shared" si="38"/>
        <v>0</v>
      </c>
      <c r="N55" s="254">
        <f t="shared" si="8"/>
        <v>0</v>
      </c>
      <c r="O55" s="252"/>
      <c r="Q55" s="290">
        <f t="shared" si="41"/>
        <v>100</v>
      </c>
      <c r="R55" s="290">
        <f t="shared" si="39"/>
        <v>100</v>
      </c>
      <c r="S55" s="256">
        <f t="shared" si="40"/>
        <v>0</v>
      </c>
      <c r="T55" s="254">
        <f t="shared" si="9"/>
        <v>0</v>
      </c>
      <c r="U55" s="252"/>
      <c r="V55" s="343">
        <f t="shared" si="11"/>
        <v>0.1466275659824047</v>
      </c>
      <c r="W55" s="343">
        <f t="shared" si="12"/>
        <v>0.1466275659824047</v>
      </c>
      <c r="X55" s="343">
        <f t="shared" si="13"/>
        <v>0</v>
      </c>
      <c r="Y55" s="344">
        <f t="shared" si="14"/>
        <v>0</v>
      </c>
    </row>
    <row r="56" spans="1:25" s="223" customFormat="1" outlineLevel="2">
      <c r="A56" s="242"/>
      <c r="B56" s="283"/>
      <c r="C56" s="251" t="s">
        <v>229</v>
      </c>
      <c r="D56" s="247"/>
      <c r="E56" s="290">
        <v>682</v>
      </c>
      <c r="F56" s="290">
        <v>682</v>
      </c>
      <c r="G56" s="256">
        <f t="shared" si="37"/>
        <v>0</v>
      </c>
      <c r="H56" s="254">
        <f t="shared" si="7"/>
        <v>0</v>
      </c>
      <c r="I56" s="252"/>
      <c r="J56" s="231"/>
      <c r="K56" s="290">
        <v>582</v>
      </c>
      <c r="L56" s="290">
        <v>582</v>
      </c>
      <c r="M56" s="256">
        <f t="shared" si="38"/>
        <v>0</v>
      </c>
      <c r="N56" s="254">
        <f t="shared" si="8"/>
        <v>0</v>
      </c>
      <c r="O56" s="252"/>
      <c r="Q56" s="290">
        <f t="shared" si="41"/>
        <v>100</v>
      </c>
      <c r="R56" s="290">
        <f t="shared" si="39"/>
        <v>100</v>
      </c>
      <c r="S56" s="256">
        <f t="shared" si="40"/>
        <v>0</v>
      </c>
      <c r="T56" s="254">
        <f t="shared" si="9"/>
        <v>0</v>
      </c>
      <c r="U56" s="252"/>
      <c r="V56" s="343">
        <f t="shared" si="11"/>
        <v>0.1466275659824047</v>
      </c>
      <c r="W56" s="343">
        <f t="shared" si="12"/>
        <v>0.1466275659824047</v>
      </c>
      <c r="X56" s="343">
        <f t="shared" si="13"/>
        <v>0</v>
      </c>
      <c r="Y56" s="344">
        <f t="shared" si="14"/>
        <v>0</v>
      </c>
    </row>
    <row r="57" spans="1:25" s="223" customFormat="1">
      <c r="A57" s="245"/>
      <c r="B57" s="282"/>
      <c r="C57" s="246"/>
      <c r="D57" s="247"/>
      <c r="E57" s="288"/>
      <c r="F57" s="288"/>
      <c r="G57" s="250"/>
      <c r="H57" s="258"/>
      <c r="I57" s="249"/>
      <c r="J57" s="231"/>
      <c r="K57" s="288"/>
      <c r="L57" s="288"/>
      <c r="M57" s="250"/>
      <c r="N57" s="258"/>
      <c r="O57" s="249"/>
      <c r="Q57" s="288"/>
      <c r="R57" s="288"/>
      <c r="S57" s="250"/>
      <c r="T57" s="258"/>
      <c r="U57" s="249"/>
      <c r="V57" s="288"/>
      <c r="W57" s="288"/>
      <c r="X57" s="250"/>
      <c r="Y57" s="258"/>
    </row>
    <row r="58" spans="1:25" s="223" customFormat="1">
      <c r="A58" s="245"/>
      <c r="B58" s="282" t="s">
        <v>218</v>
      </c>
      <c r="C58" s="246"/>
      <c r="D58" s="247"/>
      <c r="E58" s="288">
        <f>E59+E104</f>
        <v>34100</v>
      </c>
      <c r="F58" s="288">
        <f>F59+F104</f>
        <v>34100</v>
      </c>
      <c r="G58" s="250">
        <f>G59+G104</f>
        <v>0</v>
      </c>
      <c r="H58" s="268">
        <f>IF(E58=0,,G58/E58)</f>
        <v>0</v>
      </c>
      <c r="I58" s="249"/>
      <c r="J58" s="263"/>
      <c r="K58" s="288">
        <f>K59+K104</f>
        <v>29100</v>
      </c>
      <c r="L58" s="288">
        <f>L59+L104</f>
        <v>29100</v>
      </c>
      <c r="M58" s="250">
        <f>M59+M104</f>
        <v>0</v>
      </c>
      <c r="N58" s="268">
        <f>IF(K58=0,,M58/K58)</f>
        <v>0</v>
      </c>
      <c r="O58" s="249"/>
      <c r="Q58" s="288">
        <f>Q59+Q104</f>
        <v>5000</v>
      </c>
      <c r="R58" s="288">
        <f>R59+R104</f>
        <v>5000</v>
      </c>
      <c r="S58" s="250">
        <f>S59+S104</f>
        <v>0</v>
      </c>
      <c r="T58" s="268">
        <f>IF(Q58=0,,S58/Q58)</f>
        <v>0</v>
      </c>
      <c r="U58" s="249"/>
      <c r="V58" s="268">
        <f t="shared" ref="V58:V115" si="42">Q58/E58</f>
        <v>0.1466275659824047</v>
      </c>
      <c r="W58" s="268">
        <f t="shared" ref="W58:W115" si="43">R58/F58</f>
        <v>0.1466275659824047</v>
      </c>
      <c r="X58" s="268">
        <f t="shared" ref="X58:X115" si="44">W58-V58</f>
        <v>0</v>
      </c>
      <c r="Y58" s="268">
        <f t="shared" ref="Y58:Y115" si="45">IF(V58=0,,X58/V58)</f>
        <v>0</v>
      </c>
    </row>
    <row r="59" spans="1:25" s="223" customFormat="1">
      <c r="A59" s="245"/>
      <c r="B59" s="314" t="s">
        <v>211</v>
      </c>
      <c r="C59" s="264"/>
      <c r="D59" s="247"/>
      <c r="E59" s="291">
        <f>E60+E71+E82+E93</f>
        <v>27280</v>
      </c>
      <c r="F59" s="291">
        <f>F60+F71+F82+F93</f>
        <v>27280</v>
      </c>
      <c r="G59" s="265">
        <f>SUM(G60:G93)</f>
        <v>0</v>
      </c>
      <c r="H59" s="267">
        <f t="shared" ref="H59:H115" si="46">IF(E59=0,,G59/E59)</f>
        <v>0</v>
      </c>
      <c r="I59" s="249"/>
      <c r="J59" s="231"/>
      <c r="K59" s="291">
        <f>K60+K71+K82+K93</f>
        <v>23280</v>
      </c>
      <c r="L59" s="291">
        <f>L60+L71+L82+L93</f>
        <v>23280</v>
      </c>
      <c r="M59" s="265">
        <f>SUM(M60:M93)</f>
        <v>0</v>
      </c>
      <c r="N59" s="267">
        <f t="shared" ref="N59:N115" si="47">IF(K59=0,,M59/K59)</f>
        <v>0</v>
      </c>
      <c r="O59" s="249"/>
      <c r="Q59" s="291">
        <f>Q60+Q71+Q82+Q93</f>
        <v>4000</v>
      </c>
      <c r="R59" s="291">
        <f>R60+R71+R82+R93</f>
        <v>4000</v>
      </c>
      <c r="S59" s="265">
        <f>SUM(S60:S93)</f>
        <v>0</v>
      </c>
      <c r="T59" s="267">
        <f t="shared" ref="T59:T115" si="48">IF(Q59=0,,S59/Q59)</f>
        <v>0</v>
      </c>
      <c r="U59" s="249"/>
      <c r="V59" s="353">
        <f t="shared" si="42"/>
        <v>0.1466275659824047</v>
      </c>
      <c r="W59" s="353">
        <f t="shared" si="43"/>
        <v>0.1466275659824047</v>
      </c>
      <c r="X59" s="353">
        <f t="shared" si="44"/>
        <v>0</v>
      </c>
      <c r="Y59" s="355">
        <f t="shared" si="45"/>
        <v>0</v>
      </c>
    </row>
    <row r="60" spans="1:25" s="304" customFormat="1" outlineLevel="1" collapsed="1">
      <c r="A60" s="305"/>
      <c r="B60" s="297" t="s">
        <v>213</v>
      </c>
      <c r="C60" s="298"/>
      <c r="D60" s="300"/>
      <c r="E60" s="301">
        <f>SUM(E61:E70)</f>
        <v>6820</v>
      </c>
      <c r="F60" s="301">
        <f>SUM(F61:F70)</f>
        <v>6820</v>
      </c>
      <c r="G60" s="302">
        <f>SUM(G61:G70)</f>
        <v>0</v>
      </c>
      <c r="H60" s="285">
        <f t="shared" si="46"/>
        <v>0</v>
      </c>
      <c r="I60" s="306"/>
      <c r="J60" s="303"/>
      <c r="K60" s="301">
        <f>SUM(K61:K70)</f>
        <v>5820</v>
      </c>
      <c r="L60" s="301">
        <f>SUM(L61:L70)</f>
        <v>5820</v>
      </c>
      <c r="M60" s="302">
        <f>SUM(M61:M70)</f>
        <v>0</v>
      </c>
      <c r="N60" s="285">
        <f t="shared" si="47"/>
        <v>0</v>
      </c>
      <c r="O60" s="306"/>
      <c r="Q60" s="301">
        <f t="shared" ref="Q60" si="49">SUM(Q61:Q70)</f>
        <v>1000</v>
      </c>
      <c r="R60" s="301">
        <f t="shared" ref="R60" si="50">SUM(R61:R70)</f>
        <v>1000</v>
      </c>
      <c r="S60" s="302">
        <f>SUM(S61:S70)</f>
        <v>0</v>
      </c>
      <c r="T60" s="285">
        <f t="shared" si="48"/>
        <v>0</v>
      </c>
      <c r="U60" s="306"/>
      <c r="V60" s="354">
        <f t="shared" si="42"/>
        <v>0.1466275659824047</v>
      </c>
      <c r="W60" s="354">
        <f t="shared" si="43"/>
        <v>0.1466275659824047</v>
      </c>
      <c r="X60" s="354">
        <f t="shared" si="44"/>
        <v>0</v>
      </c>
      <c r="Y60" s="360">
        <f t="shared" si="45"/>
        <v>0</v>
      </c>
    </row>
    <row r="61" spans="1:25" s="223" customFormat="1" hidden="1" outlineLevel="2">
      <c r="A61" s="242"/>
      <c r="B61" s="283"/>
      <c r="C61" s="251" t="s">
        <v>225</v>
      </c>
      <c r="D61" s="247"/>
      <c r="E61" s="290">
        <v>682</v>
      </c>
      <c r="F61" s="290">
        <v>682</v>
      </c>
      <c r="G61" s="256">
        <f t="shared" ref="G61:G70" si="51">F61-E61</f>
        <v>0</v>
      </c>
      <c r="H61" s="254">
        <f t="shared" si="46"/>
        <v>0</v>
      </c>
      <c r="I61" s="252"/>
      <c r="J61" s="231"/>
      <c r="K61" s="290">
        <v>582</v>
      </c>
      <c r="L61" s="290">
        <v>582</v>
      </c>
      <c r="M61" s="256">
        <f t="shared" ref="M61:M70" si="52">L61-K61</f>
        <v>0</v>
      </c>
      <c r="N61" s="254">
        <f t="shared" si="47"/>
        <v>0</v>
      </c>
      <c r="O61" s="252"/>
      <c r="Q61" s="290">
        <f>E61-K61</f>
        <v>100</v>
      </c>
      <c r="R61" s="290">
        <f t="shared" ref="R61:R70" si="53">F61-L61</f>
        <v>100</v>
      </c>
      <c r="S61" s="256">
        <f t="shared" ref="S61:S70" si="54">R61-Q61</f>
        <v>0</v>
      </c>
      <c r="T61" s="254">
        <f t="shared" si="48"/>
        <v>0</v>
      </c>
      <c r="U61" s="252"/>
      <c r="V61" s="343">
        <f t="shared" si="42"/>
        <v>0.1466275659824047</v>
      </c>
      <c r="W61" s="343">
        <f t="shared" si="43"/>
        <v>0.1466275659824047</v>
      </c>
      <c r="X61" s="343">
        <f t="shared" si="44"/>
        <v>0</v>
      </c>
      <c r="Y61" s="344">
        <f t="shared" si="45"/>
        <v>0</v>
      </c>
    </row>
    <row r="62" spans="1:25" s="223" customFormat="1" hidden="1" outlineLevel="2">
      <c r="A62" s="242"/>
      <c r="B62" s="283"/>
      <c r="C62" s="251" t="s">
        <v>223</v>
      </c>
      <c r="D62" s="247"/>
      <c r="E62" s="290">
        <v>682</v>
      </c>
      <c r="F62" s="290">
        <v>682</v>
      </c>
      <c r="G62" s="256">
        <f t="shared" si="51"/>
        <v>0</v>
      </c>
      <c r="H62" s="254">
        <f t="shared" si="46"/>
        <v>0</v>
      </c>
      <c r="I62" s="252"/>
      <c r="J62" s="231"/>
      <c r="K62" s="290">
        <v>582</v>
      </c>
      <c r="L62" s="290">
        <v>582</v>
      </c>
      <c r="M62" s="256">
        <f t="shared" si="52"/>
        <v>0</v>
      </c>
      <c r="N62" s="254">
        <f t="shared" si="47"/>
        <v>0</v>
      </c>
      <c r="O62" s="252"/>
      <c r="Q62" s="290">
        <f t="shared" ref="Q62:Q70" si="55">E62-K62</f>
        <v>100</v>
      </c>
      <c r="R62" s="290">
        <f t="shared" si="53"/>
        <v>100</v>
      </c>
      <c r="S62" s="256">
        <f t="shared" si="54"/>
        <v>0</v>
      </c>
      <c r="T62" s="254">
        <f t="shared" si="48"/>
        <v>0</v>
      </c>
      <c r="U62" s="252"/>
      <c r="V62" s="343">
        <f t="shared" si="42"/>
        <v>0.1466275659824047</v>
      </c>
      <c r="W62" s="343">
        <f t="shared" si="43"/>
        <v>0.1466275659824047</v>
      </c>
      <c r="X62" s="343">
        <f t="shared" si="44"/>
        <v>0</v>
      </c>
      <c r="Y62" s="344">
        <f t="shared" si="45"/>
        <v>0</v>
      </c>
    </row>
    <row r="63" spans="1:25" s="223" customFormat="1" hidden="1" outlineLevel="2">
      <c r="A63" s="242"/>
      <c r="B63" s="283"/>
      <c r="C63" s="251" t="s">
        <v>220</v>
      </c>
      <c r="D63" s="247"/>
      <c r="E63" s="290">
        <v>682</v>
      </c>
      <c r="F63" s="290">
        <v>682</v>
      </c>
      <c r="G63" s="256">
        <f t="shared" si="51"/>
        <v>0</v>
      </c>
      <c r="H63" s="254">
        <f t="shared" si="46"/>
        <v>0</v>
      </c>
      <c r="I63" s="252"/>
      <c r="J63" s="231"/>
      <c r="K63" s="290">
        <v>582</v>
      </c>
      <c r="L63" s="290">
        <v>582</v>
      </c>
      <c r="M63" s="256">
        <f t="shared" si="52"/>
        <v>0</v>
      </c>
      <c r="N63" s="254">
        <f t="shared" si="47"/>
        <v>0</v>
      </c>
      <c r="O63" s="252"/>
      <c r="Q63" s="290">
        <f t="shared" si="55"/>
        <v>100</v>
      </c>
      <c r="R63" s="290">
        <f t="shared" si="53"/>
        <v>100</v>
      </c>
      <c r="S63" s="256">
        <f t="shared" si="54"/>
        <v>0</v>
      </c>
      <c r="T63" s="254">
        <f t="shared" si="48"/>
        <v>0</v>
      </c>
      <c r="U63" s="252"/>
      <c r="V63" s="343">
        <f t="shared" si="42"/>
        <v>0.1466275659824047</v>
      </c>
      <c r="W63" s="343">
        <f t="shared" si="43"/>
        <v>0.1466275659824047</v>
      </c>
      <c r="X63" s="343">
        <f t="shared" si="44"/>
        <v>0</v>
      </c>
      <c r="Y63" s="344">
        <f t="shared" si="45"/>
        <v>0</v>
      </c>
    </row>
    <row r="64" spans="1:25" s="223" customFormat="1" hidden="1" outlineLevel="2">
      <c r="A64" s="242"/>
      <c r="B64" s="283"/>
      <c r="C64" s="251" t="s">
        <v>226</v>
      </c>
      <c r="D64" s="247"/>
      <c r="E64" s="290">
        <v>682</v>
      </c>
      <c r="F64" s="290">
        <v>682</v>
      </c>
      <c r="G64" s="256">
        <f t="shared" si="51"/>
        <v>0</v>
      </c>
      <c r="H64" s="254">
        <f t="shared" si="46"/>
        <v>0</v>
      </c>
      <c r="I64" s="252"/>
      <c r="J64" s="231"/>
      <c r="K64" s="290">
        <v>582</v>
      </c>
      <c r="L64" s="290">
        <v>582</v>
      </c>
      <c r="M64" s="256">
        <f t="shared" si="52"/>
        <v>0</v>
      </c>
      <c r="N64" s="254">
        <f t="shared" si="47"/>
        <v>0</v>
      </c>
      <c r="O64" s="252"/>
      <c r="Q64" s="290">
        <f t="shared" si="55"/>
        <v>100</v>
      </c>
      <c r="R64" s="290">
        <f t="shared" si="53"/>
        <v>100</v>
      </c>
      <c r="S64" s="256">
        <f t="shared" si="54"/>
        <v>0</v>
      </c>
      <c r="T64" s="254">
        <f t="shared" si="48"/>
        <v>0</v>
      </c>
      <c r="U64" s="252"/>
      <c r="V64" s="343">
        <f t="shared" si="42"/>
        <v>0.1466275659824047</v>
      </c>
      <c r="W64" s="343">
        <f t="shared" si="43"/>
        <v>0.1466275659824047</v>
      </c>
      <c r="X64" s="343">
        <f t="shared" si="44"/>
        <v>0</v>
      </c>
      <c r="Y64" s="344">
        <f t="shared" si="45"/>
        <v>0</v>
      </c>
    </row>
    <row r="65" spans="1:25" s="223" customFormat="1" hidden="1" outlineLevel="2">
      <c r="A65" s="242"/>
      <c r="B65" s="283"/>
      <c r="C65" s="251" t="s">
        <v>209</v>
      </c>
      <c r="D65" s="247"/>
      <c r="E65" s="290">
        <v>682</v>
      </c>
      <c r="F65" s="290">
        <v>682</v>
      </c>
      <c r="G65" s="256">
        <f t="shared" si="51"/>
        <v>0</v>
      </c>
      <c r="H65" s="254">
        <f t="shared" si="46"/>
        <v>0</v>
      </c>
      <c r="I65" s="252"/>
      <c r="J65" s="231"/>
      <c r="K65" s="290">
        <v>582</v>
      </c>
      <c r="L65" s="290">
        <v>582</v>
      </c>
      <c r="M65" s="256">
        <f t="shared" si="52"/>
        <v>0</v>
      </c>
      <c r="N65" s="254">
        <f t="shared" si="47"/>
        <v>0</v>
      </c>
      <c r="O65" s="252"/>
      <c r="Q65" s="290">
        <f t="shared" si="55"/>
        <v>100</v>
      </c>
      <c r="R65" s="290">
        <f t="shared" si="53"/>
        <v>100</v>
      </c>
      <c r="S65" s="256">
        <f t="shared" si="54"/>
        <v>0</v>
      </c>
      <c r="T65" s="254">
        <f t="shared" si="48"/>
        <v>0</v>
      </c>
      <c r="U65" s="252"/>
      <c r="V65" s="343">
        <f t="shared" si="42"/>
        <v>0.1466275659824047</v>
      </c>
      <c r="W65" s="343">
        <f t="shared" si="43"/>
        <v>0.1466275659824047</v>
      </c>
      <c r="X65" s="343">
        <f t="shared" si="44"/>
        <v>0</v>
      </c>
      <c r="Y65" s="344">
        <f t="shared" si="45"/>
        <v>0</v>
      </c>
    </row>
    <row r="66" spans="1:25" s="223" customFormat="1" hidden="1" outlineLevel="2">
      <c r="A66" s="242"/>
      <c r="B66" s="283"/>
      <c r="C66" s="251" t="s">
        <v>227</v>
      </c>
      <c r="D66" s="247"/>
      <c r="E66" s="290">
        <v>682</v>
      </c>
      <c r="F66" s="290">
        <v>682</v>
      </c>
      <c r="G66" s="256">
        <f t="shared" si="51"/>
        <v>0</v>
      </c>
      <c r="H66" s="254">
        <f t="shared" si="46"/>
        <v>0</v>
      </c>
      <c r="I66" s="252"/>
      <c r="J66" s="231"/>
      <c r="K66" s="290">
        <v>582</v>
      </c>
      <c r="L66" s="290">
        <v>582</v>
      </c>
      <c r="M66" s="256">
        <f t="shared" si="52"/>
        <v>0</v>
      </c>
      <c r="N66" s="254">
        <f t="shared" si="47"/>
        <v>0</v>
      </c>
      <c r="O66" s="252"/>
      <c r="Q66" s="290">
        <f t="shared" si="55"/>
        <v>100</v>
      </c>
      <c r="R66" s="290">
        <f t="shared" si="53"/>
        <v>100</v>
      </c>
      <c r="S66" s="256">
        <f t="shared" si="54"/>
        <v>0</v>
      </c>
      <c r="T66" s="254">
        <f t="shared" si="48"/>
        <v>0</v>
      </c>
      <c r="U66" s="252"/>
      <c r="V66" s="343">
        <f t="shared" si="42"/>
        <v>0.1466275659824047</v>
      </c>
      <c r="W66" s="343">
        <f t="shared" si="43"/>
        <v>0.1466275659824047</v>
      </c>
      <c r="X66" s="343">
        <f t="shared" si="44"/>
        <v>0</v>
      </c>
      <c r="Y66" s="344">
        <f t="shared" si="45"/>
        <v>0</v>
      </c>
    </row>
    <row r="67" spans="1:25" s="223" customFormat="1" hidden="1" outlineLevel="2">
      <c r="A67" s="242"/>
      <c r="B67" s="283"/>
      <c r="C67" s="251" t="s">
        <v>224</v>
      </c>
      <c r="D67" s="247"/>
      <c r="E67" s="290">
        <v>682</v>
      </c>
      <c r="F67" s="290">
        <v>682</v>
      </c>
      <c r="G67" s="256">
        <f t="shared" si="51"/>
        <v>0</v>
      </c>
      <c r="H67" s="254">
        <f t="shared" si="46"/>
        <v>0</v>
      </c>
      <c r="I67" s="252"/>
      <c r="J67" s="231"/>
      <c r="K67" s="290">
        <v>582</v>
      </c>
      <c r="L67" s="290">
        <v>582</v>
      </c>
      <c r="M67" s="256">
        <f t="shared" si="52"/>
        <v>0</v>
      </c>
      <c r="N67" s="254">
        <f t="shared" si="47"/>
        <v>0</v>
      </c>
      <c r="O67" s="252"/>
      <c r="Q67" s="290">
        <f t="shared" si="55"/>
        <v>100</v>
      </c>
      <c r="R67" s="290">
        <f t="shared" si="53"/>
        <v>100</v>
      </c>
      <c r="S67" s="256">
        <f t="shared" si="54"/>
        <v>0</v>
      </c>
      <c r="T67" s="254">
        <f t="shared" si="48"/>
        <v>0</v>
      </c>
      <c r="U67" s="252"/>
      <c r="V67" s="343">
        <f t="shared" si="42"/>
        <v>0.1466275659824047</v>
      </c>
      <c r="W67" s="343">
        <f t="shared" si="43"/>
        <v>0.1466275659824047</v>
      </c>
      <c r="X67" s="343">
        <f t="shared" si="44"/>
        <v>0</v>
      </c>
      <c r="Y67" s="344">
        <f t="shared" si="45"/>
        <v>0</v>
      </c>
    </row>
    <row r="68" spans="1:25" s="223" customFormat="1" hidden="1" outlineLevel="2">
      <c r="A68" s="242"/>
      <c r="B68" s="283"/>
      <c r="C68" s="251" t="s">
        <v>221</v>
      </c>
      <c r="D68" s="247"/>
      <c r="E68" s="290">
        <v>682</v>
      </c>
      <c r="F68" s="290">
        <v>682</v>
      </c>
      <c r="G68" s="256">
        <f t="shared" si="51"/>
        <v>0</v>
      </c>
      <c r="H68" s="254">
        <f t="shared" si="46"/>
        <v>0</v>
      </c>
      <c r="I68" s="252"/>
      <c r="J68" s="231"/>
      <c r="K68" s="290">
        <v>582</v>
      </c>
      <c r="L68" s="290">
        <v>582</v>
      </c>
      <c r="M68" s="256">
        <f t="shared" si="52"/>
        <v>0</v>
      </c>
      <c r="N68" s="254">
        <f t="shared" si="47"/>
        <v>0</v>
      </c>
      <c r="O68" s="252"/>
      <c r="Q68" s="290">
        <f t="shared" si="55"/>
        <v>100</v>
      </c>
      <c r="R68" s="290">
        <f t="shared" si="53"/>
        <v>100</v>
      </c>
      <c r="S68" s="256">
        <f t="shared" si="54"/>
        <v>0</v>
      </c>
      <c r="T68" s="254">
        <f t="shared" si="48"/>
        <v>0</v>
      </c>
      <c r="U68" s="252"/>
      <c r="V68" s="343">
        <f t="shared" si="42"/>
        <v>0.1466275659824047</v>
      </c>
      <c r="W68" s="343">
        <f t="shared" si="43"/>
        <v>0.1466275659824047</v>
      </c>
      <c r="X68" s="343">
        <f t="shared" si="44"/>
        <v>0</v>
      </c>
      <c r="Y68" s="344">
        <f t="shared" si="45"/>
        <v>0</v>
      </c>
    </row>
    <row r="69" spans="1:25" s="223" customFormat="1" hidden="1" outlineLevel="2">
      <c r="A69" s="242"/>
      <c r="B69" s="283"/>
      <c r="C69" s="251" t="s">
        <v>228</v>
      </c>
      <c r="D69" s="247"/>
      <c r="E69" s="290">
        <v>682</v>
      </c>
      <c r="F69" s="290">
        <v>682</v>
      </c>
      <c r="G69" s="256">
        <f t="shared" si="51"/>
        <v>0</v>
      </c>
      <c r="H69" s="254">
        <f t="shared" si="46"/>
        <v>0</v>
      </c>
      <c r="I69" s="252"/>
      <c r="J69" s="231"/>
      <c r="K69" s="290">
        <v>582</v>
      </c>
      <c r="L69" s="290">
        <v>582</v>
      </c>
      <c r="M69" s="256">
        <f t="shared" si="52"/>
        <v>0</v>
      </c>
      <c r="N69" s="254">
        <f t="shared" si="47"/>
        <v>0</v>
      </c>
      <c r="O69" s="252"/>
      <c r="Q69" s="290">
        <f t="shared" si="55"/>
        <v>100</v>
      </c>
      <c r="R69" s="290">
        <f t="shared" si="53"/>
        <v>100</v>
      </c>
      <c r="S69" s="256">
        <f t="shared" si="54"/>
        <v>0</v>
      </c>
      <c r="T69" s="254">
        <f t="shared" si="48"/>
        <v>0</v>
      </c>
      <c r="U69" s="252"/>
      <c r="V69" s="343">
        <f t="shared" si="42"/>
        <v>0.1466275659824047</v>
      </c>
      <c r="W69" s="343">
        <f t="shared" si="43"/>
        <v>0.1466275659824047</v>
      </c>
      <c r="X69" s="343">
        <f t="shared" si="44"/>
        <v>0</v>
      </c>
      <c r="Y69" s="344">
        <f t="shared" si="45"/>
        <v>0</v>
      </c>
    </row>
    <row r="70" spans="1:25" s="223" customFormat="1" hidden="1" outlineLevel="2">
      <c r="A70" s="242"/>
      <c r="B70" s="283"/>
      <c r="C70" s="251" t="s">
        <v>229</v>
      </c>
      <c r="D70" s="247"/>
      <c r="E70" s="290">
        <v>682</v>
      </c>
      <c r="F70" s="290">
        <v>682</v>
      </c>
      <c r="G70" s="256">
        <f t="shared" si="51"/>
        <v>0</v>
      </c>
      <c r="H70" s="254">
        <f t="shared" si="46"/>
        <v>0</v>
      </c>
      <c r="I70" s="252"/>
      <c r="J70" s="231"/>
      <c r="K70" s="290">
        <v>582</v>
      </c>
      <c r="L70" s="290">
        <v>582</v>
      </c>
      <c r="M70" s="256">
        <f t="shared" si="52"/>
        <v>0</v>
      </c>
      <c r="N70" s="254">
        <f t="shared" si="47"/>
        <v>0</v>
      </c>
      <c r="O70" s="252"/>
      <c r="Q70" s="290">
        <f t="shared" si="55"/>
        <v>100</v>
      </c>
      <c r="R70" s="290">
        <f t="shared" si="53"/>
        <v>100</v>
      </c>
      <c r="S70" s="256">
        <f t="shared" si="54"/>
        <v>0</v>
      </c>
      <c r="T70" s="254">
        <f t="shared" si="48"/>
        <v>0</v>
      </c>
      <c r="U70" s="252"/>
      <c r="V70" s="343">
        <f t="shared" si="42"/>
        <v>0.1466275659824047</v>
      </c>
      <c r="W70" s="343">
        <f t="shared" si="43"/>
        <v>0.1466275659824047</v>
      </c>
      <c r="X70" s="343">
        <f t="shared" si="44"/>
        <v>0</v>
      </c>
      <c r="Y70" s="344">
        <f t="shared" si="45"/>
        <v>0</v>
      </c>
    </row>
    <row r="71" spans="1:25" s="304" customFormat="1" outlineLevel="1" collapsed="1">
      <c r="A71" s="296"/>
      <c r="B71" s="297" t="s">
        <v>214</v>
      </c>
      <c r="C71" s="298"/>
      <c r="D71" s="300"/>
      <c r="E71" s="301">
        <f>SUM(E72:E81)</f>
        <v>6820</v>
      </c>
      <c r="F71" s="301">
        <f>SUM(F72:F81)</f>
        <v>6820</v>
      </c>
      <c r="G71" s="302">
        <f>SUM(G72:G81)</f>
        <v>0</v>
      </c>
      <c r="H71" s="267">
        <f t="shared" si="46"/>
        <v>0</v>
      </c>
      <c r="I71" s="249"/>
      <c r="J71" s="303"/>
      <c r="K71" s="301">
        <f>SUM(K72:K81)</f>
        <v>5820</v>
      </c>
      <c r="L71" s="301">
        <f>SUM(L72:L81)</f>
        <v>5820</v>
      </c>
      <c r="M71" s="302">
        <f>SUM(M72:M81)</f>
        <v>0</v>
      </c>
      <c r="N71" s="267">
        <f t="shared" si="47"/>
        <v>0</v>
      </c>
      <c r="O71" s="249"/>
      <c r="Q71" s="301">
        <f t="shared" ref="Q71" si="56">SUM(Q72:Q81)</f>
        <v>1000</v>
      </c>
      <c r="R71" s="301">
        <f t="shared" ref="R71" si="57">SUM(R72:R81)</f>
        <v>1000</v>
      </c>
      <c r="S71" s="302">
        <f>SUM(S72:S81)</f>
        <v>0</v>
      </c>
      <c r="T71" s="267">
        <f t="shared" si="48"/>
        <v>0</v>
      </c>
      <c r="U71" s="249"/>
      <c r="V71" s="354">
        <f t="shared" si="42"/>
        <v>0.1466275659824047</v>
      </c>
      <c r="W71" s="354">
        <f t="shared" si="43"/>
        <v>0.1466275659824047</v>
      </c>
      <c r="X71" s="354">
        <f t="shared" si="44"/>
        <v>0</v>
      </c>
      <c r="Y71" s="355">
        <f t="shared" si="45"/>
        <v>0</v>
      </c>
    </row>
    <row r="72" spans="1:25" s="223" customFormat="1" hidden="1" outlineLevel="2">
      <c r="A72" s="242"/>
      <c r="B72" s="283"/>
      <c r="C72" s="251" t="s">
        <v>225</v>
      </c>
      <c r="D72" s="247"/>
      <c r="E72" s="290">
        <v>682</v>
      </c>
      <c r="F72" s="290">
        <v>682</v>
      </c>
      <c r="G72" s="256">
        <f t="shared" ref="G72:G81" si="58">F72-E72</f>
        <v>0</v>
      </c>
      <c r="H72" s="254">
        <f t="shared" si="46"/>
        <v>0</v>
      </c>
      <c r="I72" s="252"/>
      <c r="J72" s="231"/>
      <c r="K72" s="290">
        <v>582</v>
      </c>
      <c r="L72" s="290">
        <v>582</v>
      </c>
      <c r="M72" s="256">
        <f t="shared" ref="M72:M81" si="59">L72-K72</f>
        <v>0</v>
      </c>
      <c r="N72" s="254">
        <f t="shared" si="47"/>
        <v>0</v>
      </c>
      <c r="O72" s="252"/>
      <c r="Q72" s="290">
        <f>E72-K72</f>
        <v>100</v>
      </c>
      <c r="R72" s="290">
        <f t="shared" ref="R72:R81" si="60">F72-L72</f>
        <v>100</v>
      </c>
      <c r="S72" s="256">
        <f t="shared" ref="S72:S81" si="61">R72-Q72</f>
        <v>0</v>
      </c>
      <c r="T72" s="254">
        <f t="shared" si="48"/>
        <v>0</v>
      </c>
      <c r="U72" s="252"/>
      <c r="V72" s="343">
        <f t="shared" si="42"/>
        <v>0.1466275659824047</v>
      </c>
      <c r="W72" s="343">
        <f t="shared" si="43"/>
        <v>0.1466275659824047</v>
      </c>
      <c r="X72" s="343">
        <f t="shared" si="44"/>
        <v>0</v>
      </c>
      <c r="Y72" s="344">
        <f t="shared" si="45"/>
        <v>0</v>
      </c>
    </row>
    <row r="73" spans="1:25" s="223" customFormat="1" hidden="1" outlineLevel="2">
      <c r="A73" s="242"/>
      <c r="B73" s="283"/>
      <c r="C73" s="251" t="s">
        <v>223</v>
      </c>
      <c r="D73" s="247"/>
      <c r="E73" s="290">
        <v>682</v>
      </c>
      <c r="F73" s="290">
        <v>682</v>
      </c>
      <c r="G73" s="256">
        <f t="shared" si="58"/>
        <v>0</v>
      </c>
      <c r="H73" s="254">
        <f t="shared" si="46"/>
        <v>0</v>
      </c>
      <c r="I73" s="252"/>
      <c r="J73" s="231"/>
      <c r="K73" s="290">
        <v>582</v>
      </c>
      <c r="L73" s="290">
        <v>582</v>
      </c>
      <c r="M73" s="256">
        <f t="shared" si="59"/>
        <v>0</v>
      </c>
      <c r="N73" s="254">
        <f t="shared" si="47"/>
        <v>0</v>
      </c>
      <c r="O73" s="252"/>
      <c r="Q73" s="290">
        <f t="shared" ref="Q73:Q81" si="62">E73-K73</f>
        <v>100</v>
      </c>
      <c r="R73" s="290">
        <f t="shared" si="60"/>
        <v>100</v>
      </c>
      <c r="S73" s="256">
        <f t="shared" si="61"/>
        <v>0</v>
      </c>
      <c r="T73" s="254">
        <f t="shared" si="48"/>
        <v>0</v>
      </c>
      <c r="U73" s="252"/>
      <c r="V73" s="343">
        <f t="shared" si="42"/>
        <v>0.1466275659824047</v>
      </c>
      <c r="W73" s="343">
        <f t="shared" si="43"/>
        <v>0.1466275659824047</v>
      </c>
      <c r="X73" s="343">
        <f t="shared" si="44"/>
        <v>0</v>
      </c>
      <c r="Y73" s="344">
        <f t="shared" si="45"/>
        <v>0</v>
      </c>
    </row>
    <row r="74" spans="1:25" s="223" customFormat="1" hidden="1" outlineLevel="2">
      <c r="A74" s="242"/>
      <c r="B74" s="283"/>
      <c r="C74" s="251" t="s">
        <v>220</v>
      </c>
      <c r="D74" s="247"/>
      <c r="E74" s="290">
        <v>682</v>
      </c>
      <c r="F74" s="290">
        <v>682</v>
      </c>
      <c r="G74" s="256">
        <f t="shared" si="58"/>
        <v>0</v>
      </c>
      <c r="H74" s="254">
        <f t="shared" si="46"/>
        <v>0</v>
      </c>
      <c r="I74" s="252"/>
      <c r="J74" s="231"/>
      <c r="K74" s="290">
        <v>582</v>
      </c>
      <c r="L74" s="290">
        <v>582</v>
      </c>
      <c r="M74" s="256">
        <f t="shared" si="59"/>
        <v>0</v>
      </c>
      <c r="N74" s="254">
        <f t="shared" si="47"/>
        <v>0</v>
      </c>
      <c r="O74" s="252"/>
      <c r="Q74" s="290">
        <f t="shared" si="62"/>
        <v>100</v>
      </c>
      <c r="R74" s="290">
        <f t="shared" si="60"/>
        <v>100</v>
      </c>
      <c r="S74" s="256">
        <f t="shared" si="61"/>
        <v>0</v>
      </c>
      <c r="T74" s="254">
        <f t="shared" si="48"/>
        <v>0</v>
      </c>
      <c r="U74" s="252"/>
      <c r="V74" s="343">
        <f t="shared" si="42"/>
        <v>0.1466275659824047</v>
      </c>
      <c r="W74" s="343">
        <f t="shared" si="43"/>
        <v>0.1466275659824047</v>
      </c>
      <c r="X74" s="343">
        <f t="shared" si="44"/>
        <v>0</v>
      </c>
      <c r="Y74" s="344">
        <f t="shared" si="45"/>
        <v>0</v>
      </c>
    </row>
    <row r="75" spans="1:25" s="223" customFormat="1" hidden="1" outlineLevel="2">
      <c r="A75" s="242"/>
      <c r="B75" s="283"/>
      <c r="C75" s="251" t="s">
        <v>226</v>
      </c>
      <c r="D75" s="247"/>
      <c r="E75" s="290">
        <v>682</v>
      </c>
      <c r="F75" s="290">
        <v>682</v>
      </c>
      <c r="G75" s="256">
        <f t="shared" si="58"/>
        <v>0</v>
      </c>
      <c r="H75" s="254">
        <f t="shared" si="46"/>
        <v>0</v>
      </c>
      <c r="I75" s="252"/>
      <c r="J75" s="231"/>
      <c r="K75" s="290">
        <v>582</v>
      </c>
      <c r="L75" s="290">
        <v>582</v>
      </c>
      <c r="M75" s="256">
        <f t="shared" si="59"/>
        <v>0</v>
      </c>
      <c r="N75" s="254">
        <f t="shared" si="47"/>
        <v>0</v>
      </c>
      <c r="O75" s="252"/>
      <c r="Q75" s="290">
        <f t="shared" si="62"/>
        <v>100</v>
      </c>
      <c r="R75" s="290">
        <f t="shared" si="60"/>
        <v>100</v>
      </c>
      <c r="S75" s="256">
        <f t="shared" si="61"/>
        <v>0</v>
      </c>
      <c r="T75" s="254">
        <f t="shared" si="48"/>
        <v>0</v>
      </c>
      <c r="U75" s="252"/>
      <c r="V75" s="343">
        <f t="shared" si="42"/>
        <v>0.1466275659824047</v>
      </c>
      <c r="W75" s="343">
        <f t="shared" si="43"/>
        <v>0.1466275659824047</v>
      </c>
      <c r="X75" s="343">
        <f t="shared" si="44"/>
        <v>0</v>
      </c>
      <c r="Y75" s="344">
        <f t="shared" si="45"/>
        <v>0</v>
      </c>
    </row>
    <row r="76" spans="1:25" s="223" customFormat="1" hidden="1" outlineLevel="2">
      <c r="A76" s="242"/>
      <c r="B76" s="283"/>
      <c r="C76" s="251" t="s">
        <v>209</v>
      </c>
      <c r="D76" s="247"/>
      <c r="E76" s="290">
        <v>682</v>
      </c>
      <c r="F76" s="290">
        <v>682</v>
      </c>
      <c r="G76" s="256">
        <f t="shared" si="58"/>
        <v>0</v>
      </c>
      <c r="H76" s="254">
        <f t="shared" si="46"/>
        <v>0</v>
      </c>
      <c r="I76" s="252"/>
      <c r="J76" s="231"/>
      <c r="K76" s="290">
        <v>582</v>
      </c>
      <c r="L76" s="290">
        <v>582</v>
      </c>
      <c r="M76" s="256">
        <f t="shared" si="59"/>
        <v>0</v>
      </c>
      <c r="N76" s="254">
        <f t="shared" si="47"/>
        <v>0</v>
      </c>
      <c r="O76" s="252"/>
      <c r="Q76" s="290">
        <f t="shared" si="62"/>
        <v>100</v>
      </c>
      <c r="R76" s="290">
        <f t="shared" si="60"/>
        <v>100</v>
      </c>
      <c r="S76" s="256">
        <f t="shared" si="61"/>
        <v>0</v>
      </c>
      <c r="T76" s="254">
        <f t="shared" si="48"/>
        <v>0</v>
      </c>
      <c r="U76" s="252"/>
      <c r="V76" s="343">
        <f t="shared" si="42"/>
        <v>0.1466275659824047</v>
      </c>
      <c r="W76" s="343">
        <f t="shared" si="43"/>
        <v>0.1466275659824047</v>
      </c>
      <c r="X76" s="343">
        <f t="shared" si="44"/>
        <v>0</v>
      </c>
      <c r="Y76" s="344">
        <f t="shared" si="45"/>
        <v>0</v>
      </c>
    </row>
    <row r="77" spans="1:25" s="223" customFormat="1" hidden="1" outlineLevel="2">
      <c r="A77" s="242"/>
      <c r="B77" s="283"/>
      <c r="C77" s="251" t="s">
        <v>227</v>
      </c>
      <c r="D77" s="247"/>
      <c r="E77" s="290">
        <v>682</v>
      </c>
      <c r="F77" s="290">
        <v>682</v>
      </c>
      <c r="G77" s="256">
        <f t="shared" si="58"/>
        <v>0</v>
      </c>
      <c r="H77" s="254">
        <f t="shared" si="46"/>
        <v>0</v>
      </c>
      <c r="I77" s="252"/>
      <c r="J77" s="231"/>
      <c r="K77" s="290">
        <v>582</v>
      </c>
      <c r="L77" s="290">
        <v>582</v>
      </c>
      <c r="M77" s="256">
        <f t="shared" si="59"/>
        <v>0</v>
      </c>
      <c r="N77" s="254">
        <f t="shared" si="47"/>
        <v>0</v>
      </c>
      <c r="O77" s="252"/>
      <c r="Q77" s="290">
        <f t="shared" si="62"/>
        <v>100</v>
      </c>
      <c r="R77" s="290">
        <f t="shared" si="60"/>
        <v>100</v>
      </c>
      <c r="S77" s="256">
        <f t="shared" si="61"/>
        <v>0</v>
      </c>
      <c r="T77" s="254">
        <f t="shared" si="48"/>
        <v>0</v>
      </c>
      <c r="U77" s="252"/>
      <c r="V77" s="343">
        <f t="shared" si="42"/>
        <v>0.1466275659824047</v>
      </c>
      <c r="W77" s="343">
        <f t="shared" si="43"/>
        <v>0.1466275659824047</v>
      </c>
      <c r="X77" s="343">
        <f t="shared" si="44"/>
        <v>0</v>
      </c>
      <c r="Y77" s="344">
        <f t="shared" si="45"/>
        <v>0</v>
      </c>
    </row>
    <row r="78" spans="1:25" s="223" customFormat="1" hidden="1" outlineLevel="2">
      <c r="A78" s="242"/>
      <c r="B78" s="283"/>
      <c r="C78" s="251" t="s">
        <v>224</v>
      </c>
      <c r="D78" s="247"/>
      <c r="E78" s="290">
        <v>682</v>
      </c>
      <c r="F78" s="290">
        <v>682</v>
      </c>
      <c r="G78" s="256">
        <f t="shared" si="58"/>
        <v>0</v>
      </c>
      <c r="H78" s="254">
        <f t="shared" si="46"/>
        <v>0</v>
      </c>
      <c r="I78" s="252"/>
      <c r="J78" s="231"/>
      <c r="K78" s="290">
        <v>582</v>
      </c>
      <c r="L78" s="290">
        <v>582</v>
      </c>
      <c r="M78" s="256">
        <f t="shared" si="59"/>
        <v>0</v>
      </c>
      <c r="N78" s="254">
        <f t="shared" si="47"/>
        <v>0</v>
      </c>
      <c r="O78" s="252"/>
      <c r="Q78" s="290">
        <f t="shared" si="62"/>
        <v>100</v>
      </c>
      <c r="R78" s="290">
        <f t="shared" si="60"/>
        <v>100</v>
      </c>
      <c r="S78" s="256">
        <f t="shared" si="61"/>
        <v>0</v>
      </c>
      <c r="T78" s="254">
        <f t="shared" si="48"/>
        <v>0</v>
      </c>
      <c r="U78" s="252"/>
      <c r="V78" s="343">
        <f t="shared" si="42"/>
        <v>0.1466275659824047</v>
      </c>
      <c r="W78" s="343">
        <f t="shared" si="43"/>
        <v>0.1466275659824047</v>
      </c>
      <c r="X78" s="343">
        <f t="shared" si="44"/>
        <v>0</v>
      </c>
      <c r="Y78" s="344">
        <f t="shared" si="45"/>
        <v>0</v>
      </c>
    </row>
    <row r="79" spans="1:25" s="223" customFormat="1" hidden="1" outlineLevel="2">
      <c r="A79" s="242"/>
      <c r="B79" s="283"/>
      <c r="C79" s="251" t="s">
        <v>221</v>
      </c>
      <c r="D79" s="247"/>
      <c r="E79" s="290">
        <v>682</v>
      </c>
      <c r="F79" s="290">
        <v>682</v>
      </c>
      <c r="G79" s="256">
        <f t="shared" si="58"/>
        <v>0</v>
      </c>
      <c r="H79" s="254">
        <f t="shared" si="46"/>
        <v>0</v>
      </c>
      <c r="I79" s="252"/>
      <c r="J79" s="231"/>
      <c r="K79" s="290">
        <v>582</v>
      </c>
      <c r="L79" s="290">
        <v>582</v>
      </c>
      <c r="M79" s="256">
        <f t="shared" si="59"/>
        <v>0</v>
      </c>
      <c r="N79" s="254">
        <f t="shared" si="47"/>
        <v>0</v>
      </c>
      <c r="O79" s="252"/>
      <c r="Q79" s="290">
        <f t="shared" si="62"/>
        <v>100</v>
      </c>
      <c r="R79" s="290">
        <f t="shared" si="60"/>
        <v>100</v>
      </c>
      <c r="S79" s="256">
        <f t="shared" si="61"/>
        <v>0</v>
      </c>
      <c r="T79" s="254">
        <f t="shared" si="48"/>
        <v>0</v>
      </c>
      <c r="U79" s="252"/>
      <c r="V79" s="343">
        <f t="shared" si="42"/>
        <v>0.1466275659824047</v>
      </c>
      <c r="W79" s="343">
        <f t="shared" si="43"/>
        <v>0.1466275659824047</v>
      </c>
      <c r="X79" s="343">
        <f t="shared" si="44"/>
        <v>0</v>
      </c>
      <c r="Y79" s="344">
        <f t="shared" si="45"/>
        <v>0</v>
      </c>
    </row>
    <row r="80" spans="1:25" s="223" customFormat="1" hidden="1" outlineLevel="2">
      <c r="A80" s="242"/>
      <c r="B80" s="283"/>
      <c r="C80" s="251" t="s">
        <v>228</v>
      </c>
      <c r="D80" s="247"/>
      <c r="E80" s="290">
        <v>682</v>
      </c>
      <c r="F80" s="290">
        <v>682</v>
      </c>
      <c r="G80" s="256">
        <f t="shared" si="58"/>
        <v>0</v>
      </c>
      <c r="H80" s="254">
        <f t="shared" si="46"/>
        <v>0</v>
      </c>
      <c r="I80" s="252"/>
      <c r="J80" s="231"/>
      <c r="K80" s="290">
        <v>582</v>
      </c>
      <c r="L80" s="290">
        <v>582</v>
      </c>
      <c r="M80" s="256">
        <f t="shared" si="59"/>
        <v>0</v>
      </c>
      <c r="N80" s="254">
        <f t="shared" si="47"/>
        <v>0</v>
      </c>
      <c r="O80" s="252"/>
      <c r="Q80" s="290">
        <f t="shared" si="62"/>
        <v>100</v>
      </c>
      <c r="R80" s="290">
        <f t="shared" si="60"/>
        <v>100</v>
      </c>
      <c r="S80" s="256">
        <f t="shared" si="61"/>
        <v>0</v>
      </c>
      <c r="T80" s="254">
        <f t="shared" si="48"/>
        <v>0</v>
      </c>
      <c r="U80" s="252"/>
      <c r="V80" s="343">
        <f t="shared" si="42"/>
        <v>0.1466275659824047</v>
      </c>
      <c r="W80" s="343">
        <f t="shared" si="43"/>
        <v>0.1466275659824047</v>
      </c>
      <c r="X80" s="343">
        <f t="shared" si="44"/>
        <v>0</v>
      </c>
      <c r="Y80" s="344">
        <f t="shared" si="45"/>
        <v>0</v>
      </c>
    </row>
    <row r="81" spans="1:25" s="223" customFormat="1" hidden="1" outlineLevel="2">
      <c r="A81" s="242"/>
      <c r="B81" s="283"/>
      <c r="C81" s="251" t="s">
        <v>229</v>
      </c>
      <c r="D81" s="247"/>
      <c r="E81" s="290">
        <v>682</v>
      </c>
      <c r="F81" s="290">
        <v>682</v>
      </c>
      <c r="G81" s="256">
        <f t="shared" si="58"/>
        <v>0</v>
      </c>
      <c r="H81" s="254">
        <f t="shared" si="46"/>
        <v>0</v>
      </c>
      <c r="I81" s="252"/>
      <c r="J81" s="231"/>
      <c r="K81" s="290">
        <v>582</v>
      </c>
      <c r="L81" s="290">
        <v>582</v>
      </c>
      <c r="M81" s="256">
        <f t="shared" si="59"/>
        <v>0</v>
      </c>
      <c r="N81" s="254">
        <f t="shared" si="47"/>
        <v>0</v>
      </c>
      <c r="O81" s="252"/>
      <c r="Q81" s="290">
        <f t="shared" si="62"/>
        <v>100</v>
      </c>
      <c r="R81" s="290">
        <f t="shared" si="60"/>
        <v>100</v>
      </c>
      <c r="S81" s="256">
        <f t="shared" si="61"/>
        <v>0</v>
      </c>
      <c r="T81" s="254">
        <f t="shared" si="48"/>
        <v>0</v>
      </c>
      <c r="U81" s="252"/>
      <c r="V81" s="343">
        <f t="shared" si="42"/>
        <v>0.1466275659824047</v>
      </c>
      <c r="W81" s="343">
        <f t="shared" si="43"/>
        <v>0.1466275659824047</v>
      </c>
      <c r="X81" s="343">
        <f t="shared" si="44"/>
        <v>0</v>
      </c>
      <c r="Y81" s="344">
        <f t="shared" si="45"/>
        <v>0</v>
      </c>
    </row>
    <row r="82" spans="1:25" s="304" customFormat="1" outlineLevel="1" collapsed="1">
      <c r="A82" s="296"/>
      <c r="B82" s="297" t="s">
        <v>215</v>
      </c>
      <c r="C82" s="298"/>
      <c r="D82" s="300"/>
      <c r="E82" s="301">
        <f>SUM(E83:E92)</f>
        <v>6820</v>
      </c>
      <c r="F82" s="301">
        <f>SUM(F83:F92)</f>
        <v>6820</v>
      </c>
      <c r="G82" s="302">
        <f>SUM(G83:G92)</f>
        <v>0</v>
      </c>
      <c r="H82" s="267">
        <f t="shared" si="46"/>
        <v>0</v>
      </c>
      <c r="I82" s="249"/>
      <c r="J82" s="303"/>
      <c r="K82" s="301">
        <f>SUM(K83:K92)</f>
        <v>5820</v>
      </c>
      <c r="L82" s="301">
        <f>SUM(L83:L92)</f>
        <v>5820</v>
      </c>
      <c r="M82" s="302">
        <f>SUM(M83:M92)</f>
        <v>0</v>
      </c>
      <c r="N82" s="267">
        <f t="shared" si="47"/>
        <v>0</v>
      </c>
      <c r="O82" s="249"/>
      <c r="Q82" s="301">
        <f t="shared" ref="Q82" si="63">SUM(Q83:Q92)</f>
        <v>1000</v>
      </c>
      <c r="R82" s="301">
        <f t="shared" ref="R82" si="64">SUM(R83:R92)</f>
        <v>1000</v>
      </c>
      <c r="S82" s="302">
        <f>SUM(S83:S92)</f>
        <v>0</v>
      </c>
      <c r="T82" s="267">
        <f t="shared" si="48"/>
        <v>0</v>
      </c>
      <c r="U82" s="249"/>
      <c r="V82" s="354">
        <f t="shared" si="42"/>
        <v>0.1466275659824047</v>
      </c>
      <c r="W82" s="354">
        <f t="shared" si="43"/>
        <v>0.1466275659824047</v>
      </c>
      <c r="X82" s="354">
        <f t="shared" si="44"/>
        <v>0</v>
      </c>
      <c r="Y82" s="355">
        <f t="shared" si="45"/>
        <v>0</v>
      </c>
    </row>
    <row r="83" spans="1:25" s="223" customFormat="1" hidden="1" outlineLevel="2">
      <c r="A83" s="242"/>
      <c r="B83" s="283"/>
      <c r="C83" s="251" t="s">
        <v>225</v>
      </c>
      <c r="D83" s="247"/>
      <c r="E83" s="290">
        <v>682</v>
      </c>
      <c r="F83" s="290">
        <v>682</v>
      </c>
      <c r="G83" s="256">
        <f t="shared" ref="G83:G92" si="65">F83-E83</f>
        <v>0</v>
      </c>
      <c r="H83" s="254">
        <f t="shared" si="46"/>
        <v>0</v>
      </c>
      <c r="I83" s="252"/>
      <c r="J83" s="231"/>
      <c r="K83" s="290">
        <v>582</v>
      </c>
      <c r="L83" s="290">
        <v>582</v>
      </c>
      <c r="M83" s="256">
        <f t="shared" ref="M83:M92" si="66">L83-K83</f>
        <v>0</v>
      </c>
      <c r="N83" s="254">
        <f t="shared" si="47"/>
        <v>0</v>
      </c>
      <c r="O83" s="252"/>
      <c r="Q83" s="290">
        <f>E83-K83</f>
        <v>100</v>
      </c>
      <c r="R83" s="290">
        <f t="shared" ref="R83:R92" si="67">F83-L83</f>
        <v>100</v>
      </c>
      <c r="S83" s="256">
        <f t="shared" ref="S83:S92" si="68">R83-Q83</f>
        <v>0</v>
      </c>
      <c r="T83" s="254">
        <f t="shared" si="48"/>
        <v>0</v>
      </c>
      <c r="U83" s="252"/>
      <c r="V83" s="343">
        <f t="shared" si="42"/>
        <v>0.1466275659824047</v>
      </c>
      <c r="W83" s="343">
        <f t="shared" si="43"/>
        <v>0.1466275659824047</v>
      </c>
      <c r="X83" s="343">
        <f t="shared" si="44"/>
        <v>0</v>
      </c>
      <c r="Y83" s="344">
        <f t="shared" si="45"/>
        <v>0</v>
      </c>
    </row>
    <row r="84" spans="1:25" s="223" customFormat="1" hidden="1" outlineLevel="2">
      <c r="A84" s="242"/>
      <c r="B84" s="283"/>
      <c r="C84" s="251" t="s">
        <v>223</v>
      </c>
      <c r="D84" s="247"/>
      <c r="E84" s="290">
        <v>682</v>
      </c>
      <c r="F84" s="290">
        <v>682</v>
      </c>
      <c r="G84" s="256">
        <f t="shared" si="65"/>
        <v>0</v>
      </c>
      <c r="H84" s="254">
        <f t="shared" si="46"/>
        <v>0</v>
      </c>
      <c r="I84" s="252"/>
      <c r="J84" s="231"/>
      <c r="K84" s="290">
        <v>582</v>
      </c>
      <c r="L84" s="290">
        <v>582</v>
      </c>
      <c r="M84" s="256">
        <f t="shared" si="66"/>
        <v>0</v>
      </c>
      <c r="N84" s="254">
        <f t="shared" si="47"/>
        <v>0</v>
      </c>
      <c r="O84" s="252"/>
      <c r="Q84" s="290">
        <f t="shared" ref="Q84:Q92" si="69">E84-K84</f>
        <v>100</v>
      </c>
      <c r="R84" s="290">
        <f t="shared" si="67"/>
        <v>100</v>
      </c>
      <c r="S84" s="256">
        <f t="shared" si="68"/>
        <v>0</v>
      </c>
      <c r="T84" s="254">
        <f t="shared" si="48"/>
        <v>0</v>
      </c>
      <c r="U84" s="252"/>
      <c r="V84" s="343">
        <f t="shared" si="42"/>
        <v>0.1466275659824047</v>
      </c>
      <c r="W84" s="343">
        <f t="shared" si="43"/>
        <v>0.1466275659824047</v>
      </c>
      <c r="X84" s="343">
        <f t="shared" si="44"/>
        <v>0</v>
      </c>
      <c r="Y84" s="344">
        <f t="shared" si="45"/>
        <v>0</v>
      </c>
    </row>
    <row r="85" spans="1:25" s="223" customFormat="1" hidden="1" outlineLevel="2">
      <c r="A85" s="242"/>
      <c r="B85" s="283"/>
      <c r="C85" s="251" t="s">
        <v>220</v>
      </c>
      <c r="D85" s="247"/>
      <c r="E85" s="290">
        <v>682</v>
      </c>
      <c r="F85" s="290">
        <v>682</v>
      </c>
      <c r="G85" s="256">
        <f t="shared" si="65"/>
        <v>0</v>
      </c>
      <c r="H85" s="254">
        <f t="shared" si="46"/>
        <v>0</v>
      </c>
      <c r="I85" s="252"/>
      <c r="J85" s="231"/>
      <c r="K85" s="290">
        <v>582</v>
      </c>
      <c r="L85" s="290">
        <v>582</v>
      </c>
      <c r="M85" s="256">
        <f t="shared" si="66"/>
        <v>0</v>
      </c>
      <c r="N85" s="254">
        <f t="shared" si="47"/>
        <v>0</v>
      </c>
      <c r="O85" s="252"/>
      <c r="Q85" s="290">
        <f t="shared" si="69"/>
        <v>100</v>
      </c>
      <c r="R85" s="290">
        <f t="shared" si="67"/>
        <v>100</v>
      </c>
      <c r="S85" s="256">
        <f t="shared" si="68"/>
        <v>0</v>
      </c>
      <c r="T85" s="254">
        <f t="shared" si="48"/>
        <v>0</v>
      </c>
      <c r="U85" s="252"/>
      <c r="V85" s="343">
        <f t="shared" si="42"/>
        <v>0.1466275659824047</v>
      </c>
      <c r="W85" s="343">
        <f t="shared" si="43"/>
        <v>0.1466275659824047</v>
      </c>
      <c r="X85" s="343">
        <f t="shared" si="44"/>
        <v>0</v>
      </c>
      <c r="Y85" s="344">
        <f t="shared" si="45"/>
        <v>0</v>
      </c>
    </row>
    <row r="86" spans="1:25" s="223" customFormat="1" hidden="1" outlineLevel="2">
      <c r="A86" s="242"/>
      <c r="B86" s="283"/>
      <c r="C86" s="251" t="s">
        <v>226</v>
      </c>
      <c r="D86" s="247"/>
      <c r="E86" s="290">
        <v>682</v>
      </c>
      <c r="F86" s="290">
        <v>682</v>
      </c>
      <c r="G86" s="256">
        <f t="shared" si="65"/>
        <v>0</v>
      </c>
      <c r="H86" s="254">
        <f t="shared" si="46"/>
        <v>0</v>
      </c>
      <c r="I86" s="252"/>
      <c r="J86" s="231"/>
      <c r="K86" s="290">
        <v>582</v>
      </c>
      <c r="L86" s="290">
        <v>582</v>
      </c>
      <c r="M86" s="256">
        <f t="shared" si="66"/>
        <v>0</v>
      </c>
      <c r="N86" s="254">
        <f t="shared" si="47"/>
        <v>0</v>
      </c>
      <c r="O86" s="252"/>
      <c r="Q86" s="290">
        <f t="shared" si="69"/>
        <v>100</v>
      </c>
      <c r="R86" s="290">
        <f t="shared" si="67"/>
        <v>100</v>
      </c>
      <c r="S86" s="256">
        <f t="shared" si="68"/>
        <v>0</v>
      </c>
      <c r="T86" s="254">
        <f t="shared" si="48"/>
        <v>0</v>
      </c>
      <c r="U86" s="252"/>
      <c r="V86" s="343">
        <f t="shared" si="42"/>
        <v>0.1466275659824047</v>
      </c>
      <c r="W86" s="343">
        <f t="shared" si="43"/>
        <v>0.1466275659824047</v>
      </c>
      <c r="X86" s="343">
        <f t="shared" si="44"/>
        <v>0</v>
      </c>
      <c r="Y86" s="344">
        <f t="shared" si="45"/>
        <v>0</v>
      </c>
    </row>
    <row r="87" spans="1:25" s="223" customFormat="1" hidden="1" outlineLevel="2">
      <c r="A87" s="242"/>
      <c r="B87" s="283"/>
      <c r="C87" s="251" t="s">
        <v>209</v>
      </c>
      <c r="D87" s="247"/>
      <c r="E87" s="290">
        <v>682</v>
      </c>
      <c r="F87" s="290">
        <v>682</v>
      </c>
      <c r="G87" s="256">
        <f t="shared" si="65"/>
        <v>0</v>
      </c>
      <c r="H87" s="254">
        <f t="shared" si="46"/>
        <v>0</v>
      </c>
      <c r="I87" s="252"/>
      <c r="J87" s="231"/>
      <c r="K87" s="290">
        <v>582</v>
      </c>
      <c r="L87" s="290">
        <v>582</v>
      </c>
      <c r="M87" s="256">
        <f t="shared" si="66"/>
        <v>0</v>
      </c>
      <c r="N87" s="254">
        <f t="shared" si="47"/>
        <v>0</v>
      </c>
      <c r="O87" s="252"/>
      <c r="Q87" s="290">
        <f t="shared" si="69"/>
        <v>100</v>
      </c>
      <c r="R87" s="290">
        <f t="shared" si="67"/>
        <v>100</v>
      </c>
      <c r="S87" s="256">
        <f t="shared" si="68"/>
        <v>0</v>
      </c>
      <c r="T87" s="254">
        <f t="shared" si="48"/>
        <v>0</v>
      </c>
      <c r="U87" s="252"/>
      <c r="V87" s="343">
        <f t="shared" si="42"/>
        <v>0.1466275659824047</v>
      </c>
      <c r="W87" s="343">
        <f t="shared" si="43"/>
        <v>0.1466275659824047</v>
      </c>
      <c r="X87" s="343">
        <f t="shared" si="44"/>
        <v>0</v>
      </c>
      <c r="Y87" s="344">
        <f t="shared" si="45"/>
        <v>0</v>
      </c>
    </row>
    <row r="88" spans="1:25" s="223" customFormat="1" hidden="1" outlineLevel="2">
      <c r="A88" s="242"/>
      <c r="B88" s="283"/>
      <c r="C88" s="251" t="s">
        <v>227</v>
      </c>
      <c r="D88" s="247"/>
      <c r="E88" s="290">
        <v>682</v>
      </c>
      <c r="F88" s="290">
        <v>682</v>
      </c>
      <c r="G88" s="256">
        <f t="shared" si="65"/>
        <v>0</v>
      </c>
      <c r="H88" s="254">
        <f t="shared" si="46"/>
        <v>0</v>
      </c>
      <c r="I88" s="252"/>
      <c r="J88" s="231"/>
      <c r="K88" s="290">
        <v>582</v>
      </c>
      <c r="L88" s="290">
        <v>582</v>
      </c>
      <c r="M88" s="256">
        <f t="shared" si="66"/>
        <v>0</v>
      </c>
      <c r="N88" s="254">
        <f t="shared" si="47"/>
        <v>0</v>
      </c>
      <c r="O88" s="252"/>
      <c r="Q88" s="290">
        <f t="shared" si="69"/>
        <v>100</v>
      </c>
      <c r="R88" s="290">
        <f t="shared" si="67"/>
        <v>100</v>
      </c>
      <c r="S88" s="256">
        <f t="shared" si="68"/>
        <v>0</v>
      </c>
      <c r="T88" s="254">
        <f t="shared" si="48"/>
        <v>0</v>
      </c>
      <c r="U88" s="252"/>
      <c r="V88" s="343">
        <f t="shared" si="42"/>
        <v>0.1466275659824047</v>
      </c>
      <c r="W88" s="343">
        <f t="shared" si="43"/>
        <v>0.1466275659824047</v>
      </c>
      <c r="X88" s="343">
        <f t="shared" si="44"/>
        <v>0</v>
      </c>
      <c r="Y88" s="344">
        <f t="shared" si="45"/>
        <v>0</v>
      </c>
    </row>
    <row r="89" spans="1:25" s="223" customFormat="1" hidden="1" outlineLevel="2">
      <c r="A89" s="242"/>
      <c r="B89" s="283"/>
      <c r="C89" s="251" t="s">
        <v>224</v>
      </c>
      <c r="D89" s="247"/>
      <c r="E89" s="290">
        <v>682</v>
      </c>
      <c r="F89" s="290">
        <v>682</v>
      </c>
      <c r="G89" s="256">
        <f t="shared" si="65"/>
        <v>0</v>
      </c>
      <c r="H89" s="254">
        <f t="shared" si="46"/>
        <v>0</v>
      </c>
      <c r="I89" s="252"/>
      <c r="J89" s="231"/>
      <c r="K89" s="290">
        <v>582</v>
      </c>
      <c r="L89" s="290">
        <v>582</v>
      </c>
      <c r="M89" s="256">
        <f t="shared" si="66"/>
        <v>0</v>
      </c>
      <c r="N89" s="254">
        <f t="shared" si="47"/>
        <v>0</v>
      </c>
      <c r="O89" s="252"/>
      <c r="Q89" s="290">
        <f t="shared" si="69"/>
        <v>100</v>
      </c>
      <c r="R89" s="290">
        <f t="shared" si="67"/>
        <v>100</v>
      </c>
      <c r="S89" s="256">
        <f t="shared" si="68"/>
        <v>0</v>
      </c>
      <c r="T89" s="254">
        <f t="shared" si="48"/>
        <v>0</v>
      </c>
      <c r="U89" s="252"/>
      <c r="V89" s="343">
        <f t="shared" si="42"/>
        <v>0.1466275659824047</v>
      </c>
      <c r="W89" s="343">
        <f t="shared" si="43"/>
        <v>0.1466275659824047</v>
      </c>
      <c r="X89" s="343">
        <f t="shared" si="44"/>
        <v>0</v>
      </c>
      <c r="Y89" s="344">
        <f t="shared" si="45"/>
        <v>0</v>
      </c>
    </row>
    <row r="90" spans="1:25" s="223" customFormat="1" hidden="1" outlineLevel="2">
      <c r="A90" s="242"/>
      <c r="B90" s="283"/>
      <c r="C90" s="251" t="s">
        <v>221</v>
      </c>
      <c r="D90" s="247"/>
      <c r="E90" s="290">
        <v>682</v>
      </c>
      <c r="F90" s="290">
        <v>682</v>
      </c>
      <c r="G90" s="256">
        <f t="shared" si="65"/>
        <v>0</v>
      </c>
      <c r="H90" s="254">
        <f t="shared" si="46"/>
        <v>0</v>
      </c>
      <c r="I90" s="252"/>
      <c r="J90" s="231"/>
      <c r="K90" s="290">
        <v>582</v>
      </c>
      <c r="L90" s="290">
        <v>582</v>
      </c>
      <c r="M90" s="256">
        <f t="shared" si="66"/>
        <v>0</v>
      </c>
      <c r="N90" s="254">
        <f t="shared" si="47"/>
        <v>0</v>
      </c>
      <c r="O90" s="252"/>
      <c r="Q90" s="290">
        <f t="shared" si="69"/>
        <v>100</v>
      </c>
      <c r="R90" s="290">
        <f t="shared" si="67"/>
        <v>100</v>
      </c>
      <c r="S90" s="256">
        <f t="shared" si="68"/>
        <v>0</v>
      </c>
      <c r="T90" s="254">
        <f t="shared" si="48"/>
        <v>0</v>
      </c>
      <c r="U90" s="252"/>
      <c r="V90" s="343">
        <f t="shared" si="42"/>
        <v>0.1466275659824047</v>
      </c>
      <c r="W90" s="343">
        <f t="shared" si="43"/>
        <v>0.1466275659824047</v>
      </c>
      <c r="X90" s="343">
        <f t="shared" si="44"/>
        <v>0</v>
      </c>
      <c r="Y90" s="344">
        <f t="shared" si="45"/>
        <v>0</v>
      </c>
    </row>
    <row r="91" spans="1:25" s="223" customFormat="1" hidden="1" outlineLevel="2">
      <c r="A91" s="242"/>
      <c r="B91" s="283"/>
      <c r="C91" s="251" t="s">
        <v>228</v>
      </c>
      <c r="D91" s="247"/>
      <c r="E91" s="290">
        <v>682</v>
      </c>
      <c r="F91" s="290">
        <v>682</v>
      </c>
      <c r="G91" s="256">
        <f t="shared" si="65"/>
        <v>0</v>
      </c>
      <c r="H91" s="254">
        <f t="shared" si="46"/>
        <v>0</v>
      </c>
      <c r="I91" s="252"/>
      <c r="J91" s="231"/>
      <c r="K91" s="290">
        <v>582</v>
      </c>
      <c r="L91" s="290">
        <v>582</v>
      </c>
      <c r="M91" s="256">
        <f t="shared" si="66"/>
        <v>0</v>
      </c>
      <c r="N91" s="254">
        <f t="shared" si="47"/>
        <v>0</v>
      </c>
      <c r="O91" s="252"/>
      <c r="Q91" s="290">
        <f t="shared" si="69"/>
        <v>100</v>
      </c>
      <c r="R91" s="290">
        <f t="shared" si="67"/>
        <v>100</v>
      </c>
      <c r="S91" s="256">
        <f t="shared" si="68"/>
        <v>0</v>
      </c>
      <c r="T91" s="254">
        <f t="shared" si="48"/>
        <v>0</v>
      </c>
      <c r="U91" s="252"/>
      <c r="V91" s="343">
        <f t="shared" si="42"/>
        <v>0.1466275659824047</v>
      </c>
      <c r="W91" s="343">
        <f t="shared" si="43"/>
        <v>0.1466275659824047</v>
      </c>
      <c r="X91" s="343">
        <f t="shared" si="44"/>
        <v>0</v>
      </c>
      <c r="Y91" s="344">
        <f t="shared" si="45"/>
        <v>0</v>
      </c>
    </row>
    <row r="92" spans="1:25" s="223" customFormat="1" hidden="1" outlineLevel="2">
      <c r="A92" s="242"/>
      <c r="B92" s="283"/>
      <c r="C92" s="251" t="s">
        <v>229</v>
      </c>
      <c r="D92" s="247"/>
      <c r="E92" s="290">
        <v>682</v>
      </c>
      <c r="F92" s="290">
        <v>682</v>
      </c>
      <c r="G92" s="256">
        <f t="shared" si="65"/>
        <v>0</v>
      </c>
      <c r="H92" s="254">
        <f t="shared" si="46"/>
        <v>0</v>
      </c>
      <c r="I92" s="252"/>
      <c r="J92" s="231"/>
      <c r="K92" s="290">
        <v>582</v>
      </c>
      <c r="L92" s="290">
        <v>582</v>
      </c>
      <c r="M92" s="256">
        <f t="shared" si="66"/>
        <v>0</v>
      </c>
      <c r="N92" s="254">
        <f t="shared" si="47"/>
        <v>0</v>
      </c>
      <c r="O92" s="252"/>
      <c r="Q92" s="290">
        <f t="shared" si="69"/>
        <v>100</v>
      </c>
      <c r="R92" s="290">
        <f t="shared" si="67"/>
        <v>100</v>
      </c>
      <c r="S92" s="256">
        <f t="shared" si="68"/>
        <v>0</v>
      </c>
      <c r="T92" s="254">
        <f t="shared" si="48"/>
        <v>0</v>
      </c>
      <c r="U92" s="252"/>
      <c r="V92" s="343">
        <f t="shared" si="42"/>
        <v>0.1466275659824047</v>
      </c>
      <c r="W92" s="343">
        <f t="shared" si="43"/>
        <v>0.1466275659824047</v>
      </c>
      <c r="X92" s="343">
        <f t="shared" si="44"/>
        <v>0</v>
      </c>
      <c r="Y92" s="344">
        <f t="shared" si="45"/>
        <v>0</v>
      </c>
    </row>
    <row r="93" spans="1:25" s="304" customFormat="1" collapsed="1">
      <c r="A93" s="305"/>
      <c r="B93" s="308" t="s">
        <v>219</v>
      </c>
      <c r="C93" s="309"/>
      <c r="D93" s="300"/>
      <c r="E93" s="301">
        <f>SUM(E94:E103)</f>
        <v>6820</v>
      </c>
      <c r="F93" s="301">
        <f>SUM(F94:F103)</f>
        <v>6820</v>
      </c>
      <c r="G93" s="302">
        <f>SUM(G94:G103)</f>
        <v>0</v>
      </c>
      <c r="H93" s="310">
        <f t="shared" si="46"/>
        <v>0</v>
      </c>
      <c r="I93" s="249"/>
      <c r="J93" s="303"/>
      <c r="K93" s="301">
        <f>SUM(K94:K103)</f>
        <v>5820</v>
      </c>
      <c r="L93" s="301">
        <f>SUM(L94:L103)</f>
        <v>5820</v>
      </c>
      <c r="M93" s="302">
        <f>SUM(M94:M103)</f>
        <v>0</v>
      </c>
      <c r="N93" s="310">
        <f t="shared" si="47"/>
        <v>0</v>
      </c>
      <c r="O93" s="249"/>
      <c r="Q93" s="301">
        <f t="shared" ref="Q93" si="70">SUM(Q94:Q103)</f>
        <v>1000</v>
      </c>
      <c r="R93" s="301">
        <f t="shared" ref="R93" si="71">SUM(R94:R103)</f>
        <v>1000</v>
      </c>
      <c r="S93" s="302">
        <f>SUM(S94:S103)</f>
        <v>0</v>
      </c>
      <c r="T93" s="310">
        <f t="shared" si="48"/>
        <v>0</v>
      </c>
      <c r="U93" s="249"/>
      <c r="V93" s="354">
        <f t="shared" si="42"/>
        <v>0.1466275659824047</v>
      </c>
      <c r="W93" s="354">
        <f t="shared" si="43"/>
        <v>0.1466275659824047</v>
      </c>
      <c r="X93" s="354">
        <f t="shared" si="44"/>
        <v>0</v>
      </c>
      <c r="Y93" s="361">
        <f t="shared" si="45"/>
        <v>0</v>
      </c>
    </row>
    <row r="94" spans="1:25" s="223" customFormat="1" hidden="1" outlineLevel="2">
      <c r="A94" s="242"/>
      <c r="B94" s="283"/>
      <c r="C94" s="251" t="s">
        <v>225</v>
      </c>
      <c r="D94" s="247"/>
      <c r="E94" s="290">
        <v>682</v>
      </c>
      <c r="F94" s="290">
        <v>682</v>
      </c>
      <c r="G94" s="256">
        <f t="shared" ref="G94:G103" si="72">F94-E94</f>
        <v>0</v>
      </c>
      <c r="H94" s="254">
        <f t="shared" si="46"/>
        <v>0</v>
      </c>
      <c r="I94" s="252"/>
      <c r="J94" s="231"/>
      <c r="K94" s="290">
        <v>582</v>
      </c>
      <c r="L94" s="290">
        <v>582</v>
      </c>
      <c r="M94" s="256">
        <f t="shared" ref="M94:M103" si="73">L94-K94</f>
        <v>0</v>
      </c>
      <c r="N94" s="254">
        <f t="shared" si="47"/>
        <v>0</v>
      </c>
      <c r="O94" s="252"/>
      <c r="Q94" s="290">
        <f>E94-K94</f>
        <v>100</v>
      </c>
      <c r="R94" s="290">
        <f t="shared" ref="R94:R103" si="74">F94-L94</f>
        <v>100</v>
      </c>
      <c r="S94" s="256">
        <f t="shared" ref="S94:S103" si="75">R94-Q94</f>
        <v>0</v>
      </c>
      <c r="T94" s="254">
        <f t="shared" si="48"/>
        <v>0</v>
      </c>
      <c r="U94" s="252"/>
      <c r="V94" s="343">
        <f t="shared" si="42"/>
        <v>0.1466275659824047</v>
      </c>
      <c r="W94" s="343">
        <f t="shared" si="43"/>
        <v>0.1466275659824047</v>
      </c>
      <c r="X94" s="343">
        <f t="shared" si="44"/>
        <v>0</v>
      </c>
      <c r="Y94" s="344">
        <f t="shared" si="45"/>
        <v>0</v>
      </c>
    </row>
    <row r="95" spans="1:25" s="223" customFormat="1" hidden="1" outlineLevel="2">
      <c r="A95" s="242"/>
      <c r="B95" s="283"/>
      <c r="C95" s="251" t="s">
        <v>223</v>
      </c>
      <c r="D95" s="247"/>
      <c r="E95" s="290">
        <v>682</v>
      </c>
      <c r="F95" s="290">
        <v>682</v>
      </c>
      <c r="G95" s="256">
        <f t="shared" si="72"/>
        <v>0</v>
      </c>
      <c r="H95" s="254">
        <f t="shared" si="46"/>
        <v>0</v>
      </c>
      <c r="I95" s="252"/>
      <c r="J95" s="231"/>
      <c r="K95" s="290">
        <v>582</v>
      </c>
      <c r="L95" s="290">
        <v>582</v>
      </c>
      <c r="M95" s="256">
        <f t="shared" si="73"/>
        <v>0</v>
      </c>
      <c r="N95" s="254">
        <f t="shared" si="47"/>
        <v>0</v>
      </c>
      <c r="O95" s="252"/>
      <c r="Q95" s="290">
        <f t="shared" ref="Q95:Q103" si="76">E95-K95</f>
        <v>100</v>
      </c>
      <c r="R95" s="290">
        <f t="shared" si="74"/>
        <v>100</v>
      </c>
      <c r="S95" s="256">
        <f t="shared" si="75"/>
        <v>0</v>
      </c>
      <c r="T95" s="254">
        <f t="shared" si="48"/>
        <v>0</v>
      </c>
      <c r="U95" s="252"/>
      <c r="V95" s="343">
        <f t="shared" si="42"/>
        <v>0.1466275659824047</v>
      </c>
      <c r="W95" s="343">
        <f t="shared" si="43"/>
        <v>0.1466275659824047</v>
      </c>
      <c r="X95" s="343">
        <f t="shared" si="44"/>
        <v>0</v>
      </c>
      <c r="Y95" s="344">
        <f t="shared" si="45"/>
        <v>0</v>
      </c>
    </row>
    <row r="96" spans="1:25" s="223" customFormat="1" hidden="1" outlineLevel="2">
      <c r="A96" s="242"/>
      <c r="B96" s="283"/>
      <c r="C96" s="251" t="s">
        <v>220</v>
      </c>
      <c r="D96" s="247"/>
      <c r="E96" s="290">
        <v>682</v>
      </c>
      <c r="F96" s="290">
        <v>682</v>
      </c>
      <c r="G96" s="256">
        <f t="shared" si="72"/>
        <v>0</v>
      </c>
      <c r="H96" s="254">
        <f t="shared" si="46"/>
        <v>0</v>
      </c>
      <c r="I96" s="252"/>
      <c r="J96" s="231"/>
      <c r="K96" s="290">
        <v>582</v>
      </c>
      <c r="L96" s="290">
        <v>582</v>
      </c>
      <c r="M96" s="256">
        <f t="shared" si="73"/>
        <v>0</v>
      </c>
      <c r="N96" s="254">
        <f t="shared" si="47"/>
        <v>0</v>
      </c>
      <c r="O96" s="252"/>
      <c r="Q96" s="290">
        <f t="shared" si="76"/>
        <v>100</v>
      </c>
      <c r="R96" s="290">
        <f t="shared" si="74"/>
        <v>100</v>
      </c>
      <c r="S96" s="256">
        <f t="shared" si="75"/>
        <v>0</v>
      </c>
      <c r="T96" s="254">
        <f t="shared" si="48"/>
        <v>0</v>
      </c>
      <c r="U96" s="252"/>
      <c r="V96" s="343">
        <f t="shared" si="42"/>
        <v>0.1466275659824047</v>
      </c>
      <c r="W96" s="343">
        <f t="shared" si="43"/>
        <v>0.1466275659824047</v>
      </c>
      <c r="X96" s="343">
        <f t="shared" si="44"/>
        <v>0</v>
      </c>
      <c r="Y96" s="344">
        <f t="shared" si="45"/>
        <v>0</v>
      </c>
    </row>
    <row r="97" spans="1:25" s="223" customFormat="1" hidden="1" outlineLevel="2">
      <c r="A97" s="242"/>
      <c r="B97" s="283"/>
      <c r="C97" s="251" t="s">
        <v>226</v>
      </c>
      <c r="D97" s="247"/>
      <c r="E97" s="290">
        <v>682</v>
      </c>
      <c r="F97" s="290">
        <v>682</v>
      </c>
      <c r="G97" s="256">
        <f t="shared" si="72"/>
        <v>0</v>
      </c>
      <c r="H97" s="254">
        <f t="shared" si="46"/>
        <v>0</v>
      </c>
      <c r="I97" s="252"/>
      <c r="J97" s="231"/>
      <c r="K97" s="290">
        <v>582</v>
      </c>
      <c r="L97" s="290">
        <v>582</v>
      </c>
      <c r="M97" s="256">
        <f t="shared" si="73"/>
        <v>0</v>
      </c>
      <c r="N97" s="254">
        <f t="shared" si="47"/>
        <v>0</v>
      </c>
      <c r="O97" s="252"/>
      <c r="Q97" s="290">
        <f t="shared" si="76"/>
        <v>100</v>
      </c>
      <c r="R97" s="290">
        <f t="shared" si="74"/>
        <v>100</v>
      </c>
      <c r="S97" s="256">
        <f t="shared" si="75"/>
        <v>0</v>
      </c>
      <c r="T97" s="254">
        <f t="shared" si="48"/>
        <v>0</v>
      </c>
      <c r="U97" s="252"/>
      <c r="V97" s="343">
        <f t="shared" si="42"/>
        <v>0.1466275659824047</v>
      </c>
      <c r="W97" s="343">
        <f t="shared" si="43"/>
        <v>0.1466275659824047</v>
      </c>
      <c r="X97" s="343">
        <f t="shared" si="44"/>
        <v>0</v>
      </c>
      <c r="Y97" s="344">
        <f t="shared" si="45"/>
        <v>0</v>
      </c>
    </row>
    <row r="98" spans="1:25" s="223" customFormat="1" hidden="1" outlineLevel="2">
      <c r="A98" s="242"/>
      <c r="B98" s="283"/>
      <c r="C98" s="251" t="s">
        <v>209</v>
      </c>
      <c r="D98" s="247"/>
      <c r="E98" s="290">
        <v>682</v>
      </c>
      <c r="F98" s="290">
        <v>682</v>
      </c>
      <c r="G98" s="256">
        <f t="shared" si="72"/>
        <v>0</v>
      </c>
      <c r="H98" s="254">
        <f t="shared" si="46"/>
        <v>0</v>
      </c>
      <c r="I98" s="252"/>
      <c r="J98" s="231"/>
      <c r="K98" s="290">
        <v>582</v>
      </c>
      <c r="L98" s="290">
        <v>582</v>
      </c>
      <c r="M98" s="256">
        <f t="shared" si="73"/>
        <v>0</v>
      </c>
      <c r="N98" s="254">
        <f t="shared" si="47"/>
        <v>0</v>
      </c>
      <c r="O98" s="252"/>
      <c r="Q98" s="290">
        <f t="shared" si="76"/>
        <v>100</v>
      </c>
      <c r="R98" s="290">
        <f t="shared" si="74"/>
        <v>100</v>
      </c>
      <c r="S98" s="256">
        <f t="shared" si="75"/>
        <v>0</v>
      </c>
      <c r="T98" s="254">
        <f t="shared" si="48"/>
        <v>0</v>
      </c>
      <c r="U98" s="252"/>
      <c r="V98" s="343">
        <f t="shared" si="42"/>
        <v>0.1466275659824047</v>
      </c>
      <c r="W98" s="343">
        <f t="shared" si="43"/>
        <v>0.1466275659824047</v>
      </c>
      <c r="X98" s="343">
        <f t="shared" si="44"/>
        <v>0</v>
      </c>
      <c r="Y98" s="344">
        <f t="shared" si="45"/>
        <v>0</v>
      </c>
    </row>
    <row r="99" spans="1:25" s="223" customFormat="1" hidden="1" outlineLevel="2">
      <c r="A99" s="242"/>
      <c r="B99" s="283"/>
      <c r="C99" s="251" t="s">
        <v>227</v>
      </c>
      <c r="D99" s="247"/>
      <c r="E99" s="290">
        <v>682</v>
      </c>
      <c r="F99" s="290">
        <v>682</v>
      </c>
      <c r="G99" s="256">
        <f t="shared" si="72"/>
        <v>0</v>
      </c>
      <c r="H99" s="254">
        <f t="shared" si="46"/>
        <v>0</v>
      </c>
      <c r="I99" s="252"/>
      <c r="J99" s="231"/>
      <c r="K99" s="290">
        <v>582</v>
      </c>
      <c r="L99" s="290">
        <v>582</v>
      </c>
      <c r="M99" s="256">
        <f t="shared" si="73"/>
        <v>0</v>
      </c>
      <c r="N99" s="254">
        <f t="shared" si="47"/>
        <v>0</v>
      </c>
      <c r="O99" s="252"/>
      <c r="Q99" s="290">
        <f t="shared" si="76"/>
        <v>100</v>
      </c>
      <c r="R99" s="290">
        <f t="shared" si="74"/>
        <v>100</v>
      </c>
      <c r="S99" s="256">
        <f t="shared" si="75"/>
        <v>0</v>
      </c>
      <c r="T99" s="254">
        <f t="shared" si="48"/>
        <v>0</v>
      </c>
      <c r="U99" s="252"/>
      <c r="V99" s="343">
        <f t="shared" si="42"/>
        <v>0.1466275659824047</v>
      </c>
      <c r="W99" s="343">
        <f t="shared" si="43"/>
        <v>0.1466275659824047</v>
      </c>
      <c r="X99" s="343">
        <f t="shared" si="44"/>
        <v>0</v>
      </c>
      <c r="Y99" s="344">
        <f t="shared" si="45"/>
        <v>0</v>
      </c>
    </row>
    <row r="100" spans="1:25" s="223" customFormat="1" hidden="1" outlineLevel="2">
      <c r="A100" s="242"/>
      <c r="B100" s="283"/>
      <c r="C100" s="251" t="s">
        <v>224</v>
      </c>
      <c r="D100" s="247"/>
      <c r="E100" s="290">
        <v>682</v>
      </c>
      <c r="F100" s="290">
        <v>682</v>
      </c>
      <c r="G100" s="256">
        <f t="shared" si="72"/>
        <v>0</v>
      </c>
      <c r="H100" s="254">
        <f t="shared" si="46"/>
        <v>0</v>
      </c>
      <c r="I100" s="252"/>
      <c r="J100" s="231"/>
      <c r="K100" s="290">
        <v>582</v>
      </c>
      <c r="L100" s="290">
        <v>582</v>
      </c>
      <c r="M100" s="256">
        <f t="shared" si="73"/>
        <v>0</v>
      </c>
      <c r="N100" s="254">
        <f t="shared" si="47"/>
        <v>0</v>
      </c>
      <c r="O100" s="252"/>
      <c r="Q100" s="290">
        <f t="shared" si="76"/>
        <v>100</v>
      </c>
      <c r="R100" s="290">
        <f t="shared" si="74"/>
        <v>100</v>
      </c>
      <c r="S100" s="256">
        <f t="shared" si="75"/>
        <v>0</v>
      </c>
      <c r="T100" s="254">
        <f t="shared" si="48"/>
        <v>0</v>
      </c>
      <c r="U100" s="252"/>
      <c r="V100" s="343">
        <f t="shared" si="42"/>
        <v>0.1466275659824047</v>
      </c>
      <c r="W100" s="343">
        <f t="shared" si="43"/>
        <v>0.1466275659824047</v>
      </c>
      <c r="X100" s="343">
        <f t="shared" si="44"/>
        <v>0</v>
      </c>
      <c r="Y100" s="344">
        <f t="shared" si="45"/>
        <v>0</v>
      </c>
    </row>
    <row r="101" spans="1:25" s="223" customFormat="1" hidden="1" outlineLevel="2">
      <c r="A101" s="242"/>
      <c r="B101" s="283"/>
      <c r="C101" s="251" t="s">
        <v>221</v>
      </c>
      <c r="D101" s="247"/>
      <c r="E101" s="290">
        <v>682</v>
      </c>
      <c r="F101" s="290">
        <v>682</v>
      </c>
      <c r="G101" s="256">
        <f t="shared" si="72"/>
        <v>0</v>
      </c>
      <c r="H101" s="254">
        <f t="shared" si="46"/>
        <v>0</v>
      </c>
      <c r="I101" s="252"/>
      <c r="J101" s="231"/>
      <c r="K101" s="290">
        <v>582</v>
      </c>
      <c r="L101" s="290">
        <v>582</v>
      </c>
      <c r="M101" s="256">
        <f t="shared" si="73"/>
        <v>0</v>
      </c>
      <c r="N101" s="254">
        <f t="shared" si="47"/>
        <v>0</v>
      </c>
      <c r="O101" s="252"/>
      <c r="Q101" s="290">
        <f t="shared" si="76"/>
        <v>100</v>
      </c>
      <c r="R101" s="290">
        <f t="shared" si="74"/>
        <v>100</v>
      </c>
      <c r="S101" s="256">
        <f t="shared" si="75"/>
        <v>0</v>
      </c>
      <c r="T101" s="254">
        <f t="shared" si="48"/>
        <v>0</v>
      </c>
      <c r="U101" s="252"/>
      <c r="V101" s="343">
        <f t="shared" si="42"/>
        <v>0.1466275659824047</v>
      </c>
      <c r="W101" s="343">
        <f t="shared" si="43"/>
        <v>0.1466275659824047</v>
      </c>
      <c r="X101" s="343">
        <f t="shared" si="44"/>
        <v>0</v>
      </c>
      <c r="Y101" s="344">
        <f t="shared" si="45"/>
        <v>0</v>
      </c>
    </row>
    <row r="102" spans="1:25" s="223" customFormat="1" hidden="1" outlineLevel="2">
      <c r="A102" s="242"/>
      <c r="B102" s="283"/>
      <c r="C102" s="251" t="s">
        <v>228</v>
      </c>
      <c r="D102" s="247"/>
      <c r="E102" s="290">
        <v>682</v>
      </c>
      <c r="F102" s="290">
        <v>682</v>
      </c>
      <c r="G102" s="256">
        <f t="shared" si="72"/>
        <v>0</v>
      </c>
      <c r="H102" s="254">
        <f t="shared" si="46"/>
        <v>0</v>
      </c>
      <c r="I102" s="252"/>
      <c r="J102" s="231"/>
      <c r="K102" s="290">
        <v>582</v>
      </c>
      <c r="L102" s="290">
        <v>582</v>
      </c>
      <c r="M102" s="256">
        <f t="shared" si="73"/>
        <v>0</v>
      </c>
      <c r="N102" s="254">
        <f t="shared" si="47"/>
        <v>0</v>
      </c>
      <c r="O102" s="252"/>
      <c r="Q102" s="290">
        <f t="shared" si="76"/>
        <v>100</v>
      </c>
      <c r="R102" s="290">
        <f t="shared" si="74"/>
        <v>100</v>
      </c>
      <c r="S102" s="256">
        <f t="shared" si="75"/>
        <v>0</v>
      </c>
      <c r="T102" s="254">
        <f t="shared" si="48"/>
        <v>0</v>
      </c>
      <c r="U102" s="252"/>
      <c r="V102" s="343">
        <f t="shared" si="42"/>
        <v>0.1466275659824047</v>
      </c>
      <c r="W102" s="343">
        <f t="shared" si="43"/>
        <v>0.1466275659824047</v>
      </c>
      <c r="X102" s="343">
        <f t="shared" si="44"/>
        <v>0</v>
      </c>
      <c r="Y102" s="344">
        <f t="shared" si="45"/>
        <v>0</v>
      </c>
    </row>
    <row r="103" spans="1:25" s="223" customFormat="1" hidden="1" outlineLevel="2">
      <c r="A103" s="242"/>
      <c r="B103" s="283"/>
      <c r="C103" s="251" t="s">
        <v>229</v>
      </c>
      <c r="D103" s="247"/>
      <c r="E103" s="290">
        <v>682</v>
      </c>
      <c r="F103" s="290">
        <v>682</v>
      </c>
      <c r="G103" s="256">
        <f t="shared" si="72"/>
        <v>0</v>
      </c>
      <c r="H103" s="254">
        <f t="shared" si="46"/>
        <v>0</v>
      </c>
      <c r="I103" s="252"/>
      <c r="J103" s="231"/>
      <c r="K103" s="290">
        <v>582</v>
      </c>
      <c r="L103" s="290">
        <v>582</v>
      </c>
      <c r="M103" s="256">
        <f t="shared" si="73"/>
        <v>0</v>
      </c>
      <c r="N103" s="254">
        <f t="shared" si="47"/>
        <v>0</v>
      </c>
      <c r="O103" s="252"/>
      <c r="Q103" s="290">
        <f t="shared" si="76"/>
        <v>100</v>
      </c>
      <c r="R103" s="290">
        <f t="shared" si="74"/>
        <v>100</v>
      </c>
      <c r="S103" s="256">
        <f t="shared" si="75"/>
        <v>0</v>
      </c>
      <c r="T103" s="254">
        <f t="shared" si="48"/>
        <v>0</v>
      </c>
      <c r="U103" s="252"/>
      <c r="V103" s="343">
        <f t="shared" si="42"/>
        <v>0.1466275659824047</v>
      </c>
      <c r="W103" s="343">
        <f t="shared" si="43"/>
        <v>0.1466275659824047</v>
      </c>
      <c r="X103" s="343">
        <f t="shared" si="44"/>
        <v>0</v>
      </c>
      <c r="Y103" s="344">
        <f t="shared" si="45"/>
        <v>0</v>
      </c>
    </row>
    <row r="104" spans="1:25" s="223" customFormat="1">
      <c r="A104" s="242"/>
      <c r="B104" s="314" t="s">
        <v>212</v>
      </c>
      <c r="C104" s="264"/>
      <c r="D104" s="247"/>
      <c r="E104" s="291">
        <f>E105</f>
        <v>6820</v>
      </c>
      <c r="F104" s="291">
        <f>F105</f>
        <v>6820</v>
      </c>
      <c r="G104" s="266">
        <f>G105</f>
        <v>0</v>
      </c>
      <c r="H104" s="267">
        <f t="shared" si="46"/>
        <v>0</v>
      </c>
      <c r="I104" s="255"/>
      <c r="J104" s="231"/>
      <c r="K104" s="291">
        <f>K105</f>
        <v>5820</v>
      </c>
      <c r="L104" s="291">
        <f>L105</f>
        <v>5820</v>
      </c>
      <c r="M104" s="266">
        <f>M105</f>
        <v>0</v>
      </c>
      <c r="N104" s="267">
        <f t="shared" si="47"/>
        <v>0</v>
      </c>
      <c r="O104" s="255"/>
      <c r="Q104" s="291">
        <f>Q105</f>
        <v>1000</v>
      </c>
      <c r="R104" s="291">
        <f>R105</f>
        <v>1000</v>
      </c>
      <c r="S104" s="266">
        <f>S105</f>
        <v>0</v>
      </c>
      <c r="T104" s="267">
        <f t="shared" si="48"/>
        <v>0</v>
      </c>
      <c r="U104" s="255"/>
      <c r="V104" s="353">
        <f t="shared" si="42"/>
        <v>0.1466275659824047</v>
      </c>
      <c r="W104" s="353">
        <f t="shared" si="43"/>
        <v>0.1466275659824047</v>
      </c>
      <c r="X104" s="354">
        <f t="shared" si="44"/>
        <v>0</v>
      </c>
      <c r="Y104" s="355">
        <f t="shared" si="45"/>
        <v>0</v>
      </c>
    </row>
    <row r="105" spans="1:25" s="304" customFormat="1" collapsed="1">
      <c r="A105" s="305"/>
      <c r="B105" s="311" t="s">
        <v>216</v>
      </c>
      <c r="C105" s="312"/>
      <c r="D105" s="300"/>
      <c r="E105" s="301">
        <f>SUM(E106:E115)</f>
        <v>6820</v>
      </c>
      <c r="F105" s="301">
        <f>SUM(F106:F115)</f>
        <v>6820</v>
      </c>
      <c r="G105" s="302">
        <f>SUM(G106:G115)</f>
        <v>0</v>
      </c>
      <c r="H105" s="313">
        <f t="shared" si="46"/>
        <v>0</v>
      </c>
      <c r="I105" s="249"/>
      <c r="J105" s="303"/>
      <c r="K105" s="301">
        <f>SUM(K106:K115)</f>
        <v>5820</v>
      </c>
      <c r="L105" s="301">
        <f>SUM(L106:L115)</f>
        <v>5820</v>
      </c>
      <c r="M105" s="302">
        <f>SUM(M106:M115)</f>
        <v>0</v>
      </c>
      <c r="N105" s="313">
        <f t="shared" si="47"/>
        <v>0</v>
      </c>
      <c r="O105" s="249"/>
      <c r="Q105" s="301">
        <f>SUM(Q106:Q115)</f>
        <v>1000</v>
      </c>
      <c r="R105" s="301">
        <f t="shared" ref="R105" si="77">SUM(R106:R115)</f>
        <v>1000</v>
      </c>
      <c r="S105" s="302">
        <f>SUM(S106:S115)</f>
        <v>0</v>
      </c>
      <c r="T105" s="313">
        <f t="shared" si="48"/>
        <v>0</v>
      </c>
      <c r="U105" s="249"/>
      <c r="V105" s="354">
        <f t="shared" si="42"/>
        <v>0.1466275659824047</v>
      </c>
      <c r="W105" s="354">
        <f t="shared" si="43"/>
        <v>0.1466275659824047</v>
      </c>
      <c r="X105" s="354">
        <f t="shared" si="44"/>
        <v>0</v>
      </c>
      <c r="Y105" s="362">
        <f t="shared" si="45"/>
        <v>0</v>
      </c>
    </row>
    <row r="106" spans="1:25" s="223" customFormat="1" hidden="1" outlineLevel="2">
      <c r="A106" s="242"/>
      <c r="B106" s="283"/>
      <c r="C106" s="251" t="s">
        <v>225</v>
      </c>
      <c r="D106" s="247"/>
      <c r="E106" s="290">
        <v>682</v>
      </c>
      <c r="F106" s="290">
        <v>682</v>
      </c>
      <c r="G106" s="256">
        <f t="shared" ref="G106:G115" si="78">F106-E106</f>
        <v>0</v>
      </c>
      <c r="H106" s="254">
        <f t="shared" si="46"/>
        <v>0</v>
      </c>
      <c r="I106" s="252"/>
      <c r="J106" s="231"/>
      <c r="K106" s="290">
        <v>582</v>
      </c>
      <c r="L106" s="290">
        <v>582</v>
      </c>
      <c r="M106" s="256">
        <f t="shared" ref="M106:M115" si="79">L106-K106</f>
        <v>0</v>
      </c>
      <c r="N106" s="254">
        <f t="shared" si="47"/>
        <v>0</v>
      </c>
      <c r="O106" s="252"/>
      <c r="Q106" s="290">
        <f>E106-K106</f>
        <v>100</v>
      </c>
      <c r="R106" s="290">
        <f t="shared" ref="R106:R114" si="80">F106-L106</f>
        <v>100</v>
      </c>
      <c r="S106" s="256">
        <f t="shared" ref="S106:S115" si="81">R106-Q106</f>
        <v>0</v>
      </c>
      <c r="T106" s="254">
        <f t="shared" si="48"/>
        <v>0</v>
      </c>
      <c r="U106" s="252"/>
      <c r="V106" s="343">
        <f t="shared" si="42"/>
        <v>0.1466275659824047</v>
      </c>
      <c r="W106" s="343">
        <f t="shared" si="43"/>
        <v>0.1466275659824047</v>
      </c>
      <c r="X106" s="343">
        <f t="shared" si="44"/>
        <v>0</v>
      </c>
      <c r="Y106" s="344">
        <f t="shared" si="45"/>
        <v>0</v>
      </c>
    </row>
    <row r="107" spans="1:25" s="223" customFormat="1" hidden="1" outlineLevel="2">
      <c r="A107" s="242"/>
      <c r="B107" s="283"/>
      <c r="C107" s="251" t="s">
        <v>223</v>
      </c>
      <c r="D107" s="247"/>
      <c r="E107" s="290">
        <v>682</v>
      </c>
      <c r="F107" s="290">
        <v>682</v>
      </c>
      <c r="G107" s="256">
        <f t="shared" si="78"/>
        <v>0</v>
      </c>
      <c r="H107" s="254">
        <f t="shared" si="46"/>
        <v>0</v>
      </c>
      <c r="I107" s="252"/>
      <c r="J107" s="231"/>
      <c r="K107" s="290">
        <v>582</v>
      </c>
      <c r="L107" s="290">
        <v>582</v>
      </c>
      <c r="M107" s="256">
        <f t="shared" si="79"/>
        <v>0</v>
      </c>
      <c r="N107" s="254">
        <f t="shared" si="47"/>
        <v>0</v>
      </c>
      <c r="O107" s="252"/>
      <c r="Q107" s="290">
        <f t="shared" ref="Q107:Q114" si="82">E107-K107</f>
        <v>100</v>
      </c>
      <c r="R107" s="290">
        <f t="shared" si="80"/>
        <v>100</v>
      </c>
      <c r="S107" s="256">
        <f t="shared" si="81"/>
        <v>0</v>
      </c>
      <c r="T107" s="254">
        <f t="shared" si="48"/>
        <v>0</v>
      </c>
      <c r="U107" s="252"/>
      <c r="V107" s="343">
        <f t="shared" si="42"/>
        <v>0.1466275659824047</v>
      </c>
      <c r="W107" s="343">
        <f t="shared" si="43"/>
        <v>0.1466275659824047</v>
      </c>
      <c r="X107" s="343">
        <f t="shared" si="44"/>
        <v>0</v>
      </c>
      <c r="Y107" s="344">
        <f t="shared" si="45"/>
        <v>0</v>
      </c>
    </row>
    <row r="108" spans="1:25" s="223" customFormat="1" hidden="1" outlineLevel="2">
      <c r="A108" s="242"/>
      <c r="B108" s="283"/>
      <c r="C108" s="251" t="s">
        <v>220</v>
      </c>
      <c r="D108" s="247"/>
      <c r="E108" s="290">
        <v>682</v>
      </c>
      <c r="F108" s="290">
        <v>682</v>
      </c>
      <c r="G108" s="256">
        <f t="shared" si="78"/>
        <v>0</v>
      </c>
      <c r="H108" s="254">
        <f t="shared" si="46"/>
        <v>0</v>
      </c>
      <c r="I108" s="252"/>
      <c r="J108" s="231"/>
      <c r="K108" s="290">
        <v>582</v>
      </c>
      <c r="L108" s="290">
        <v>582</v>
      </c>
      <c r="M108" s="256">
        <f t="shared" si="79"/>
        <v>0</v>
      </c>
      <c r="N108" s="254">
        <f t="shared" si="47"/>
        <v>0</v>
      </c>
      <c r="O108" s="252"/>
      <c r="Q108" s="290">
        <f t="shared" si="82"/>
        <v>100</v>
      </c>
      <c r="R108" s="290">
        <f t="shared" si="80"/>
        <v>100</v>
      </c>
      <c r="S108" s="256">
        <f t="shared" si="81"/>
        <v>0</v>
      </c>
      <c r="T108" s="254">
        <f t="shared" si="48"/>
        <v>0</v>
      </c>
      <c r="U108" s="252"/>
      <c r="V108" s="343">
        <f t="shared" si="42"/>
        <v>0.1466275659824047</v>
      </c>
      <c r="W108" s="343">
        <f t="shared" si="43"/>
        <v>0.1466275659824047</v>
      </c>
      <c r="X108" s="343">
        <f t="shared" si="44"/>
        <v>0</v>
      </c>
      <c r="Y108" s="344">
        <f t="shared" si="45"/>
        <v>0</v>
      </c>
    </row>
    <row r="109" spans="1:25" s="223" customFormat="1" hidden="1" outlineLevel="2">
      <c r="A109" s="242"/>
      <c r="B109" s="283"/>
      <c r="C109" s="251" t="s">
        <v>226</v>
      </c>
      <c r="D109" s="247"/>
      <c r="E109" s="290">
        <v>682</v>
      </c>
      <c r="F109" s="290">
        <v>682</v>
      </c>
      <c r="G109" s="256">
        <f t="shared" si="78"/>
        <v>0</v>
      </c>
      <c r="H109" s="254">
        <f t="shared" si="46"/>
        <v>0</v>
      </c>
      <c r="I109" s="252"/>
      <c r="J109" s="231"/>
      <c r="K109" s="290">
        <v>582</v>
      </c>
      <c r="L109" s="290">
        <v>582</v>
      </c>
      <c r="M109" s="256">
        <f t="shared" si="79"/>
        <v>0</v>
      </c>
      <c r="N109" s="254">
        <f t="shared" si="47"/>
        <v>0</v>
      </c>
      <c r="O109" s="252"/>
      <c r="Q109" s="290">
        <f t="shared" si="82"/>
        <v>100</v>
      </c>
      <c r="R109" s="290">
        <f t="shared" si="80"/>
        <v>100</v>
      </c>
      <c r="S109" s="256">
        <f t="shared" si="81"/>
        <v>0</v>
      </c>
      <c r="T109" s="254">
        <f t="shared" si="48"/>
        <v>0</v>
      </c>
      <c r="U109" s="252"/>
      <c r="V109" s="343">
        <f t="shared" si="42"/>
        <v>0.1466275659824047</v>
      </c>
      <c r="W109" s="343">
        <f t="shared" si="43"/>
        <v>0.1466275659824047</v>
      </c>
      <c r="X109" s="343">
        <f t="shared" si="44"/>
        <v>0</v>
      </c>
      <c r="Y109" s="344">
        <f t="shared" si="45"/>
        <v>0</v>
      </c>
    </row>
    <row r="110" spans="1:25" s="223" customFormat="1" hidden="1" outlineLevel="2">
      <c r="A110" s="242"/>
      <c r="B110" s="283"/>
      <c r="C110" s="251" t="s">
        <v>209</v>
      </c>
      <c r="D110" s="247"/>
      <c r="E110" s="290">
        <v>682</v>
      </c>
      <c r="F110" s="290">
        <v>682</v>
      </c>
      <c r="G110" s="256">
        <f t="shared" si="78"/>
        <v>0</v>
      </c>
      <c r="H110" s="254">
        <f t="shared" si="46"/>
        <v>0</v>
      </c>
      <c r="I110" s="252"/>
      <c r="J110" s="231"/>
      <c r="K110" s="290">
        <v>582</v>
      </c>
      <c r="L110" s="290">
        <v>582</v>
      </c>
      <c r="M110" s="256">
        <f t="shared" si="79"/>
        <v>0</v>
      </c>
      <c r="N110" s="254">
        <f t="shared" si="47"/>
        <v>0</v>
      </c>
      <c r="O110" s="252"/>
      <c r="Q110" s="290">
        <f t="shared" si="82"/>
        <v>100</v>
      </c>
      <c r="R110" s="290">
        <f t="shared" si="80"/>
        <v>100</v>
      </c>
      <c r="S110" s="256">
        <f t="shared" si="81"/>
        <v>0</v>
      </c>
      <c r="T110" s="254">
        <f t="shared" si="48"/>
        <v>0</v>
      </c>
      <c r="U110" s="252"/>
      <c r="V110" s="343">
        <f t="shared" si="42"/>
        <v>0.1466275659824047</v>
      </c>
      <c r="W110" s="343">
        <f t="shared" si="43"/>
        <v>0.1466275659824047</v>
      </c>
      <c r="X110" s="343">
        <f t="shared" si="44"/>
        <v>0</v>
      </c>
      <c r="Y110" s="344">
        <f t="shared" si="45"/>
        <v>0</v>
      </c>
    </row>
    <row r="111" spans="1:25" s="223" customFormat="1" hidden="1" outlineLevel="2">
      <c r="A111" s="242"/>
      <c r="B111" s="283"/>
      <c r="C111" s="251" t="s">
        <v>227</v>
      </c>
      <c r="D111" s="247"/>
      <c r="E111" s="290">
        <v>682</v>
      </c>
      <c r="F111" s="290">
        <v>682</v>
      </c>
      <c r="G111" s="256">
        <f t="shared" si="78"/>
        <v>0</v>
      </c>
      <c r="H111" s="254">
        <f t="shared" si="46"/>
        <v>0</v>
      </c>
      <c r="I111" s="252"/>
      <c r="J111" s="231"/>
      <c r="K111" s="290">
        <v>582</v>
      </c>
      <c r="L111" s="290">
        <v>582</v>
      </c>
      <c r="M111" s="256">
        <f t="shared" si="79"/>
        <v>0</v>
      </c>
      <c r="N111" s="254">
        <f t="shared" si="47"/>
        <v>0</v>
      </c>
      <c r="O111" s="252"/>
      <c r="Q111" s="290">
        <f t="shared" si="82"/>
        <v>100</v>
      </c>
      <c r="R111" s="290">
        <f t="shared" si="80"/>
        <v>100</v>
      </c>
      <c r="S111" s="256">
        <f t="shared" si="81"/>
        <v>0</v>
      </c>
      <c r="T111" s="254">
        <f t="shared" si="48"/>
        <v>0</v>
      </c>
      <c r="U111" s="252"/>
      <c r="V111" s="343">
        <f t="shared" si="42"/>
        <v>0.1466275659824047</v>
      </c>
      <c r="W111" s="343">
        <f t="shared" si="43"/>
        <v>0.1466275659824047</v>
      </c>
      <c r="X111" s="343">
        <f t="shared" si="44"/>
        <v>0</v>
      </c>
      <c r="Y111" s="344">
        <f t="shared" si="45"/>
        <v>0</v>
      </c>
    </row>
    <row r="112" spans="1:25" s="223" customFormat="1" hidden="1" outlineLevel="2">
      <c r="A112" s="242"/>
      <c r="B112" s="283"/>
      <c r="C112" s="251" t="s">
        <v>224</v>
      </c>
      <c r="D112" s="247"/>
      <c r="E112" s="290">
        <v>682</v>
      </c>
      <c r="F112" s="290">
        <v>682</v>
      </c>
      <c r="G112" s="256">
        <f t="shared" si="78"/>
        <v>0</v>
      </c>
      <c r="H112" s="254">
        <f t="shared" si="46"/>
        <v>0</v>
      </c>
      <c r="I112" s="252"/>
      <c r="J112" s="231"/>
      <c r="K112" s="290">
        <v>582</v>
      </c>
      <c r="L112" s="290">
        <v>582</v>
      </c>
      <c r="M112" s="256">
        <f t="shared" si="79"/>
        <v>0</v>
      </c>
      <c r="N112" s="254">
        <f t="shared" si="47"/>
        <v>0</v>
      </c>
      <c r="O112" s="252"/>
      <c r="Q112" s="290">
        <f t="shared" si="82"/>
        <v>100</v>
      </c>
      <c r="R112" s="290">
        <f t="shared" si="80"/>
        <v>100</v>
      </c>
      <c r="S112" s="256">
        <f t="shared" si="81"/>
        <v>0</v>
      </c>
      <c r="T112" s="254">
        <f t="shared" si="48"/>
        <v>0</v>
      </c>
      <c r="U112" s="252"/>
      <c r="V112" s="343">
        <f t="shared" si="42"/>
        <v>0.1466275659824047</v>
      </c>
      <c r="W112" s="343">
        <f t="shared" si="43"/>
        <v>0.1466275659824047</v>
      </c>
      <c r="X112" s="343">
        <f t="shared" si="44"/>
        <v>0</v>
      </c>
      <c r="Y112" s="344">
        <f t="shared" si="45"/>
        <v>0</v>
      </c>
    </row>
    <row r="113" spans="1:25" s="223" customFormat="1" hidden="1" outlineLevel="2">
      <c r="A113" s="242"/>
      <c r="B113" s="283"/>
      <c r="C113" s="251" t="s">
        <v>221</v>
      </c>
      <c r="D113" s="247"/>
      <c r="E113" s="290">
        <v>682</v>
      </c>
      <c r="F113" s="290">
        <v>682</v>
      </c>
      <c r="G113" s="256">
        <f t="shared" si="78"/>
        <v>0</v>
      </c>
      <c r="H113" s="254">
        <f t="shared" si="46"/>
        <v>0</v>
      </c>
      <c r="I113" s="252"/>
      <c r="J113" s="231"/>
      <c r="K113" s="290">
        <v>582</v>
      </c>
      <c r="L113" s="290">
        <v>582</v>
      </c>
      <c r="M113" s="256">
        <f t="shared" si="79"/>
        <v>0</v>
      </c>
      <c r="N113" s="254">
        <f t="shared" si="47"/>
        <v>0</v>
      </c>
      <c r="O113" s="252"/>
      <c r="Q113" s="290">
        <f t="shared" si="82"/>
        <v>100</v>
      </c>
      <c r="R113" s="290">
        <f t="shared" si="80"/>
        <v>100</v>
      </c>
      <c r="S113" s="256">
        <f t="shared" si="81"/>
        <v>0</v>
      </c>
      <c r="T113" s="254">
        <f t="shared" si="48"/>
        <v>0</v>
      </c>
      <c r="U113" s="252"/>
      <c r="V113" s="343">
        <f t="shared" si="42"/>
        <v>0.1466275659824047</v>
      </c>
      <c r="W113" s="343">
        <f t="shared" si="43"/>
        <v>0.1466275659824047</v>
      </c>
      <c r="X113" s="343">
        <f t="shared" si="44"/>
        <v>0</v>
      </c>
      <c r="Y113" s="344">
        <f t="shared" si="45"/>
        <v>0</v>
      </c>
    </row>
    <row r="114" spans="1:25" s="223" customFormat="1" hidden="1" outlineLevel="2">
      <c r="A114" s="242"/>
      <c r="B114" s="283"/>
      <c r="C114" s="251" t="s">
        <v>228</v>
      </c>
      <c r="D114" s="247"/>
      <c r="E114" s="290">
        <v>682</v>
      </c>
      <c r="F114" s="290">
        <v>682</v>
      </c>
      <c r="G114" s="256">
        <f t="shared" si="78"/>
        <v>0</v>
      </c>
      <c r="H114" s="254">
        <f t="shared" si="46"/>
        <v>0</v>
      </c>
      <c r="I114" s="252"/>
      <c r="J114" s="231"/>
      <c r="K114" s="290">
        <v>582</v>
      </c>
      <c r="L114" s="290">
        <v>582</v>
      </c>
      <c r="M114" s="256">
        <f t="shared" si="79"/>
        <v>0</v>
      </c>
      <c r="N114" s="254">
        <f t="shared" si="47"/>
        <v>0</v>
      </c>
      <c r="O114" s="252"/>
      <c r="Q114" s="290">
        <f t="shared" si="82"/>
        <v>100</v>
      </c>
      <c r="R114" s="290">
        <f t="shared" si="80"/>
        <v>100</v>
      </c>
      <c r="S114" s="256">
        <f t="shared" si="81"/>
        <v>0</v>
      </c>
      <c r="T114" s="254">
        <f t="shared" si="48"/>
        <v>0</v>
      </c>
      <c r="U114" s="252"/>
      <c r="V114" s="343">
        <f t="shared" si="42"/>
        <v>0.1466275659824047</v>
      </c>
      <c r="W114" s="343">
        <f t="shared" si="43"/>
        <v>0.1466275659824047</v>
      </c>
      <c r="X114" s="343">
        <f t="shared" si="44"/>
        <v>0</v>
      </c>
      <c r="Y114" s="344">
        <f t="shared" si="45"/>
        <v>0</v>
      </c>
    </row>
    <row r="115" spans="1:25" s="223" customFormat="1" hidden="1" outlineLevel="2">
      <c r="A115" s="242"/>
      <c r="B115" s="283"/>
      <c r="C115" s="251" t="s">
        <v>229</v>
      </c>
      <c r="D115" s="247"/>
      <c r="E115" s="290">
        <v>682</v>
      </c>
      <c r="F115" s="290">
        <v>682</v>
      </c>
      <c r="G115" s="256">
        <f t="shared" si="78"/>
        <v>0</v>
      </c>
      <c r="H115" s="254">
        <f t="shared" si="46"/>
        <v>0</v>
      </c>
      <c r="I115" s="252"/>
      <c r="J115" s="231"/>
      <c r="K115" s="290">
        <v>582</v>
      </c>
      <c r="L115" s="290">
        <v>582</v>
      </c>
      <c r="M115" s="256">
        <f t="shared" si="79"/>
        <v>0</v>
      </c>
      <c r="N115" s="254">
        <f t="shared" si="47"/>
        <v>0</v>
      </c>
      <c r="O115" s="252"/>
      <c r="Q115" s="290">
        <f t="shared" ref="Q115" si="83">E115-K115</f>
        <v>100</v>
      </c>
      <c r="R115" s="290">
        <f t="shared" ref="R115" si="84">F115-L115</f>
        <v>100</v>
      </c>
      <c r="S115" s="256">
        <f t="shared" si="81"/>
        <v>0</v>
      </c>
      <c r="T115" s="254">
        <f t="shared" si="48"/>
        <v>0</v>
      </c>
      <c r="U115" s="252"/>
      <c r="V115" s="343">
        <f t="shared" si="42"/>
        <v>0.1466275659824047</v>
      </c>
      <c r="W115" s="343">
        <f t="shared" si="43"/>
        <v>0.1466275659824047</v>
      </c>
      <c r="X115" s="343">
        <f t="shared" si="44"/>
        <v>0</v>
      </c>
      <c r="Y115" s="344">
        <f t="shared" si="45"/>
        <v>0</v>
      </c>
    </row>
  </sheetData>
  <mergeCells count="17">
    <mergeCell ref="E3:I3"/>
    <mergeCell ref="K3:O3"/>
    <mergeCell ref="B6:B7"/>
    <mergeCell ref="E6:E7"/>
    <mergeCell ref="F6:F7"/>
    <mergeCell ref="G6:H6"/>
    <mergeCell ref="V3:Y3"/>
    <mergeCell ref="Q3:T3"/>
    <mergeCell ref="X6:Y6"/>
    <mergeCell ref="K6:K7"/>
    <mergeCell ref="L6:L7"/>
    <mergeCell ref="M6:N6"/>
    <mergeCell ref="Q6:Q7"/>
    <mergeCell ref="R6:R7"/>
    <mergeCell ref="S6:T6"/>
    <mergeCell ref="V6:V7"/>
    <mergeCell ref="W6:W7"/>
  </mergeCells>
  <conditionalFormatting sqref="H59:H115 H11:H57 N59:N115 N11:N57 T59:T115 Y59:Y115 T11:T57 Y11:Y57 H8:H9 N8:N9 Y8:Y9 T8:T9">
    <cfRule type="cellIs" dxfId="28" priority="6" stopIfTrue="1" operator="lessThan">
      <formula>0</formula>
    </cfRule>
  </conditionalFormatting>
  <pageMargins left="0.19685039370078741" right="0.19685039370078741" top="0.19685039370078741" bottom="0.19685039370078741" header="0.11811023622047245" footer="0.11811023622047245"/>
  <pageSetup paperSize="9" scale="73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7"/>
    <pageSetUpPr fitToPage="1"/>
  </sheetPr>
  <dimension ref="A1:R33"/>
  <sheetViews>
    <sheetView showGridLines="0" zoomScale="80" zoomScaleNormal="80" workbookViewId="0">
      <pane xSplit="3" ySplit="7" topLeftCell="D11" activePane="bottomRight" state="frozen"/>
      <selection activeCell="U40" sqref="U40"/>
      <selection pane="topRight" activeCell="U40" sqref="U40"/>
      <selection pane="bottomLeft" activeCell="U40" sqref="U40"/>
      <selection pane="bottomRight" activeCell="D26" sqref="D26"/>
    </sheetView>
  </sheetViews>
  <sheetFormatPr defaultRowHeight="12.75"/>
  <cols>
    <col min="1" max="1" width="1.7109375" style="4" customWidth="1"/>
    <col min="2" max="2" width="43.28515625" style="7" customWidth="1"/>
    <col min="3" max="3" width="6.28515625" style="6" customWidth="1"/>
    <col min="4" max="4" width="11.140625" style="7" customWidth="1"/>
    <col min="5" max="5" width="13" style="7" customWidth="1"/>
    <col min="6" max="6" width="2.5703125" style="7" hidden="1" customWidth="1"/>
    <col min="7" max="8" width="9.7109375" style="7" customWidth="1"/>
    <col min="9" max="10" width="9.7109375" style="7" hidden="1" customWidth="1"/>
    <col min="11" max="11" width="2.5703125" style="8" customWidth="1"/>
    <col min="12" max="13" width="9.7109375" style="7" customWidth="1"/>
    <col min="14" max="14" width="9.7109375" style="7" hidden="1" customWidth="1"/>
    <col min="15" max="16" width="9.7109375" style="7" customWidth="1"/>
    <col min="17" max="17" width="9.85546875" style="7" hidden="1" customWidth="1"/>
    <col min="18" max="18" width="9.7109375" style="9" hidden="1" customWidth="1"/>
    <col min="19" max="19" width="0" style="4" hidden="1" customWidth="1"/>
    <col min="20" max="256" width="9.140625" style="4"/>
    <col min="257" max="257" width="1.7109375" style="4" customWidth="1"/>
    <col min="258" max="258" width="43.28515625" style="4" customWidth="1"/>
    <col min="259" max="259" width="2.28515625" style="4" customWidth="1"/>
    <col min="260" max="260" width="9.7109375" style="4" customWidth="1"/>
    <col min="261" max="261" width="13" style="4" customWidth="1"/>
    <col min="262" max="262" width="0" style="4" hidden="1" customWidth="1"/>
    <col min="263" max="264" width="9.7109375" style="4" customWidth="1"/>
    <col min="265" max="266" width="0" style="4" hidden="1" customWidth="1"/>
    <col min="267" max="267" width="2.5703125" style="4" customWidth="1"/>
    <col min="268" max="269" width="9.7109375" style="4" customWidth="1"/>
    <col min="270" max="270" width="0" style="4" hidden="1" customWidth="1"/>
    <col min="271" max="272" width="9.7109375" style="4" customWidth="1"/>
    <col min="273" max="275" width="0" style="4" hidden="1" customWidth="1"/>
    <col min="276" max="512" width="9.140625" style="4"/>
    <col min="513" max="513" width="1.7109375" style="4" customWidth="1"/>
    <col min="514" max="514" width="43.28515625" style="4" customWidth="1"/>
    <col min="515" max="515" width="2.28515625" style="4" customWidth="1"/>
    <col min="516" max="516" width="9.7109375" style="4" customWidth="1"/>
    <col min="517" max="517" width="13" style="4" customWidth="1"/>
    <col min="518" max="518" width="0" style="4" hidden="1" customWidth="1"/>
    <col min="519" max="520" width="9.7109375" style="4" customWidth="1"/>
    <col min="521" max="522" width="0" style="4" hidden="1" customWidth="1"/>
    <col min="523" max="523" width="2.5703125" style="4" customWidth="1"/>
    <col min="524" max="525" width="9.7109375" style="4" customWidth="1"/>
    <col min="526" max="526" width="0" style="4" hidden="1" customWidth="1"/>
    <col min="527" max="528" width="9.7109375" style="4" customWidth="1"/>
    <col min="529" max="531" width="0" style="4" hidden="1" customWidth="1"/>
    <col min="532" max="768" width="9.140625" style="4"/>
    <col min="769" max="769" width="1.7109375" style="4" customWidth="1"/>
    <col min="770" max="770" width="43.28515625" style="4" customWidth="1"/>
    <col min="771" max="771" width="2.28515625" style="4" customWidth="1"/>
    <col min="772" max="772" width="9.7109375" style="4" customWidth="1"/>
    <col min="773" max="773" width="13" style="4" customWidth="1"/>
    <col min="774" max="774" width="0" style="4" hidden="1" customWidth="1"/>
    <col min="775" max="776" width="9.7109375" style="4" customWidth="1"/>
    <col min="777" max="778" width="0" style="4" hidden="1" customWidth="1"/>
    <col min="779" max="779" width="2.5703125" style="4" customWidth="1"/>
    <col min="780" max="781" width="9.7109375" style="4" customWidth="1"/>
    <col min="782" max="782" width="0" style="4" hidden="1" customWidth="1"/>
    <col min="783" max="784" width="9.7109375" style="4" customWidth="1"/>
    <col min="785" max="787" width="0" style="4" hidden="1" customWidth="1"/>
    <col min="788" max="1024" width="9.140625" style="4"/>
    <col min="1025" max="1025" width="1.7109375" style="4" customWidth="1"/>
    <col min="1026" max="1026" width="43.28515625" style="4" customWidth="1"/>
    <col min="1027" max="1027" width="2.28515625" style="4" customWidth="1"/>
    <col min="1028" max="1028" width="9.7109375" style="4" customWidth="1"/>
    <col min="1029" max="1029" width="13" style="4" customWidth="1"/>
    <col min="1030" max="1030" width="0" style="4" hidden="1" customWidth="1"/>
    <col min="1031" max="1032" width="9.7109375" style="4" customWidth="1"/>
    <col min="1033" max="1034" width="0" style="4" hidden="1" customWidth="1"/>
    <col min="1035" max="1035" width="2.5703125" style="4" customWidth="1"/>
    <col min="1036" max="1037" width="9.7109375" style="4" customWidth="1"/>
    <col min="1038" max="1038" width="0" style="4" hidden="1" customWidth="1"/>
    <col min="1039" max="1040" width="9.7109375" style="4" customWidth="1"/>
    <col min="1041" max="1043" width="0" style="4" hidden="1" customWidth="1"/>
    <col min="1044" max="1280" width="9.140625" style="4"/>
    <col min="1281" max="1281" width="1.7109375" style="4" customWidth="1"/>
    <col min="1282" max="1282" width="43.28515625" style="4" customWidth="1"/>
    <col min="1283" max="1283" width="2.28515625" style="4" customWidth="1"/>
    <col min="1284" max="1284" width="9.7109375" style="4" customWidth="1"/>
    <col min="1285" max="1285" width="13" style="4" customWidth="1"/>
    <col min="1286" max="1286" width="0" style="4" hidden="1" customWidth="1"/>
    <col min="1287" max="1288" width="9.7109375" style="4" customWidth="1"/>
    <col min="1289" max="1290" width="0" style="4" hidden="1" customWidth="1"/>
    <col min="1291" max="1291" width="2.5703125" style="4" customWidth="1"/>
    <col min="1292" max="1293" width="9.7109375" style="4" customWidth="1"/>
    <col min="1294" max="1294" width="0" style="4" hidden="1" customWidth="1"/>
    <col min="1295" max="1296" width="9.7109375" style="4" customWidth="1"/>
    <col min="1297" max="1299" width="0" style="4" hidden="1" customWidth="1"/>
    <col min="1300" max="1536" width="9.140625" style="4"/>
    <col min="1537" max="1537" width="1.7109375" style="4" customWidth="1"/>
    <col min="1538" max="1538" width="43.28515625" style="4" customWidth="1"/>
    <col min="1539" max="1539" width="2.28515625" style="4" customWidth="1"/>
    <col min="1540" max="1540" width="9.7109375" style="4" customWidth="1"/>
    <col min="1541" max="1541" width="13" style="4" customWidth="1"/>
    <col min="1542" max="1542" width="0" style="4" hidden="1" customWidth="1"/>
    <col min="1543" max="1544" width="9.7109375" style="4" customWidth="1"/>
    <col min="1545" max="1546" width="0" style="4" hidden="1" customWidth="1"/>
    <col min="1547" max="1547" width="2.5703125" style="4" customWidth="1"/>
    <col min="1548" max="1549" width="9.7109375" style="4" customWidth="1"/>
    <col min="1550" max="1550" width="0" style="4" hidden="1" customWidth="1"/>
    <col min="1551" max="1552" width="9.7109375" style="4" customWidth="1"/>
    <col min="1553" max="1555" width="0" style="4" hidden="1" customWidth="1"/>
    <col min="1556" max="1792" width="9.140625" style="4"/>
    <col min="1793" max="1793" width="1.7109375" style="4" customWidth="1"/>
    <col min="1794" max="1794" width="43.28515625" style="4" customWidth="1"/>
    <col min="1795" max="1795" width="2.28515625" style="4" customWidth="1"/>
    <col min="1796" max="1796" width="9.7109375" style="4" customWidth="1"/>
    <col min="1797" max="1797" width="13" style="4" customWidth="1"/>
    <col min="1798" max="1798" width="0" style="4" hidden="1" customWidth="1"/>
    <col min="1799" max="1800" width="9.7109375" style="4" customWidth="1"/>
    <col min="1801" max="1802" width="0" style="4" hidden="1" customWidth="1"/>
    <col min="1803" max="1803" width="2.5703125" style="4" customWidth="1"/>
    <col min="1804" max="1805" width="9.7109375" style="4" customWidth="1"/>
    <col min="1806" max="1806" width="0" style="4" hidden="1" customWidth="1"/>
    <col min="1807" max="1808" width="9.7109375" style="4" customWidth="1"/>
    <col min="1809" max="1811" width="0" style="4" hidden="1" customWidth="1"/>
    <col min="1812" max="2048" width="9.140625" style="4"/>
    <col min="2049" max="2049" width="1.7109375" style="4" customWidth="1"/>
    <col min="2050" max="2050" width="43.28515625" style="4" customWidth="1"/>
    <col min="2051" max="2051" width="2.28515625" style="4" customWidth="1"/>
    <col min="2052" max="2052" width="9.7109375" style="4" customWidth="1"/>
    <col min="2053" max="2053" width="13" style="4" customWidth="1"/>
    <col min="2054" max="2054" width="0" style="4" hidden="1" customWidth="1"/>
    <col min="2055" max="2056" width="9.7109375" style="4" customWidth="1"/>
    <col min="2057" max="2058" width="0" style="4" hidden="1" customWidth="1"/>
    <col min="2059" max="2059" width="2.5703125" style="4" customWidth="1"/>
    <col min="2060" max="2061" width="9.7109375" style="4" customWidth="1"/>
    <col min="2062" max="2062" width="0" style="4" hidden="1" customWidth="1"/>
    <col min="2063" max="2064" width="9.7109375" style="4" customWidth="1"/>
    <col min="2065" max="2067" width="0" style="4" hidden="1" customWidth="1"/>
    <col min="2068" max="2304" width="9.140625" style="4"/>
    <col min="2305" max="2305" width="1.7109375" style="4" customWidth="1"/>
    <col min="2306" max="2306" width="43.28515625" style="4" customWidth="1"/>
    <col min="2307" max="2307" width="2.28515625" style="4" customWidth="1"/>
    <col min="2308" max="2308" width="9.7109375" style="4" customWidth="1"/>
    <col min="2309" max="2309" width="13" style="4" customWidth="1"/>
    <col min="2310" max="2310" width="0" style="4" hidden="1" customWidth="1"/>
    <col min="2311" max="2312" width="9.7109375" style="4" customWidth="1"/>
    <col min="2313" max="2314" width="0" style="4" hidden="1" customWidth="1"/>
    <col min="2315" max="2315" width="2.5703125" style="4" customWidth="1"/>
    <col min="2316" max="2317" width="9.7109375" style="4" customWidth="1"/>
    <col min="2318" max="2318" width="0" style="4" hidden="1" customWidth="1"/>
    <col min="2319" max="2320" width="9.7109375" style="4" customWidth="1"/>
    <col min="2321" max="2323" width="0" style="4" hidden="1" customWidth="1"/>
    <col min="2324" max="2560" width="9.140625" style="4"/>
    <col min="2561" max="2561" width="1.7109375" style="4" customWidth="1"/>
    <col min="2562" max="2562" width="43.28515625" style="4" customWidth="1"/>
    <col min="2563" max="2563" width="2.28515625" style="4" customWidth="1"/>
    <col min="2564" max="2564" width="9.7109375" style="4" customWidth="1"/>
    <col min="2565" max="2565" width="13" style="4" customWidth="1"/>
    <col min="2566" max="2566" width="0" style="4" hidden="1" customWidth="1"/>
    <col min="2567" max="2568" width="9.7109375" style="4" customWidth="1"/>
    <col min="2569" max="2570" width="0" style="4" hidden="1" customWidth="1"/>
    <col min="2571" max="2571" width="2.5703125" style="4" customWidth="1"/>
    <col min="2572" max="2573" width="9.7109375" style="4" customWidth="1"/>
    <col min="2574" max="2574" width="0" style="4" hidden="1" customWidth="1"/>
    <col min="2575" max="2576" width="9.7109375" style="4" customWidth="1"/>
    <col min="2577" max="2579" width="0" style="4" hidden="1" customWidth="1"/>
    <col min="2580" max="2816" width="9.140625" style="4"/>
    <col min="2817" max="2817" width="1.7109375" style="4" customWidth="1"/>
    <col min="2818" max="2818" width="43.28515625" style="4" customWidth="1"/>
    <col min="2819" max="2819" width="2.28515625" style="4" customWidth="1"/>
    <col min="2820" max="2820" width="9.7109375" style="4" customWidth="1"/>
    <col min="2821" max="2821" width="13" style="4" customWidth="1"/>
    <col min="2822" max="2822" width="0" style="4" hidden="1" customWidth="1"/>
    <col min="2823" max="2824" width="9.7109375" style="4" customWidth="1"/>
    <col min="2825" max="2826" width="0" style="4" hidden="1" customWidth="1"/>
    <col min="2827" max="2827" width="2.5703125" style="4" customWidth="1"/>
    <col min="2828" max="2829" width="9.7109375" style="4" customWidth="1"/>
    <col min="2830" max="2830" width="0" style="4" hidden="1" customWidth="1"/>
    <col min="2831" max="2832" width="9.7109375" style="4" customWidth="1"/>
    <col min="2833" max="2835" width="0" style="4" hidden="1" customWidth="1"/>
    <col min="2836" max="3072" width="9.140625" style="4"/>
    <col min="3073" max="3073" width="1.7109375" style="4" customWidth="1"/>
    <col min="3074" max="3074" width="43.28515625" style="4" customWidth="1"/>
    <col min="3075" max="3075" width="2.28515625" style="4" customWidth="1"/>
    <col min="3076" max="3076" width="9.7109375" style="4" customWidth="1"/>
    <col min="3077" max="3077" width="13" style="4" customWidth="1"/>
    <col min="3078" max="3078" width="0" style="4" hidden="1" customWidth="1"/>
    <col min="3079" max="3080" width="9.7109375" style="4" customWidth="1"/>
    <col min="3081" max="3082" width="0" style="4" hidden="1" customWidth="1"/>
    <col min="3083" max="3083" width="2.5703125" style="4" customWidth="1"/>
    <col min="3084" max="3085" width="9.7109375" style="4" customWidth="1"/>
    <col min="3086" max="3086" width="0" style="4" hidden="1" customWidth="1"/>
    <col min="3087" max="3088" width="9.7109375" style="4" customWidth="1"/>
    <col min="3089" max="3091" width="0" style="4" hidden="1" customWidth="1"/>
    <col min="3092" max="3328" width="9.140625" style="4"/>
    <col min="3329" max="3329" width="1.7109375" style="4" customWidth="1"/>
    <col min="3330" max="3330" width="43.28515625" style="4" customWidth="1"/>
    <col min="3331" max="3331" width="2.28515625" style="4" customWidth="1"/>
    <col min="3332" max="3332" width="9.7109375" style="4" customWidth="1"/>
    <col min="3333" max="3333" width="13" style="4" customWidth="1"/>
    <col min="3334" max="3334" width="0" style="4" hidden="1" customWidth="1"/>
    <col min="3335" max="3336" width="9.7109375" style="4" customWidth="1"/>
    <col min="3337" max="3338" width="0" style="4" hidden="1" customWidth="1"/>
    <col min="3339" max="3339" width="2.5703125" style="4" customWidth="1"/>
    <col min="3340" max="3341" width="9.7109375" style="4" customWidth="1"/>
    <col min="3342" max="3342" width="0" style="4" hidden="1" customWidth="1"/>
    <col min="3343" max="3344" width="9.7109375" style="4" customWidth="1"/>
    <col min="3345" max="3347" width="0" style="4" hidden="1" customWidth="1"/>
    <col min="3348" max="3584" width="9.140625" style="4"/>
    <col min="3585" max="3585" width="1.7109375" style="4" customWidth="1"/>
    <col min="3586" max="3586" width="43.28515625" style="4" customWidth="1"/>
    <col min="3587" max="3587" width="2.28515625" style="4" customWidth="1"/>
    <col min="3588" max="3588" width="9.7109375" style="4" customWidth="1"/>
    <col min="3589" max="3589" width="13" style="4" customWidth="1"/>
    <col min="3590" max="3590" width="0" style="4" hidden="1" customWidth="1"/>
    <col min="3591" max="3592" width="9.7109375" style="4" customWidth="1"/>
    <col min="3593" max="3594" width="0" style="4" hidden="1" customWidth="1"/>
    <col min="3595" max="3595" width="2.5703125" style="4" customWidth="1"/>
    <col min="3596" max="3597" width="9.7109375" style="4" customWidth="1"/>
    <col min="3598" max="3598" width="0" style="4" hidden="1" customWidth="1"/>
    <col min="3599" max="3600" width="9.7109375" style="4" customWidth="1"/>
    <col min="3601" max="3603" width="0" style="4" hidden="1" customWidth="1"/>
    <col min="3604" max="3840" width="9.140625" style="4"/>
    <col min="3841" max="3841" width="1.7109375" style="4" customWidth="1"/>
    <col min="3842" max="3842" width="43.28515625" style="4" customWidth="1"/>
    <col min="3843" max="3843" width="2.28515625" style="4" customWidth="1"/>
    <col min="3844" max="3844" width="9.7109375" style="4" customWidth="1"/>
    <col min="3845" max="3845" width="13" style="4" customWidth="1"/>
    <col min="3846" max="3846" width="0" style="4" hidden="1" customWidth="1"/>
    <col min="3847" max="3848" width="9.7109375" style="4" customWidth="1"/>
    <col min="3849" max="3850" width="0" style="4" hidden="1" customWidth="1"/>
    <col min="3851" max="3851" width="2.5703125" style="4" customWidth="1"/>
    <col min="3852" max="3853" width="9.7109375" style="4" customWidth="1"/>
    <col min="3854" max="3854" width="0" style="4" hidden="1" customWidth="1"/>
    <col min="3855" max="3856" width="9.7109375" style="4" customWidth="1"/>
    <col min="3857" max="3859" width="0" style="4" hidden="1" customWidth="1"/>
    <col min="3860" max="4096" width="9.140625" style="4"/>
    <col min="4097" max="4097" width="1.7109375" style="4" customWidth="1"/>
    <col min="4098" max="4098" width="43.28515625" style="4" customWidth="1"/>
    <col min="4099" max="4099" width="2.28515625" style="4" customWidth="1"/>
    <col min="4100" max="4100" width="9.7109375" style="4" customWidth="1"/>
    <col min="4101" max="4101" width="13" style="4" customWidth="1"/>
    <col min="4102" max="4102" width="0" style="4" hidden="1" customWidth="1"/>
    <col min="4103" max="4104" width="9.7109375" style="4" customWidth="1"/>
    <col min="4105" max="4106" width="0" style="4" hidden="1" customWidth="1"/>
    <col min="4107" max="4107" width="2.5703125" style="4" customWidth="1"/>
    <col min="4108" max="4109" width="9.7109375" style="4" customWidth="1"/>
    <col min="4110" max="4110" width="0" style="4" hidden="1" customWidth="1"/>
    <col min="4111" max="4112" width="9.7109375" style="4" customWidth="1"/>
    <col min="4113" max="4115" width="0" style="4" hidden="1" customWidth="1"/>
    <col min="4116" max="4352" width="9.140625" style="4"/>
    <col min="4353" max="4353" width="1.7109375" style="4" customWidth="1"/>
    <col min="4354" max="4354" width="43.28515625" style="4" customWidth="1"/>
    <col min="4355" max="4355" width="2.28515625" style="4" customWidth="1"/>
    <col min="4356" max="4356" width="9.7109375" style="4" customWidth="1"/>
    <col min="4357" max="4357" width="13" style="4" customWidth="1"/>
    <col min="4358" max="4358" width="0" style="4" hidden="1" customWidth="1"/>
    <col min="4359" max="4360" width="9.7109375" style="4" customWidth="1"/>
    <col min="4361" max="4362" width="0" style="4" hidden="1" customWidth="1"/>
    <col min="4363" max="4363" width="2.5703125" style="4" customWidth="1"/>
    <col min="4364" max="4365" width="9.7109375" style="4" customWidth="1"/>
    <col min="4366" max="4366" width="0" style="4" hidden="1" customWidth="1"/>
    <col min="4367" max="4368" width="9.7109375" style="4" customWidth="1"/>
    <col min="4369" max="4371" width="0" style="4" hidden="1" customWidth="1"/>
    <col min="4372" max="4608" width="9.140625" style="4"/>
    <col min="4609" max="4609" width="1.7109375" style="4" customWidth="1"/>
    <col min="4610" max="4610" width="43.28515625" style="4" customWidth="1"/>
    <col min="4611" max="4611" width="2.28515625" style="4" customWidth="1"/>
    <col min="4612" max="4612" width="9.7109375" style="4" customWidth="1"/>
    <col min="4613" max="4613" width="13" style="4" customWidth="1"/>
    <col min="4614" max="4614" width="0" style="4" hidden="1" customWidth="1"/>
    <col min="4615" max="4616" width="9.7109375" style="4" customWidth="1"/>
    <col min="4617" max="4618" width="0" style="4" hidden="1" customWidth="1"/>
    <col min="4619" max="4619" width="2.5703125" style="4" customWidth="1"/>
    <col min="4620" max="4621" width="9.7109375" style="4" customWidth="1"/>
    <col min="4622" max="4622" width="0" style="4" hidden="1" customWidth="1"/>
    <col min="4623" max="4624" width="9.7109375" style="4" customWidth="1"/>
    <col min="4625" max="4627" width="0" style="4" hidden="1" customWidth="1"/>
    <col min="4628" max="4864" width="9.140625" style="4"/>
    <col min="4865" max="4865" width="1.7109375" style="4" customWidth="1"/>
    <col min="4866" max="4866" width="43.28515625" style="4" customWidth="1"/>
    <col min="4867" max="4867" width="2.28515625" style="4" customWidth="1"/>
    <col min="4868" max="4868" width="9.7109375" style="4" customWidth="1"/>
    <col min="4869" max="4869" width="13" style="4" customWidth="1"/>
    <col min="4870" max="4870" width="0" style="4" hidden="1" customWidth="1"/>
    <col min="4871" max="4872" width="9.7109375" style="4" customWidth="1"/>
    <col min="4873" max="4874" width="0" style="4" hidden="1" customWidth="1"/>
    <col min="4875" max="4875" width="2.5703125" style="4" customWidth="1"/>
    <col min="4876" max="4877" width="9.7109375" style="4" customWidth="1"/>
    <col min="4878" max="4878" width="0" style="4" hidden="1" customWidth="1"/>
    <col min="4879" max="4880" width="9.7109375" style="4" customWidth="1"/>
    <col min="4881" max="4883" width="0" style="4" hidden="1" customWidth="1"/>
    <col min="4884" max="5120" width="9.140625" style="4"/>
    <col min="5121" max="5121" width="1.7109375" style="4" customWidth="1"/>
    <col min="5122" max="5122" width="43.28515625" style="4" customWidth="1"/>
    <col min="5123" max="5123" width="2.28515625" style="4" customWidth="1"/>
    <col min="5124" max="5124" width="9.7109375" style="4" customWidth="1"/>
    <col min="5125" max="5125" width="13" style="4" customWidth="1"/>
    <col min="5126" max="5126" width="0" style="4" hidden="1" customWidth="1"/>
    <col min="5127" max="5128" width="9.7109375" style="4" customWidth="1"/>
    <col min="5129" max="5130" width="0" style="4" hidden="1" customWidth="1"/>
    <col min="5131" max="5131" width="2.5703125" style="4" customWidth="1"/>
    <col min="5132" max="5133" width="9.7109375" style="4" customWidth="1"/>
    <col min="5134" max="5134" width="0" style="4" hidden="1" customWidth="1"/>
    <col min="5135" max="5136" width="9.7109375" style="4" customWidth="1"/>
    <col min="5137" max="5139" width="0" style="4" hidden="1" customWidth="1"/>
    <col min="5140" max="5376" width="9.140625" style="4"/>
    <col min="5377" max="5377" width="1.7109375" style="4" customWidth="1"/>
    <col min="5378" max="5378" width="43.28515625" style="4" customWidth="1"/>
    <col min="5379" max="5379" width="2.28515625" style="4" customWidth="1"/>
    <col min="5380" max="5380" width="9.7109375" style="4" customWidth="1"/>
    <col min="5381" max="5381" width="13" style="4" customWidth="1"/>
    <col min="5382" max="5382" width="0" style="4" hidden="1" customWidth="1"/>
    <col min="5383" max="5384" width="9.7109375" style="4" customWidth="1"/>
    <col min="5385" max="5386" width="0" style="4" hidden="1" customWidth="1"/>
    <col min="5387" max="5387" width="2.5703125" style="4" customWidth="1"/>
    <col min="5388" max="5389" width="9.7109375" style="4" customWidth="1"/>
    <col min="5390" max="5390" width="0" style="4" hidden="1" customWidth="1"/>
    <col min="5391" max="5392" width="9.7109375" style="4" customWidth="1"/>
    <col min="5393" max="5395" width="0" style="4" hidden="1" customWidth="1"/>
    <col min="5396" max="5632" width="9.140625" style="4"/>
    <col min="5633" max="5633" width="1.7109375" style="4" customWidth="1"/>
    <col min="5634" max="5634" width="43.28515625" style="4" customWidth="1"/>
    <col min="5635" max="5635" width="2.28515625" style="4" customWidth="1"/>
    <col min="5636" max="5636" width="9.7109375" style="4" customWidth="1"/>
    <col min="5637" max="5637" width="13" style="4" customWidth="1"/>
    <col min="5638" max="5638" width="0" style="4" hidden="1" customWidth="1"/>
    <col min="5639" max="5640" width="9.7109375" style="4" customWidth="1"/>
    <col min="5641" max="5642" width="0" style="4" hidden="1" customWidth="1"/>
    <col min="5643" max="5643" width="2.5703125" style="4" customWidth="1"/>
    <col min="5644" max="5645" width="9.7109375" style="4" customWidth="1"/>
    <col min="5646" max="5646" width="0" style="4" hidden="1" customWidth="1"/>
    <col min="5647" max="5648" width="9.7109375" style="4" customWidth="1"/>
    <col min="5649" max="5651" width="0" style="4" hidden="1" customWidth="1"/>
    <col min="5652" max="5888" width="9.140625" style="4"/>
    <col min="5889" max="5889" width="1.7109375" style="4" customWidth="1"/>
    <col min="5890" max="5890" width="43.28515625" style="4" customWidth="1"/>
    <col min="5891" max="5891" width="2.28515625" style="4" customWidth="1"/>
    <col min="5892" max="5892" width="9.7109375" style="4" customWidth="1"/>
    <col min="5893" max="5893" width="13" style="4" customWidth="1"/>
    <col min="5894" max="5894" width="0" style="4" hidden="1" customWidth="1"/>
    <col min="5895" max="5896" width="9.7109375" style="4" customWidth="1"/>
    <col min="5897" max="5898" width="0" style="4" hidden="1" customWidth="1"/>
    <col min="5899" max="5899" width="2.5703125" style="4" customWidth="1"/>
    <col min="5900" max="5901" width="9.7109375" style="4" customWidth="1"/>
    <col min="5902" max="5902" width="0" style="4" hidden="1" customWidth="1"/>
    <col min="5903" max="5904" width="9.7109375" style="4" customWidth="1"/>
    <col min="5905" max="5907" width="0" style="4" hidden="1" customWidth="1"/>
    <col min="5908" max="6144" width="9.140625" style="4"/>
    <col min="6145" max="6145" width="1.7109375" style="4" customWidth="1"/>
    <col min="6146" max="6146" width="43.28515625" style="4" customWidth="1"/>
    <col min="6147" max="6147" width="2.28515625" style="4" customWidth="1"/>
    <col min="6148" max="6148" width="9.7109375" style="4" customWidth="1"/>
    <col min="6149" max="6149" width="13" style="4" customWidth="1"/>
    <col min="6150" max="6150" width="0" style="4" hidden="1" customWidth="1"/>
    <col min="6151" max="6152" width="9.7109375" style="4" customWidth="1"/>
    <col min="6153" max="6154" width="0" style="4" hidden="1" customWidth="1"/>
    <col min="6155" max="6155" width="2.5703125" style="4" customWidth="1"/>
    <col min="6156" max="6157" width="9.7109375" style="4" customWidth="1"/>
    <col min="6158" max="6158" width="0" style="4" hidden="1" customWidth="1"/>
    <col min="6159" max="6160" width="9.7109375" style="4" customWidth="1"/>
    <col min="6161" max="6163" width="0" style="4" hidden="1" customWidth="1"/>
    <col min="6164" max="6400" width="9.140625" style="4"/>
    <col min="6401" max="6401" width="1.7109375" style="4" customWidth="1"/>
    <col min="6402" max="6402" width="43.28515625" style="4" customWidth="1"/>
    <col min="6403" max="6403" width="2.28515625" style="4" customWidth="1"/>
    <col min="6404" max="6404" width="9.7109375" style="4" customWidth="1"/>
    <col min="6405" max="6405" width="13" style="4" customWidth="1"/>
    <col min="6406" max="6406" width="0" style="4" hidden="1" customWidth="1"/>
    <col min="6407" max="6408" width="9.7109375" style="4" customWidth="1"/>
    <col min="6409" max="6410" width="0" style="4" hidden="1" customWidth="1"/>
    <col min="6411" max="6411" width="2.5703125" style="4" customWidth="1"/>
    <col min="6412" max="6413" width="9.7109375" style="4" customWidth="1"/>
    <col min="6414" max="6414" width="0" style="4" hidden="1" customWidth="1"/>
    <col min="6415" max="6416" width="9.7109375" style="4" customWidth="1"/>
    <col min="6417" max="6419" width="0" style="4" hidden="1" customWidth="1"/>
    <col min="6420" max="6656" width="9.140625" style="4"/>
    <col min="6657" max="6657" width="1.7109375" style="4" customWidth="1"/>
    <col min="6658" max="6658" width="43.28515625" style="4" customWidth="1"/>
    <col min="6659" max="6659" width="2.28515625" style="4" customWidth="1"/>
    <col min="6660" max="6660" width="9.7109375" style="4" customWidth="1"/>
    <col min="6661" max="6661" width="13" style="4" customWidth="1"/>
    <col min="6662" max="6662" width="0" style="4" hidden="1" customWidth="1"/>
    <col min="6663" max="6664" width="9.7109375" style="4" customWidth="1"/>
    <col min="6665" max="6666" width="0" style="4" hidden="1" customWidth="1"/>
    <col min="6667" max="6667" width="2.5703125" style="4" customWidth="1"/>
    <col min="6668" max="6669" width="9.7109375" style="4" customWidth="1"/>
    <col min="6670" max="6670" width="0" style="4" hidden="1" customWidth="1"/>
    <col min="6671" max="6672" width="9.7109375" style="4" customWidth="1"/>
    <col min="6673" max="6675" width="0" style="4" hidden="1" customWidth="1"/>
    <col min="6676" max="6912" width="9.140625" style="4"/>
    <col min="6913" max="6913" width="1.7109375" style="4" customWidth="1"/>
    <col min="6914" max="6914" width="43.28515625" style="4" customWidth="1"/>
    <col min="6915" max="6915" width="2.28515625" style="4" customWidth="1"/>
    <col min="6916" max="6916" width="9.7109375" style="4" customWidth="1"/>
    <col min="6917" max="6917" width="13" style="4" customWidth="1"/>
    <col min="6918" max="6918" width="0" style="4" hidden="1" customWidth="1"/>
    <col min="6919" max="6920" width="9.7109375" style="4" customWidth="1"/>
    <col min="6921" max="6922" width="0" style="4" hidden="1" customWidth="1"/>
    <col min="6923" max="6923" width="2.5703125" style="4" customWidth="1"/>
    <col min="6924" max="6925" width="9.7109375" style="4" customWidth="1"/>
    <col min="6926" max="6926" width="0" style="4" hidden="1" customWidth="1"/>
    <col min="6927" max="6928" width="9.7109375" style="4" customWidth="1"/>
    <col min="6929" max="6931" width="0" style="4" hidden="1" customWidth="1"/>
    <col min="6932" max="7168" width="9.140625" style="4"/>
    <col min="7169" max="7169" width="1.7109375" style="4" customWidth="1"/>
    <col min="7170" max="7170" width="43.28515625" style="4" customWidth="1"/>
    <col min="7171" max="7171" width="2.28515625" style="4" customWidth="1"/>
    <col min="7172" max="7172" width="9.7109375" style="4" customWidth="1"/>
    <col min="7173" max="7173" width="13" style="4" customWidth="1"/>
    <col min="7174" max="7174" width="0" style="4" hidden="1" customWidth="1"/>
    <col min="7175" max="7176" width="9.7109375" style="4" customWidth="1"/>
    <col min="7177" max="7178" width="0" style="4" hidden="1" customWidth="1"/>
    <col min="7179" max="7179" width="2.5703125" style="4" customWidth="1"/>
    <col min="7180" max="7181" width="9.7109375" style="4" customWidth="1"/>
    <col min="7182" max="7182" width="0" style="4" hidden="1" customWidth="1"/>
    <col min="7183" max="7184" width="9.7109375" style="4" customWidth="1"/>
    <col min="7185" max="7187" width="0" style="4" hidden="1" customWidth="1"/>
    <col min="7188" max="7424" width="9.140625" style="4"/>
    <col min="7425" max="7425" width="1.7109375" style="4" customWidth="1"/>
    <col min="7426" max="7426" width="43.28515625" style="4" customWidth="1"/>
    <col min="7427" max="7427" width="2.28515625" style="4" customWidth="1"/>
    <col min="7428" max="7428" width="9.7109375" style="4" customWidth="1"/>
    <col min="7429" max="7429" width="13" style="4" customWidth="1"/>
    <col min="7430" max="7430" width="0" style="4" hidden="1" customWidth="1"/>
    <col min="7431" max="7432" width="9.7109375" style="4" customWidth="1"/>
    <col min="7433" max="7434" width="0" style="4" hidden="1" customWidth="1"/>
    <col min="7435" max="7435" width="2.5703125" style="4" customWidth="1"/>
    <col min="7436" max="7437" width="9.7109375" style="4" customWidth="1"/>
    <col min="7438" max="7438" width="0" style="4" hidden="1" customWidth="1"/>
    <col min="7439" max="7440" width="9.7109375" style="4" customWidth="1"/>
    <col min="7441" max="7443" width="0" style="4" hidden="1" customWidth="1"/>
    <col min="7444" max="7680" width="9.140625" style="4"/>
    <col min="7681" max="7681" width="1.7109375" style="4" customWidth="1"/>
    <col min="7682" max="7682" width="43.28515625" style="4" customWidth="1"/>
    <col min="7683" max="7683" width="2.28515625" style="4" customWidth="1"/>
    <col min="7684" max="7684" width="9.7109375" style="4" customWidth="1"/>
    <col min="7685" max="7685" width="13" style="4" customWidth="1"/>
    <col min="7686" max="7686" width="0" style="4" hidden="1" customWidth="1"/>
    <col min="7687" max="7688" width="9.7109375" style="4" customWidth="1"/>
    <col min="7689" max="7690" width="0" style="4" hidden="1" customWidth="1"/>
    <col min="7691" max="7691" width="2.5703125" style="4" customWidth="1"/>
    <col min="7692" max="7693" width="9.7109375" style="4" customWidth="1"/>
    <col min="7694" max="7694" width="0" style="4" hidden="1" customWidth="1"/>
    <col min="7695" max="7696" width="9.7109375" style="4" customWidth="1"/>
    <col min="7697" max="7699" width="0" style="4" hidden="1" customWidth="1"/>
    <col min="7700" max="7936" width="9.140625" style="4"/>
    <col min="7937" max="7937" width="1.7109375" style="4" customWidth="1"/>
    <col min="7938" max="7938" width="43.28515625" style="4" customWidth="1"/>
    <col min="7939" max="7939" width="2.28515625" style="4" customWidth="1"/>
    <col min="7940" max="7940" width="9.7109375" style="4" customWidth="1"/>
    <col min="7941" max="7941" width="13" style="4" customWidth="1"/>
    <col min="7942" max="7942" width="0" style="4" hidden="1" customWidth="1"/>
    <col min="7943" max="7944" width="9.7109375" style="4" customWidth="1"/>
    <col min="7945" max="7946" width="0" style="4" hidden="1" customWidth="1"/>
    <col min="7947" max="7947" width="2.5703125" style="4" customWidth="1"/>
    <col min="7948" max="7949" width="9.7109375" style="4" customWidth="1"/>
    <col min="7950" max="7950" width="0" style="4" hidden="1" customWidth="1"/>
    <col min="7951" max="7952" width="9.7109375" style="4" customWidth="1"/>
    <col min="7953" max="7955" width="0" style="4" hidden="1" customWidth="1"/>
    <col min="7956" max="8192" width="9.140625" style="4"/>
    <col min="8193" max="8193" width="1.7109375" style="4" customWidth="1"/>
    <col min="8194" max="8194" width="43.28515625" style="4" customWidth="1"/>
    <col min="8195" max="8195" width="2.28515625" style="4" customWidth="1"/>
    <col min="8196" max="8196" width="9.7109375" style="4" customWidth="1"/>
    <col min="8197" max="8197" width="13" style="4" customWidth="1"/>
    <col min="8198" max="8198" width="0" style="4" hidden="1" customWidth="1"/>
    <col min="8199" max="8200" width="9.7109375" style="4" customWidth="1"/>
    <col min="8201" max="8202" width="0" style="4" hidden="1" customWidth="1"/>
    <col min="8203" max="8203" width="2.5703125" style="4" customWidth="1"/>
    <col min="8204" max="8205" width="9.7109375" style="4" customWidth="1"/>
    <col min="8206" max="8206" width="0" style="4" hidden="1" customWidth="1"/>
    <col min="8207" max="8208" width="9.7109375" style="4" customWidth="1"/>
    <col min="8209" max="8211" width="0" style="4" hidden="1" customWidth="1"/>
    <col min="8212" max="8448" width="9.140625" style="4"/>
    <col min="8449" max="8449" width="1.7109375" style="4" customWidth="1"/>
    <col min="8450" max="8450" width="43.28515625" style="4" customWidth="1"/>
    <col min="8451" max="8451" width="2.28515625" style="4" customWidth="1"/>
    <col min="8452" max="8452" width="9.7109375" style="4" customWidth="1"/>
    <col min="8453" max="8453" width="13" style="4" customWidth="1"/>
    <col min="8454" max="8454" width="0" style="4" hidden="1" customWidth="1"/>
    <col min="8455" max="8456" width="9.7109375" style="4" customWidth="1"/>
    <col min="8457" max="8458" width="0" style="4" hidden="1" customWidth="1"/>
    <col min="8459" max="8459" width="2.5703125" style="4" customWidth="1"/>
    <col min="8460" max="8461" width="9.7109375" style="4" customWidth="1"/>
    <col min="8462" max="8462" width="0" style="4" hidden="1" customWidth="1"/>
    <col min="8463" max="8464" width="9.7109375" style="4" customWidth="1"/>
    <col min="8465" max="8467" width="0" style="4" hidden="1" customWidth="1"/>
    <col min="8468" max="8704" width="9.140625" style="4"/>
    <col min="8705" max="8705" width="1.7109375" style="4" customWidth="1"/>
    <col min="8706" max="8706" width="43.28515625" style="4" customWidth="1"/>
    <col min="8707" max="8707" width="2.28515625" style="4" customWidth="1"/>
    <col min="8708" max="8708" width="9.7109375" style="4" customWidth="1"/>
    <col min="8709" max="8709" width="13" style="4" customWidth="1"/>
    <col min="8710" max="8710" width="0" style="4" hidden="1" customWidth="1"/>
    <col min="8711" max="8712" width="9.7109375" style="4" customWidth="1"/>
    <col min="8713" max="8714" width="0" style="4" hidden="1" customWidth="1"/>
    <col min="8715" max="8715" width="2.5703125" style="4" customWidth="1"/>
    <col min="8716" max="8717" width="9.7109375" style="4" customWidth="1"/>
    <col min="8718" max="8718" width="0" style="4" hidden="1" customWidth="1"/>
    <col min="8719" max="8720" width="9.7109375" style="4" customWidth="1"/>
    <col min="8721" max="8723" width="0" style="4" hidden="1" customWidth="1"/>
    <col min="8724" max="8960" width="9.140625" style="4"/>
    <col min="8961" max="8961" width="1.7109375" style="4" customWidth="1"/>
    <col min="8962" max="8962" width="43.28515625" style="4" customWidth="1"/>
    <col min="8963" max="8963" width="2.28515625" style="4" customWidth="1"/>
    <col min="8964" max="8964" width="9.7109375" style="4" customWidth="1"/>
    <col min="8965" max="8965" width="13" style="4" customWidth="1"/>
    <col min="8966" max="8966" width="0" style="4" hidden="1" customWidth="1"/>
    <col min="8967" max="8968" width="9.7109375" style="4" customWidth="1"/>
    <col min="8969" max="8970" width="0" style="4" hidden="1" customWidth="1"/>
    <col min="8971" max="8971" width="2.5703125" style="4" customWidth="1"/>
    <col min="8972" max="8973" width="9.7109375" style="4" customWidth="1"/>
    <col min="8974" max="8974" width="0" style="4" hidden="1" customWidth="1"/>
    <col min="8975" max="8976" width="9.7109375" style="4" customWidth="1"/>
    <col min="8977" max="8979" width="0" style="4" hidden="1" customWidth="1"/>
    <col min="8980" max="9216" width="9.140625" style="4"/>
    <col min="9217" max="9217" width="1.7109375" style="4" customWidth="1"/>
    <col min="9218" max="9218" width="43.28515625" style="4" customWidth="1"/>
    <col min="9219" max="9219" width="2.28515625" style="4" customWidth="1"/>
    <col min="9220" max="9220" width="9.7109375" style="4" customWidth="1"/>
    <col min="9221" max="9221" width="13" style="4" customWidth="1"/>
    <col min="9222" max="9222" width="0" style="4" hidden="1" customWidth="1"/>
    <col min="9223" max="9224" width="9.7109375" style="4" customWidth="1"/>
    <col min="9225" max="9226" width="0" style="4" hidden="1" customWidth="1"/>
    <col min="9227" max="9227" width="2.5703125" style="4" customWidth="1"/>
    <col min="9228" max="9229" width="9.7109375" style="4" customWidth="1"/>
    <col min="9230" max="9230" width="0" style="4" hidden="1" customWidth="1"/>
    <col min="9231" max="9232" width="9.7109375" style="4" customWidth="1"/>
    <col min="9233" max="9235" width="0" style="4" hidden="1" customWidth="1"/>
    <col min="9236" max="9472" width="9.140625" style="4"/>
    <col min="9473" max="9473" width="1.7109375" style="4" customWidth="1"/>
    <col min="9474" max="9474" width="43.28515625" style="4" customWidth="1"/>
    <col min="9475" max="9475" width="2.28515625" style="4" customWidth="1"/>
    <col min="9476" max="9476" width="9.7109375" style="4" customWidth="1"/>
    <col min="9477" max="9477" width="13" style="4" customWidth="1"/>
    <col min="9478" max="9478" width="0" style="4" hidden="1" customWidth="1"/>
    <col min="9479" max="9480" width="9.7109375" style="4" customWidth="1"/>
    <col min="9481" max="9482" width="0" style="4" hidden="1" customWidth="1"/>
    <col min="9483" max="9483" width="2.5703125" style="4" customWidth="1"/>
    <col min="9484" max="9485" width="9.7109375" style="4" customWidth="1"/>
    <col min="9486" max="9486" width="0" style="4" hidden="1" customWidth="1"/>
    <col min="9487" max="9488" width="9.7109375" style="4" customWidth="1"/>
    <col min="9489" max="9491" width="0" style="4" hidden="1" customWidth="1"/>
    <col min="9492" max="9728" width="9.140625" style="4"/>
    <col min="9729" max="9729" width="1.7109375" style="4" customWidth="1"/>
    <col min="9730" max="9730" width="43.28515625" style="4" customWidth="1"/>
    <col min="9731" max="9731" width="2.28515625" style="4" customWidth="1"/>
    <col min="9732" max="9732" width="9.7109375" style="4" customWidth="1"/>
    <col min="9733" max="9733" width="13" style="4" customWidth="1"/>
    <col min="9734" max="9734" width="0" style="4" hidden="1" customWidth="1"/>
    <col min="9735" max="9736" width="9.7109375" style="4" customWidth="1"/>
    <col min="9737" max="9738" width="0" style="4" hidden="1" customWidth="1"/>
    <col min="9739" max="9739" width="2.5703125" style="4" customWidth="1"/>
    <col min="9740" max="9741" width="9.7109375" style="4" customWidth="1"/>
    <col min="9742" max="9742" width="0" style="4" hidden="1" customWidth="1"/>
    <col min="9743" max="9744" width="9.7109375" style="4" customWidth="1"/>
    <col min="9745" max="9747" width="0" style="4" hidden="1" customWidth="1"/>
    <col min="9748" max="9984" width="9.140625" style="4"/>
    <col min="9985" max="9985" width="1.7109375" style="4" customWidth="1"/>
    <col min="9986" max="9986" width="43.28515625" style="4" customWidth="1"/>
    <col min="9987" max="9987" width="2.28515625" style="4" customWidth="1"/>
    <col min="9988" max="9988" width="9.7109375" style="4" customWidth="1"/>
    <col min="9989" max="9989" width="13" style="4" customWidth="1"/>
    <col min="9990" max="9990" width="0" style="4" hidden="1" customWidth="1"/>
    <col min="9991" max="9992" width="9.7109375" style="4" customWidth="1"/>
    <col min="9993" max="9994" width="0" style="4" hidden="1" customWidth="1"/>
    <col min="9995" max="9995" width="2.5703125" style="4" customWidth="1"/>
    <col min="9996" max="9997" width="9.7109375" style="4" customWidth="1"/>
    <col min="9998" max="9998" width="0" style="4" hidden="1" customWidth="1"/>
    <col min="9999" max="10000" width="9.7109375" style="4" customWidth="1"/>
    <col min="10001" max="10003" width="0" style="4" hidden="1" customWidth="1"/>
    <col min="10004" max="10240" width="9.140625" style="4"/>
    <col min="10241" max="10241" width="1.7109375" style="4" customWidth="1"/>
    <col min="10242" max="10242" width="43.28515625" style="4" customWidth="1"/>
    <col min="10243" max="10243" width="2.28515625" style="4" customWidth="1"/>
    <col min="10244" max="10244" width="9.7109375" style="4" customWidth="1"/>
    <col min="10245" max="10245" width="13" style="4" customWidth="1"/>
    <col min="10246" max="10246" width="0" style="4" hidden="1" customWidth="1"/>
    <col min="10247" max="10248" width="9.7109375" style="4" customWidth="1"/>
    <col min="10249" max="10250" width="0" style="4" hidden="1" customWidth="1"/>
    <col min="10251" max="10251" width="2.5703125" style="4" customWidth="1"/>
    <col min="10252" max="10253" width="9.7109375" style="4" customWidth="1"/>
    <col min="10254" max="10254" width="0" style="4" hidden="1" customWidth="1"/>
    <col min="10255" max="10256" width="9.7109375" style="4" customWidth="1"/>
    <col min="10257" max="10259" width="0" style="4" hidden="1" customWidth="1"/>
    <col min="10260" max="10496" width="9.140625" style="4"/>
    <col min="10497" max="10497" width="1.7109375" style="4" customWidth="1"/>
    <col min="10498" max="10498" width="43.28515625" style="4" customWidth="1"/>
    <col min="10499" max="10499" width="2.28515625" style="4" customWidth="1"/>
    <col min="10500" max="10500" width="9.7109375" style="4" customWidth="1"/>
    <col min="10501" max="10501" width="13" style="4" customWidth="1"/>
    <col min="10502" max="10502" width="0" style="4" hidden="1" customWidth="1"/>
    <col min="10503" max="10504" width="9.7109375" style="4" customWidth="1"/>
    <col min="10505" max="10506" width="0" style="4" hidden="1" customWidth="1"/>
    <col min="10507" max="10507" width="2.5703125" style="4" customWidth="1"/>
    <col min="10508" max="10509" width="9.7109375" style="4" customWidth="1"/>
    <col min="10510" max="10510" width="0" style="4" hidden="1" customWidth="1"/>
    <col min="10511" max="10512" width="9.7109375" style="4" customWidth="1"/>
    <col min="10513" max="10515" width="0" style="4" hidden="1" customWidth="1"/>
    <col min="10516" max="10752" width="9.140625" style="4"/>
    <col min="10753" max="10753" width="1.7109375" style="4" customWidth="1"/>
    <col min="10754" max="10754" width="43.28515625" style="4" customWidth="1"/>
    <col min="10755" max="10755" width="2.28515625" style="4" customWidth="1"/>
    <col min="10756" max="10756" width="9.7109375" style="4" customWidth="1"/>
    <col min="10757" max="10757" width="13" style="4" customWidth="1"/>
    <col min="10758" max="10758" width="0" style="4" hidden="1" customWidth="1"/>
    <col min="10759" max="10760" width="9.7109375" style="4" customWidth="1"/>
    <col min="10761" max="10762" width="0" style="4" hidden="1" customWidth="1"/>
    <col min="10763" max="10763" width="2.5703125" style="4" customWidth="1"/>
    <col min="10764" max="10765" width="9.7109375" style="4" customWidth="1"/>
    <col min="10766" max="10766" width="0" style="4" hidden="1" customWidth="1"/>
    <col min="10767" max="10768" width="9.7109375" style="4" customWidth="1"/>
    <col min="10769" max="10771" width="0" style="4" hidden="1" customWidth="1"/>
    <col min="10772" max="11008" width="9.140625" style="4"/>
    <col min="11009" max="11009" width="1.7109375" style="4" customWidth="1"/>
    <col min="11010" max="11010" width="43.28515625" style="4" customWidth="1"/>
    <col min="11011" max="11011" width="2.28515625" style="4" customWidth="1"/>
    <col min="11012" max="11012" width="9.7109375" style="4" customWidth="1"/>
    <col min="11013" max="11013" width="13" style="4" customWidth="1"/>
    <col min="11014" max="11014" width="0" style="4" hidden="1" customWidth="1"/>
    <col min="11015" max="11016" width="9.7109375" style="4" customWidth="1"/>
    <col min="11017" max="11018" width="0" style="4" hidden="1" customWidth="1"/>
    <col min="11019" max="11019" width="2.5703125" style="4" customWidth="1"/>
    <col min="11020" max="11021" width="9.7109375" style="4" customWidth="1"/>
    <col min="11022" max="11022" width="0" style="4" hidden="1" customWidth="1"/>
    <col min="11023" max="11024" width="9.7109375" style="4" customWidth="1"/>
    <col min="11025" max="11027" width="0" style="4" hidden="1" customWidth="1"/>
    <col min="11028" max="11264" width="9.140625" style="4"/>
    <col min="11265" max="11265" width="1.7109375" style="4" customWidth="1"/>
    <col min="11266" max="11266" width="43.28515625" style="4" customWidth="1"/>
    <col min="11267" max="11267" width="2.28515625" style="4" customWidth="1"/>
    <col min="11268" max="11268" width="9.7109375" style="4" customWidth="1"/>
    <col min="11269" max="11269" width="13" style="4" customWidth="1"/>
    <col min="11270" max="11270" width="0" style="4" hidden="1" customWidth="1"/>
    <col min="11271" max="11272" width="9.7109375" style="4" customWidth="1"/>
    <col min="11273" max="11274" width="0" style="4" hidden="1" customWidth="1"/>
    <col min="11275" max="11275" width="2.5703125" style="4" customWidth="1"/>
    <col min="11276" max="11277" width="9.7109375" style="4" customWidth="1"/>
    <col min="11278" max="11278" width="0" style="4" hidden="1" customWidth="1"/>
    <col min="11279" max="11280" width="9.7109375" style="4" customWidth="1"/>
    <col min="11281" max="11283" width="0" style="4" hidden="1" customWidth="1"/>
    <col min="11284" max="11520" width="9.140625" style="4"/>
    <col min="11521" max="11521" width="1.7109375" style="4" customWidth="1"/>
    <col min="11522" max="11522" width="43.28515625" style="4" customWidth="1"/>
    <col min="11523" max="11523" width="2.28515625" style="4" customWidth="1"/>
    <col min="11524" max="11524" width="9.7109375" style="4" customWidth="1"/>
    <col min="11525" max="11525" width="13" style="4" customWidth="1"/>
    <col min="11526" max="11526" width="0" style="4" hidden="1" customWidth="1"/>
    <col min="11527" max="11528" width="9.7109375" style="4" customWidth="1"/>
    <col min="11529" max="11530" width="0" style="4" hidden="1" customWidth="1"/>
    <col min="11531" max="11531" width="2.5703125" style="4" customWidth="1"/>
    <col min="11532" max="11533" width="9.7109375" style="4" customWidth="1"/>
    <col min="11534" max="11534" width="0" style="4" hidden="1" customWidth="1"/>
    <col min="11535" max="11536" width="9.7109375" style="4" customWidth="1"/>
    <col min="11537" max="11539" width="0" style="4" hidden="1" customWidth="1"/>
    <col min="11540" max="11776" width="9.140625" style="4"/>
    <col min="11777" max="11777" width="1.7109375" style="4" customWidth="1"/>
    <col min="11778" max="11778" width="43.28515625" style="4" customWidth="1"/>
    <col min="11779" max="11779" width="2.28515625" style="4" customWidth="1"/>
    <col min="11780" max="11780" width="9.7109375" style="4" customWidth="1"/>
    <col min="11781" max="11781" width="13" style="4" customWidth="1"/>
    <col min="11782" max="11782" width="0" style="4" hidden="1" customWidth="1"/>
    <col min="11783" max="11784" width="9.7109375" style="4" customWidth="1"/>
    <col min="11785" max="11786" width="0" style="4" hidden="1" customWidth="1"/>
    <col min="11787" max="11787" width="2.5703125" style="4" customWidth="1"/>
    <col min="11788" max="11789" width="9.7109375" style="4" customWidth="1"/>
    <col min="11790" max="11790" width="0" style="4" hidden="1" customWidth="1"/>
    <col min="11791" max="11792" width="9.7109375" style="4" customWidth="1"/>
    <col min="11793" max="11795" width="0" style="4" hidden="1" customWidth="1"/>
    <col min="11796" max="12032" width="9.140625" style="4"/>
    <col min="12033" max="12033" width="1.7109375" style="4" customWidth="1"/>
    <col min="12034" max="12034" width="43.28515625" style="4" customWidth="1"/>
    <col min="12035" max="12035" width="2.28515625" style="4" customWidth="1"/>
    <col min="12036" max="12036" width="9.7109375" style="4" customWidth="1"/>
    <col min="12037" max="12037" width="13" style="4" customWidth="1"/>
    <col min="12038" max="12038" width="0" style="4" hidden="1" customWidth="1"/>
    <col min="12039" max="12040" width="9.7109375" style="4" customWidth="1"/>
    <col min="12041" max="12042" width="0" style="4" hidden="1" customWidth="1"/>
    <col min="12043" max="12043" width="2.5703125" style="4" customWidth="1"/>
    <col min="12044" max="12045" width="9.7109375" style="4" customWidth="1"/>
    <col min="12046" max="12046" width="0" style="4" hidden="1" customWidth="1"/>
    <col min="12047" max="12048" width="9.7109375" style="4" customWidth="1"/>
    <col min="12049" max="12051" width="0" style="4" hidden="1" customWidth="1"/>
    <col min="12052" max="12288" width="9.140625" style="4"/>
    <col min="12289" max="12289" width="1.7109375" style="4" customWidth="1"/>
    <col min="12290" max="12290" width="43.28515625" style="4" customWidth="1"/>
    <col min="12291" max="12291" width="2.28515625" style="4" customWidth="1"/>
    <col min="12292" max="12292" width="9.7109375" style="4" customWidth="1"/>
    <col min="12293" max="12293" width="13" style="4" customWidth="1"/>
    <col min="12294" max="12294" width="0" style="4" hidden="1" customWidth="1"/>
    <col min="12295" max="12296" width="9.7109375" style="4" customWidth="1"/>
    <col min="12297" max="12298" width="0" style="4" hidden="1" customWidth="1"/>
    <col min="12299" max="12299" width="2.5703125" style="4" customWidth="1"/>
    <col min="12300" max="12301" width="9.7109375" style="4" customWidth="1"/>
    <col min="12302" max="12302" width="0" style="4" hidden="1" customWidth="1"/>
    <col min="12303" max="12304" width="9.7109375" style="4" customWidth="1"/>
    <col min="12305" max="12307" width="0" style="4" hidden="1" customWidth="1"/>
    <col min="12308" max="12544" width="9.140625" style="4"/>
    <col min="12545" max="12545" width="1.7109375" style="4" customWidth="1"/>
    <col min="12546" max="12546" width="43.28515625" style="4" customWidth="1"/>
    <col min="12547" max="12547" width="2.28515625" style="4" customWidth="1"/>
    <col min="12548" max="12548" width="9.7109375" style="4" customWidth="1"/>
    <col min="12549" max="12549" width="13" style="4" customWidth="1"/>
    <col min="12550" max="12550" width="0" style="4" hidden="1" customWidth="1"/>
    <col min="12551" max="12552" width="9.7109375" style="4" customWidth="1"/>
    <col min="12553" max="12554" width="0" style="4" hidden="1" customWidth="1"/>
    <col min="12555" max="12555" width="2.5703125" style="4" customWidth="1"/>
    <col min="12556" max="12557" width="9.7109375" style="4" customWidth="1"/>
    <col min="12558" max="12558" width="0" style="4" hidden="1" customWidth="1"/>
    <col min="12559" max="12560" width="9.7109375" style="4" customWidth="1"/>
    <col min="12561" max="12563" width="0" style="4" hidden="1" customWidth="1"/>
    <col min="12564" max="12800" width="9.140625" style="4"/>
    <col min="12801" max="12801" width="1.7109375" style="4" customWidth="1"/>
    <col min="12802" max="12802" width="43.28515625" style="4" customWidth="1"/>
    <col min="12803" max="12803" width="2.28515625" style="4" customWidth="1"/>
    <col min="12804" max="12804" width="9.7109375" style="4" customWidth="1"/>
    <col min="12805" max="12805" width="13" style="4" customWidth="1"/>
    <col min="12806" max="12806" width="0" style="4" hidden="1" customWidth="1"/>
    <col min="12807" max="12808" width="9.7109375" style="4" customWidth="1"/>
    <col min="12809" max="12810" width="0" style="4" hidden="1" customWidth="1"/>
    <col min="12811" max="12811" width="2.5703125" style="4" customWidth="1"/>
    <col min="12812" max="12813" width="9.7109375" style="4" customWidth="1"/>
    <col min="12814" max="12814" width="0" style="4" hidden="1" customWidth="1"/>
    <col min="12815" max="12816" width="9.7109375" style="4" customWidth="1"/>
    <col min="12817" max="12819" width="0" style="4" hidden="1" customWidth="1"/>
    <col min="12820" max="13056" width="9.140625" style="4"/>
    <col min="13057" max="13057" width="1.7109375" style="4" customWidth="1"/>
    <col min="13058" max="13058" width="43.28515625" style="4" customWidth="1"/>
    <col min="13059" max="13059" width="2.28515625" style="4" customWidth="1"/>
    <col min="13060" max="13060" width="9.7109375" style="4" customWidth="1"/>
    <col min="13061" max="13061" width="13" style="4" customWidth="1"/>
    <col min="13062" max="13062" width="0" style="4" hidden="1" customWidth="1"/>
    <col min="13063" max="13064" width="9.7109375" style="4" customWidth="1"/>
    <col min="13065" max="13066" width="0" style="4" hidden="1" customWidth="1"/>
    <col min="13067" max="13067" width="2.5703125" style="4" customWidth="1"/>
    <col min="13068" max="13069" width="9.7109375" style="4" customWidth="1"/>
    <col min="13070" max="13070" width="0" style="4" hidden="1" customWidth="1"/>
    <col min="13071" max="13072" width="9.7109375" style="4" customWidth="1"/>
    <col min="13073" max="13075" width="0" style="4" hidden="1" customWidth="1"/>
    <col min="13076" max="13312" width="9.140625" style="4"/>
    <col min="13313" max="13313" width="1.7109375" style="4" customWidth="1"/>
    <col min="13314" max="13314" width="43.28515625" style="4" customWidth="1"/>
    <col min="13315" max="13315" width="2.28515625" style="4" customWidth="1"/>
    <col min="13316" max="13316" width="9.7109375" style="4" customWidth="1"/>
    <col min="13317" max="13317" width="13" style="4" customWidth="1"/>
    <col min="13318" max="13318" width="0" style="4" hidden="1" customWidth="1"/>
    <col min="13319" max="13320" width="9.7109375" style="4" customWidth="1"/>
    <col min="13321" max="13322" width="0" style="4" hidden="1" customWidth="1"/>
    <col min="13323" max="13323" width="2.5703125" style="4" customWidth="1"/>
    <col min="13324" max="13325" width="9.7109375" style="4" customWidth="1"/>
    <col min="13326" max="13326" width="0" style="4" hidden="1" customWidth="1"/>
    <col min="13327" max="13328" width="9.7109375" style="4" customWidth="1"/>
    <col min="13329" max="13331" width="0" style="4" hidden="1" customWidth="1"/>
    <col min="13332" max="13568" width="9.140625" style="4"/>
    <col min="13569" max="13569" width="1.7109375" style="4" customWidth="1"/>
    <col min="13570" max="13570" width="43.28515625" style="4" customWidth="1"/>
    <col min="13571" max="13571" width="2.28515625" style="4" customWidth="1"/>
    <col min="13572" max="13572" width="9.7109375" style="4" customWidth="1"/>
    <col min="13573" max="13573" width="13" style="4" customWidth="1"/>
    <col min="13574" max="13574" width="0" style="4" hidden="1" customWidth="1"/>
    <col min="13575" max="13576" width="9.7109375" style="4" customWidth="1"/>
    <col min="13577" max="13578" width="0" style="4" hidden="1" customWidth="1"/>
    <col min="13579" max="13579" width="2.5703125" style="4" customWidth="1"/>
    <col min="13580" max="13581" width="9.7109375" style="4" customWidth="1"/>
    <col min="13582" max="13582" width="0" style="4" hidden="1" customWidth="1"/>
    <col min="13583" max="13584" width="9.7109375" style="4" customWidth="1"/>
    <col min="13585" max="13587" width="0" style="4" hidden="1" customWidth="1"/>
    <col min="13588" max="13824" width="9.140625" style="4"/>
    <col min="13825" max="13825" width="1.7109375" style="4" customWidth="1"/>
    <col min="13826" max="13826" width="43.28515625" style="4" customWidth="1"/>
    <col min="13827" max="13827" width="2.28515625" style="4" customWidth="1"/>
    <col min="13828" max="13828" width="9.7109375" style="4" customWidth="1"/>
    <col min="13829" max="13829" width="13" style="4" customWidth="1"/>
    <col min="13830" max="13830" width="0" style="4" hidden="1" customWidth="1"/>
    <col min="13831" max="13832" width="9.7109375" style="4" customWidth="1"/>
    <col min="13833" max="13834" width="0" style="4" hidden="1" customWidth="1"/>
    <col min="13835" max="13835" width="2.5703125" style="4" customWidth="1"/>
    <col min="13836" max="13837" width="9.7109375" style="4" customWidth="1"/>
    <col min="13838" max="13838" width="0" style="4" hidden="1" customWidth="1"/>
    <col min="13839" max="13840" width="9.7109375" style="4" customWidth="1"/>
    <col min="13841" max="13843" width="0" style="4" hidden="1" customWidth="1"/>
    <col min="13844" max="14080" width="9.140625" style="4"/>
    <col min="14081" max="14081" width="1.7109375" style="4" customWidth="1"/>
    <col min="14082" max="14082" width="43.28515625" style="4" customWidth="1"/>
    <col min="14083" max="14083" width="2.28515625" style="4" customWidth="1"/>
    <col min="14084" max="14084" width="9.7109375" style="4" customWidth="1"/>
    <col min="14085" max="14085" width="13" style="4" customWidth="1"/>
    <col min="14086" max="14086" width="0" style="4" hidden="1" customWidth="1"/>
    <col min="14087" max="14088" width="9.7109375" style="4" customWidth="1"/>
    <col min="14089" max="14090" width="0" style="4" hidden="1" customWidth="1"/>
    <col min="14091" max="14091" width="2.5703125" style="4" customWidth="1"/>
    <col min="14092" max="14093" width="9.7109375" style="4" customWidth="1"/>
    <col min="14094" max="14094" width="0" style="4" hidden="1" customWidth="1"/>
    <col min="14095" max="14096" width="9.7109375" style="4" customWidth="1"/>
    <col min="14097" max="14099" width="0" style="4" hidden="1" customWidth="1"/>
    <col min="14100" max="14336" width="9.140625" style="4"/>
    <col min="14337" max="14337" width="1.7109375" style="4" customWidth="1"/>
    <col min="14338" max="14338" width="43.28515625" style="4" customWidth="1"/>
    <col min="14339" max="14339" width="2.28515625" style="4" customWidth="1"/>
    <col min="14340" max="14340" width="9.7109375" style="4" customWidth="1"/>
    <col min="14341" max="14341" width="13" style="4" customWidth="1"/>
    <col min="14342" max="14342" width="0" style="4" hidden="1" customWidth="1"/>
    <col min="14343" max="14344" width="9.7109375" style="4" customWidth="1"/>
    <col min="14345" max="14346" width="0" style="4" hidden="1" customWidth="1"/>
    <col min="14347" max="14347" width="2.5703125" style="4" customWidth="1"/>
    <col min="14348" max="14349" width="9.7109375" style="4" customWidth="1"/>
    <col min="14350" max="14350" width="0" style="4" hidden="1" customWidth="1"/>
    <col min="14351" max="14352" width="9.7109375" style="4" customWidth="1"/>
    <col min="14353" max="14355" width="0" style="4" hidden="1" customWidth="1"/>
    <col min="14356" max="14592" width="9.140625" style="4"/>
    <col min="14593" max="14593" width="1.7109375" style="4" customWidth="1"/>
    <col min="14594" max="14594" width="43.28515625" style="4" customWidth="1"/>
    <col min="14595" max="14595" width="2.28515625" style="4" customWidth="1"/>
    <col min="14596" max="14596" width="9.7109375" style="4" customWidth="1"/>
    <col min="14597" max="14597" width="13" style="4" customWidth="1"/>
    <col min="14598" max="14598" width="0" style="4" hidden="1" customWidth="1"/>
    <col min="14599" max="14600" width="9.7109375" style="4" customWidth="1"/>
    <col min="14601" max="14602" width="0" style="4" hidden="1" customWidth="1"/>
    <col min="14603" max="14603" width="2.5703125" style="4" customWidth="1"/>
    <col min="14604" max="14605" width="9.7109375" style="4" customWidth="1"/>
    <col min="14606" max="14606" width="0" style="4" hidden="1" customWidth="1"/>
    <col min="14607" max="14608" width="9.7109375" style="4" customWidth="1"/>
    <col min="14609" max="14611" width="0" style="4" hidden="1" customWidth="1"/>
    <col min="14612" max="14848" width="9.140625" style="4"/>
    <col min="14849" max="14849" width="1.7109375" style="4" customWidth="1"/>
    <col min="14850" max="14850" width="43.28515625" style="4" customWidth="1"/>
    <col min="14851" max="14851" width="2.28515625" style="4" customWidth="1"/>
    <col min="14852" max="14852" width="9.7109375" style="4" customWidth="1"/>
    <col min="14853" max="14853" width="13" style="4" customWidth="1"/>
    <col min="14854" max="14854" width="0" style="4" hidden="1" customWidth="1"/>
    <col min="14855" max="14856" width="9.7109375" style="4" customWidth="1"/>
    <col min="14857" max="14858" width="0" style="4" hidden="1" customWidth="1"/>
    <col min="14859" max="14859" width="2.5703125" style="4" customWidth="1"/>
    <col min="14860" max="14861" width="9.7109375" style="4" customWidth="1"/>
    <col min="14862" max="14862" width="0" style="4" hidden="1" customWidth="1"/>
    <col min="14863" max="14864" width="9.7109375" style="4" customWidth="1"/>
    <col min="14865" max="14867" width="0" style="4" hidden="1" customWidth="1"/>
    <col min="14868" max="15104" width="9.140625" style="4"/>
    <col min="15105" max="15105" width="1.7109375" style="4" customWidth="1"/>
    <col min="15106" max="15106" width="43.28515625" style="4" customWidth="1"/>
    <col min="15107" max="15107" width="2.28515625" style="4" customWidth="1"/>
    <col min="15108" max="15108" width="9.7109375" style="4" customWidth="1"/>
    <col min="15109" max="15109" width="13" style="4" customWidth="1"/>
    <col min="15110" max="15110" width="0" style="4" hidden="1" customWidth="1"/>
    <col min="15111" max="15112" width="9.7109375" style="4" customWidth="1"/>
    <col min="15113" max="15114" width="0" style="4" hidden="1" customWidth="1"/>
    <col min="15115" max="15115" width="2.5703125" style="4" customWidth="1"/>
    <col min="15116" max="15117" width="9.7109375" style="4" customWidth="1"/>
    <col min="15118" max="15118" width="0" style="4" hidden="1" customWidth="1"/>
    <col min="15119" max="15120" width="9.7109375" style="4" customWidth="1"/>
    <col min="15121" max="15123" width="0" style="4" hidden="1" customWidth="1"/>
    <col min="15124" max="15360" width="9.140625" style="4"/>
    <col min="15361" max="15361" width="1.7109375" style="4" customWidth="1"/>
    <col min="15362" max="15362" width="43.28515625" style="4" customWidth="1"/>
    <col min="15363" max="15363" width="2.28515625" style="4" customWidth="1"/>
    <col min="15364" max="15364" width="9.7109375" style="4" customWidth="1"/>
    <col min="15365" max="15365" width="13" style="4" customWidth="1"/>
    <col min="15366" max="15366" width="0" style="4" hidden="1" customWidth="1"/>
    <col min="15367" max="15368" width="9.7109375" style="4" customWidth="1"/>
    <col min="15369" max="15370" width="0" style="4" hidden="1" customWidth="1"/>
    <col min="15371" max="15371" width="2.5703125" style="4" customWidth="1"/>
    <col min="15372" max="15373" width="9.7109375" style="4" customWidth="1"/>
    <col min="15374" max="15374" width="0" style="4" hidden="1" customWidth="1"/>
    <col min="15375" max="15376" width="9.7109375" style="4" customWidth="1"/>
    <col min="15377" max="15379" width="0" style="4" hidden="1" customWidth="1"/>
    <col min="15380" max="15616" width="9.140625" style="4"/>
    <col min="15617" max="15617" width="1.7109375" style="4" customWidth="1"/>
    <col min="15618" max="15618" width="43.28515625" style="4" customWidth="1"/>
    <col min="15619" max="15619" width="2.28515625" style="4" customWidth="1"/>
    <col min="15620" max="15620" width="9.7109375" style="4" customWidth="1"/>
    <col min="15621" max="15621" width="13" style="4" customWidth="1"/>
    <col min="15622" max="15622" width="0" style="4" hidden="1" customWidth="1"/>
    <col min="15623" max="15624" width="9.7109375" style="4" customWidth="1"/>
    <col min="15625" max="15626" width="0" style="4" hidden="1" customWidth="1"/>
    <col min="15627" max="15627" width="2.5703125" style="4" customWidth="1"/>
    <col min="15628" max="15629" width="9.7109375" style="4" customWidth="1"/>
    <col min="15630" max="15630" width="0" style="4" hidden="1" customWidth="1"/>
    <col min="15631" max="15632" width="9.7109375" style="4" customWidth="1"/>
    <col min="15633" max="15635" width="0" style="4" hidden="1" customWidth="1"/>
    <col min="15636" max="15872" width="9.140625" style="4"/>
    <col min="15873" max="15873" width="1.7109375" style="4" customWidth="1"/>
    <col min="15874" max="15874" width="43.28515625" style="4" customWidth="1"/>
    <col min="15875" max="15875" width="2.28515625" style="4" customWidth="1"/>
    <col min="15876" max="15876" width="9.7109375" style="4" customWidth="1"/>
    <col min="15877" max="15877" width="13" style="4" customWidth="1"/>
    <col min="15878" max="15878" width="0" style="4" hidden="1" customWidth="1"/>
    <col min="15879" max="15880" width="9.7109375" style="4" customWidth="1"/>
    <col min="15881" max="15882" width="0" style="4" hidden="1" customWidth="1"/>
    <col min="15883" max="15883" width="2.5703125" style="4" customWidth="1"/>
    <col min="15884" max="15885" width="9.7109375" style="4" customWidth="1"/>
    <col min="15886" max="15886" width="0" style="4" hidden="1" customWidth="1"/>
    <col min="15887" max="15888" width="9.7109375" style="4" customWidth="1"/>
    <col min="15889" max="15891" width="0" style="4" hidden="1" customWidth="1"/>
    <col min="15892" max="16128" width="9.140625" style="4"/>
    <col min="16129" max="16129" width="1.7109375" style="4" customWidth="1"/>
    <col min="16130" max="16130" width="43.28515625" style="4" customWidth="1"/>
    <col min="16131" max="16131" width="2.28515625" style="4" customWidth="1"/>
    <col min="16132" max="16132" width="9.7109375" style="4" customWidth="1"/>
    <col min="16133" max="16133" width="13" style="4" customWidth="1"/>
    <col min="16134" max="16134" width="0" style="4" hidden="1" customWidth="1"/>
    <col min="16135" max="16136" width="9.7109375" style="4" customWidth="1"/>
    <col min="16137" max="16138" width="0" style="4" hidden="1" customWidth="1"/>
    <col min="16139" max="16139" width="2.5703125" style="4" customWidth="1"/>
    <col min="16140" max="16141" width="9.7109375" style="4" customWidth="1"/>
    <col min="16142" max="16142" width="0" style="4" hidden="1" customWidth="1"/>
    <col min="16143" max="16144" width="9.7109375" style="4" customWidth="1"/>
    <col min="16145" max="16147" width="0" style="4" hidden="1" customWidth="1"/>
    <col min="16148" max="16384" width="9.140625" style="4"/>
  </cols>
  <sheetData>
    <row r="1" spans="1:18" ht="15">
      <c r="B1" s="5" t="s">
        <v>0</v>
      </c>
    </row>
    <row r="2" spans="1:18">
      <c r="B2" s="10" t="str">
        <f>Name</f>
        <v>ООО ТРАНСФЕР ПЛЮС</v>
      </c>
      <c r="K2" s="11"/>
    </row>
    <row r="3" spans="1:18">
      <c r="B3" s="12" t="str">
        <f>"Отчетный период: "&amp;Период</f>
        <v>Отчетный период: Март</v>
      </c>
      <c r="K3" s="11"/>
    </row>
    <row r="4" spans="1:18">
      <c r="B4" s="12" t="s">
        <v>1</v>
      </c>
      <c r="K4" s="11"/>
    </row>
    <row r="5" spans="1:18" s="13" customFormat="1" ht="15">
      <c r="B5" s="14"/>
      <c r="C5" s="15"/>
      <c r="D5" s="16" t="str">
        <f>Период</f>
        <v>Март</v>
      </c>
      <c r="E5" s="16"/>
      <c r="F5" s="16"/>
      <c r="G5" s="16"/>
      <c r="H5" s="16"/>
      <c r="I5" s="16"/>
      <c r="J5" s="17"/>
      <c r="K5" s="18"/>
      <c r="L5" s="571" t="s">
        <v>2</v>
      </c>
      <c r="M5" s="572"/>
      <c r="N5" s="572"/>
      <c r="O5" s="572"/>
      <c r="P5" s="572"/>
      <c r="Q5" s="572"/>
      <c r="R5" s="572"/>
    </row>
    <row r="6" spans="1:18" s="21" customFormat="1">
      <c r="A6" s="19"/>
      <c r="B6" s="573" t="s">
        <v>3</v>
      </c>
      <c r="C6" s="20"/>
      <c r="D6" s="574" t="s">
        <v>4</v>
      </c>
      <c r="E6" s="575" t="s">
        <v>5</v>
      </c>
      <c r="F6" s="576" t="s">
        <v>6</v>
      </c>
      <c r="G6" s="569" t="s">
        <v>7</v>
      </c>
      <c r="H6" s="570"/>
      <c r="I6" s="570"/>
      <c r="J6" s="570"/>
      <c r="K6" s="577"/>
      <c r="L6" s="574" t="s">
        <v>4</v>
      </c>
      <c r="M6" s="575" t="s">
        <v>5</v>
      </c>
      <c r="N6" s="576" t="s">
        <v>6</v>
      </c>
      <c r="O6" s="569" t="s">
        <v>7</v>
      </c>
      <c r="P6" s="570"/>
      <c r="Q6" s="570"/>
      <c r="R6" s="570"/>
    </row>
    <row r="7" spans="1:18" s="21" customFormat="1">
      <c r="A7" s="19"/>
      <c r="B7" s="573"/>
      <c r="C7" s="20"/>
      <c r="D7" s="574"/>
      <c r="E7" s="575"/>
      <c r="F7" s="576"/>
      <c r="G7" s="22" t="s">
        <v>8</v>
      </c>
      <c r="H7" s="23" t="s">
        <v>9</v>
      </c>
      <c r="I7" s="24" t="s">
        <v>10</v>
      </c>
      <c r="J7" s="24" t="s">
        <v>11</v>
      </c>
      <c r="K7" s="577"/>
      <c r="L7" s="574"/>
      <c r="M7" s="575"/>
      <c r="N7" s="576"/>
      <c r="O7" s="22" t="s">
        <v>8</v>
      </c>
      <c r="P7" s="23" t="s">
        <v>9</v>
      </c>
      <c r="Q7" s="24" t="s">
        <v>10</v>
      </c>
      <c r="R7" s="24" t="s">
        <v>11</v>
      </c>
    </row>
    <row r="8" spans="1:18" s="34" customFormat="1">
      <c r="A8" s="25"/>
      <c r="B8" s="26" t="s">
        <v>12</v>
      </c>
      <c r="C8" s="27"/>
      <c r="D8" s="28">
        <f>INDEX('Основные показатели ДИНАМИКА'!R7:AC7,1,Номер)</f>
        <v>0</v>
      </c>
      <c r="E8" s="28">
        <f>INDEX('Основные показатели ДИНАМИКА'!D7:O7,1,Номер)</f>
        <v>0</v>
      </c>
      <c r="F8" s="29" t="e">
        <f>INDEX('Основные показатели ДИНАМИКА'!#REF!,1,Номер)</f>
        <v>#REF!</v>
      </c>
      <c r="G8" s="28">
        <f>E8-D8</f>
        <v>0</v>
      </c>
      <c r="H8" s="30">
        <f t="shared" ref="H8:H30" si="0">IF(D8=0,,G8/D8)</f>
        <v>0</v>
      </c>
      <c r="I8" s="28" t="e">
        <f>E8-F8</f>
        <v>#REF!</v>
      </c>
      <c r="J8" s="31" t="e">
        <f t="shared" ref="J8:J30" si="1">IF(F8=0,,I8/F8)</f>
        <v>#REF!</v>
      </c>
      <c r="K8" s="32"/>
      <c r="L8" s="28">
        <f ca="1">SUM(OFFSET('Основные показатели ДИНАМИКА'!R7,0,0,1,Номер))</f>
        <v>0</v>
      </c>
      <c r="M8" s="33">
        <f ca="1">SUM(OFFSET('Основные показатели ДИНАМИКА'!D7,0,0,1,Номер))</f>
        <v>0</v>
      </c>
      <c r="N8" s="29" t="e">
        <f ca="1">SUM(OFFSET('Основные показатели ДИНАМИКА'!#REF!,0,0,1,Номер))</f>
        <v>#REF!</v>
      </c>
      <c r="O8" s="28">
        <f ca="1">M8-L8</f>
        <v>0</v>
      </c>
      <c r="P8" s="30">
        <f ca="1">IF(L8=0,,O8/L8)</f>
        <v>0</v>
      </c>
      <c r="Q8" s="28" t="e">
        <f ca="1">M8-N8</f>
        <v>#REF!</v>
      </c>
      <c r="R8" s="31" t="e">
        <f t="shared" ref="R8:R30" ca="1" si="2">IF(N8=0,,Q8/N8)</f>
        <v>#REF!</v>
      </c>
    </row>
    <row r="9" spans="1:18" s="34" customFormat="1">
      <c r="A9" s="25"/>
      <c r="B9" s="35" t="s">
        <v>13</v>
      </c>
      <c r="C9" s="36"/>
      <c r="D9" s="37">
        <f>INDEX('Основные показатели ДИНАМИКА'!R8:AC8,1,Номер)</f>
        <v>0</v>
      </c>
      <c r="E9" s="37">
        <f>INDEX('Основные показатели ДИНАМИКА'!D8:O8,1,Номер)</f>
        <v>0</v>
      </c>
      <c r="F9" s="38" t="e">
        <f>INDEX('Основные показатели ДИНАМИКА'!#REF!,1,Номер)</f>
        <v>#REF!</v>
      </c>
      <c r="G9" s="37">
        <f>D9-E9</f>
        <v>0</v>
      </c>
      <c r="H9" s="39">
        <f t="shared" si="0"/>
        <v>0</v>
      </c>
      <c r="I9" s="37" t="e">
        <f>F9-E9</f>
        <v>#REF!</v>
      </c>
      <c r="J9" s="40" t="e">
        <f t="shared" si="1"/>
        <v>#REF!</v>
      </c>
      <c r="K9" s="32"/>
      <c r="L9" s="37">
        <f ca="1">SUM(OFFSET('Основные показатели ДИНАМИКА'!R8,0,0,1,Номер))</f>
        <v>0</v>
      </c>
      <c r="M9" s="41">
        <f ca="1">SUM(OFFSET('Основные показатели ДИНАМИКА'!D8,0,0,1,Номер))</f>
        <v>0</v>
      </c>
      <c r="N9" s="38" t="e">
        <f ca="1">SUM(OFFSET('Основные показатели ДИНАМИКА'!#REF!,0,0,1,Номер))</f>
        <v>#REF!</v>
      </c>
      <c r="O9" s="37">
        <f ca="1">L9-M9</f>
        <v>0</v>
      </c>
      <c r="P9" s="39">
        <f ca="1">IF(L9=0,,O9/L9)</f>
        <v>0</v>
      </c>
      <c r="Q9" s="37" t="e">
        <f ca="1">N9-M9</f>
        <v>#REF!</v>
      </c>
      <c r="R9" s="40" t="e">
        <f t="shared" ca="1" si="2"/>
        <v>#REF!</v>
      </c>
    </row>
    <row r="10" spans="1:18" s="50" customFormat="1">
      <c r="A10" s="42"/>
      <c r="B10" s="43" t="s">
        <v>14</v>
      </c>
      <c r="C10" s="44"/>
      <c r="D10" s="45">
        <f>D8-D9</f>
        <v>0</v>
      </c>
      <c r="E10" s="46">
        <f>E8-E9</f>
        <v>0</v>
      </c>
      <c r="F10" s="47" t="e">
        <f>F8-F9</f>
        <v>#REF!</v>
      </c>
      <c r="G10" s="45">
        <f>E10-D10</f>
        <v>0</v>
      </c>
      <c r="H10" s="48">
        <f t="shared" si="0"/>
        <v>0</v>
      </c>
      <c r="I10" s="45" t="e">
        <f>E10-F10</f>
        <v>#REF!</v>
      </c>
      <c r="J10" s="49" t="e">
        <f t="shared" si="1"/>
        <v>#REF!</v>
      </c>
      <c r="K10" s="45"/>
      <c r="L10" s="45">
        <f ca="1">L8-L9</f>
        <v>0</v>
      </c>
      <c r="M10" s="46">
        <f ca="1">M8-M9</f>
        <v>0</v>
      </c>
      <c r="N10" s="47" t="e">
        <f ca="1">N8-N9</f>
        <v>#REF!</v>
      </c>
      <c r="O10" s="45">
        <f ca="1">M10-L10</f>
        <v>0</v>
      </c>
      <c r="P10" s="48">
        <f t="shared" ref="P10:P30" ca="1" si="3">IF(L10=0,,O10/L10)</f>
        <v>0</v>
      </c>
      <c r="Q10" s="45" t="e">
        <f ca="1">M10-N10</f>
        <v>#REF!</v>
      </c>
      <c r="R10" s="49" t="e">
        <f t="shared" ca="1" si="2"/>
        <v>#REF!</v>
      </c>
    </row>
    <row r="11" spans="1:18" s="57" customFormat="1">
      <c r="A11" s="51"/>
      <c r="B11" s="52" t="s">
        <v>15</v>
      </c>
      <c r="C11" s="53"/>
      <c r="D11" s="54">
        <f>IF(D8=0,,D10/D8)</f>
        <v>0</v>
      </c>
      <c r="E11" s="55">
        <f>IF(E8=0,,E10/E8)</f>
        <v>0</v>
      </c>
      <c r="F11" s="56" t="e">
        <f>IF(F8=0,,F10/F8)</f>
        <v>#REF!</v>
      </c>
      <c r="G11" s="54">
        <f>IF(G8=0,,G10/G8)</f>
        <v>0</v>
      </c>
      <c r="H11" s="55">
        <f t="shared" si="0"/>
        <v>0</v>
      </c>
      <c r="I11" s="54" t="e">
        <f>IF(I8=0,,I10/I8)</f>
        <v>#REF!</v>
      </c>
      <c r="J11" s="54" t="e">
        <f t="shared" si="1"/>
        <v>#REF!</v>
      </c>
      <c r="K11" s="54"/>
      <c r="L11" s="54">
        <f ca="1">IF(L8=0,,L10/L8)</f>
        <v>0</v>
      </c>
      <c r="M11" s="55">
        <f ca="1">IF(M8=0,,M10/M8)</f>
        <v>0</v>
      </c>
      <c r="N11" s="56" t="e">
        <f ca="1">IF(N8=0,,N10/N8)</f>
        <v>#REF!</v>
      </c>
      <c r="O11" s="54">
        <f ca="1">IF(O8=0,,O10/O8)</f>
        <v>0</v>
      </c>
      <c r="P11" s="55">
        <f t="shared" ca="1" si="3"/>
        <v>0</v>
      </c>
      <c r="Q11" s="54" t="e">
        <f ca="1">IF(Q8=0,,Q10/Q8)</f>
        <v>#REF!</v>
      </c>
      <c r="R11" s="54" t="e">
        <f t="shared" ca="1" si="2"/>
        <v>#REF!</v>
      </c>
    </row>
    <row r="12" spans="1:18" s="34" customFormat="1">
      <c r="A12" s="25"/>
      <c r="B12" s="58" t="s">
        <v>16</v>
      </c>
      <c r="C12" s="36"/>
      <c r="D12" s="37">
        <f>INDEX('Основные показатели ДИНАМИКА'!R11:AC11,1,Номер)</f>
        <v>0</v>
      </c>
      <c r="E12" s="41">
        <f>INDEX('Основные показатели ДИНАМИКА'!D11:O11,1,Номер)</f>
        <v>0</v>
      </c>
      <c r="F12" s="38" t="e">
        <f>INDEX('Основные показатели ДИНАМИКА'!#REF!,1,Номер)</f>
        <v>#REF!</v>
      </c>
      <c r="G12" s="37">
        <f>D12-E12</f>
        <v>0</v>
      </c>
      <c r="H12" s="39">
        <f t="shared" si="0"/>
        <v>0</v>
      </c>
      <c r="I12" s="37" t="e">
        <f>F12-E12</f>
        <v>#REF!</v>
      </c>
      <c r="J12" s="40" t="e">
        <f t="shared" si="1"/>
        <v>#REF!</v>
      </c>
      <c r="K12" s="32"/>
      <c r="L12" s="37">
        <f ca="1">SUM(OFFSET('Основные показатели ДИНАМИКА'!R11,0,0,1,Номер))</f>
        <v>0</v>
      </c>
      <c r="M12" s="41">
        <f ca="1">SUM(OFFSET('Основные показатели ДИНАМИКА'!D11,0,0,1,Номер))</f>
        <v>0</v>
      </c>
      <c r="N12" s="38" t="e">
        <f ca="1">SUM(OFFSET('Основные показатели ДИНАМИКА'!#REF!,0,0,1,Номер))</f>
        <v>#REF!</v>
      </c>
      <c r="O12" s="37">
        <f ca="1">L12-M12</f>
        <v>0</v>
      </c>
      <c r="P12" s="39">
        <f t="shared" ca="1" si="3"/>
        <v>0</v>
      </c>
      <c r="Q12" s="37" t="e">
        <f ca="1">N12-M12</f>
        <v>#REF!</v>
      </c>
      <c r="R12" s="40" t="e">
        <f t="shared" ca="1" si="2"/>
        <v>#REF!</v>
      </c>
    </row>
    <row r="13" spans="1:18" s="50" customFormat="1">
      <c r="A13" s="42"/>
      <c r="B13" s="59" t="s">
        <v>17</v>
      </c>
      <c r="C13" s="44"/>
      <c r="D13" s="60">
        <f>D10-D12</f>
        <v>0</v>
      </c>
      <c r="E13" s="61">
        <f>E10-E12</f>
        <v>0</v>
      </c>
      <c r="F13" s="62" t="e">
        <f>F10-F12</f>
        <v>#REF!</v>
      </c>
      <c r="G13" s="60">
        <f>E13-D13</f>
        <v>0</v>
      </c>
      <c r="H13" s="63">
        <f t="shared" si="0"/>
        <v>0</v>
      </c>
      <c r="I13" s="60" t="e">
        <f>E13-F13</f>
        <v>#REF!</v>
      </c>
      <c r="J13" s="64" t="e">
        <f t="shared" si="1"/>
        <v>#REF!</v>
      </c>
      <c r="K13" s="45"/>
      <c r="L13" s="60">
        <f ca="1">L10-L12</f>
        <v>0</v>
      </c>
      <c r="M13" s="61">
        <f ca="1">M10-M12</f>
        <v>0</v>
      </c>
      <c r="N13" s="62" t="e">
        <f ca="1">N10-N12</f>
        <v>#REF!</v>
      </c>
      <c r="O13" s="60">
        <f ca="1">M13-L13</f>
        <v>0</v>
      </c>
      <c r="P13" s="63">
        <f t="shared" ca="1" si="3"/>
        <v>0</v>
      </c>
      <c r="Q13" s="60" t="e">
        <f ca="1">M13-N13</f>
        <v>#REF!</v>
      </c>
      <c r="R13" s="64" t="e">
        <f t="shared" ca="1" si="2"/>
        <v>#REF!</v>
      </c>
    </row>
    <row r="14" spans="1:18" s="68" customFormat="1">
      <c r="A14" s="65"/>
      <c r="B14" s="66" t="s">
        <v>18</v>
      </c>
      <c r="C14" s="67"/>
      <c r="D14" s="54">
        <f>IF(D8&lt;&gt;0,D13/D8,)</f>
        <v>0</v>
      </c>
      <c r="E14" s="55">
        <f>IF(E8&lt;&gt;0,E13/E8,)</f>
        <v>0</v>
      </c>
      <c r="F14" s="56" t="e">
        <f>IF(F8&lt;&gt;0,F13/F8,)</f>
        <v>#REF!</v>
      </c>
      <c r="G14" s="54">
        <f>IF(G8&lt;&gt;0,G13/G8,)</f>
        <v>0</v>
      </c>
      <c r="H14" s="55">
        <f t="shared" si="0"/>
        <v>0</v>
      </c>
      <c r="I14" s="54" t="e">
        <f>IF(I8&lt;&gt;0,I13/I8,)</f>
        <v>#REF!</v>
      </c>
      <c r="J14" s="54" t="e">
        <f t="shared" si="1"/>
        <v>#REF!</v>
      </c>
      <c r="K14" s="54"/>
      <c r="L14" s="54">
        <f ca="1">IF(L8&lt;&gt;0,L13/L8,)</f>
        <v>0</v>
      </c>
      <c r="M14" s="55">
        <f ca="1">IF(M8&lt;&gt;0,M13/M8,)</f>
        <v>0</v>
      </c>
      <c r="N14" s="56" t="e">
        <f ca="1">IF(N8&lt;&gt;0,N13/N8,)</f>
        <v>#REF!</v>
      </c>
      <c r="O14" s="54">
        <f ca="1">IF(O8&lt;&gt;0,O13/O8,)</f>
        <v>0</v>
      </c>
      <c r="P14" s="55">
        <f t="shared" ca="1" si="3"/>
        <v>0</v>
      </c>
      <c r="Q14" s="54" t="e">
        <f ca="1">IF(Q8&lt;&gt;0,Q13/Q8,)</f>
        <v>#REF!</v>
      </c>
      <c r="R14" s="54" t="e">
        <f t="shared" ca="1" si="2"/>
        <v>#REF!</v>
      </c>
    </row>
    <row r="15" spans="1:18" s="34" customFormat="1">
      <c r="A15" s="25"/>
      <c r="B15" s="69" t="s">
        <v>19</v>
      </c>
      <c r="C15" s="36"/>
      <c r="D15" s="32">
        <f>INDEX('Основные показатели ДИНАМИКА'!R14:AC14,1,Номер)</f>
        <v>0</v>
      </c>
      <c r="E15" s="70">
        <f>INDEX('Основные показатели ДИНАМИКА'!D14:O14,1,Номер)</f>
        <v>0</v>
      </c>
      <c r="F15" s="71" t="e">
        <f>INDEX('Основные показатели ДИНАМИКА'!#REF!,1,Номер)</f>
        <v>#REF!</v>
      </c>
      <c r="G15" s="32">
        <f>D15-E15</f>
        <v>0</v>
      </c>
      <c r="H15" s="72">
        <f t="shared" si="0"/>
        <v>0</v>
      </c>
      <c r="I15" s="32" t="e">
        <f>F15-E15</f>
        <v>#REF!</v>
      </c>
      <c r="J15" s="73" t="e">
        <f t="shared" si="1"/>
        <v>#REF!</v>
      </c>
      <c r="K15" s="32"/>
      <c r="L15" s="32">
        <f ca="1">SUM(OFFSET('Основные показатели ДИНАМИКА'!R14,0,0,1,Номер))</f>
        <v>0</v>
      </c>
      <c r="M15" s="70">
        <f ca="1">SUM(OFFSET('Основные показатели ДИНАМИКА'!D14,0,0,1,Номер))</f>
        <v>0</v>
      </c>
      <c r="N15" s="71" t="e">
        <f ca="1">SUM(OFFSET('Основные показатели ДИНАМИКА'!#REF!,0,0,1,Номер))</f>
        <v>#REF!</v>
      </c>
      <c r="O15" s="32">
        <f ca="1">L15-M15</f>
        <v>0</v>
      </c>
      <c r="P15" s="72">
        <f t="shared" ca="1" si="3"/>
        <v>0</v>
      </c>
      <c r="Q15" s="32" t="e">
        <f ca="1">N15-M15</f>
        <v>#REF!</v>
      </c>
      <c r="R15" s="73" t="e">
        <f t="shared" ca="1" si="2"/>
        <v>#REF!</v>
      </c>
    </row>
    <row r="16" spans="1:18" s="34" customFormat="1" ht="25.5">
      <c r="A16" s="25"/>
      <c r="B16" s="69" t="s">
        <v>20</v>
      </c>
      <c r="C16" s="36"/>
      <c r="D16" s="32">
        <f>INDEX('Основные показатели ДИНАМИКА'!R15:AC15,1,Номер)</f>
        <v>0</v>
      </c>
      <c r="E16" s="70">
        <f>INDEX('Основные показатели ДИНАМИКА'!D15:O15,1,Номер)</f>
        <v>0</v>
      </c>
      <c r="F16" s="71" t="e">
        <f>INDEX('Основные показатели ДИНАМИКА'!#REF!,1,Номер)</f>
        <v>#REF!</v>
      </c>
      <c r="G16" s="32">
        <f>E16-D16</f>
        <v>0</v>
      </c>
      <c r="H16" s="72">
        <f t="shared" si="0"/>
        <v>0</v>
      </c>
      <c r="I16" s="32" t="e">
        <f>E16-F16</f>
        <v>#REF!</v>
      </c>
      <c r="J16" s="73" t="e">
        <f t="shared" si="1"/>
        <v>#REF!</v>
      </c>
      <c r="K16" s="32"/>
      <c r="L16" s="32">
        <f ca="1">SUM(OFFSET('Основные показатели ДИНАМИКА'!R15,0,0,1,Номер))</f>
        <v>0</v>
      </c>
      <c r="M16" s="70">
        <f ca="1">SUM(OFFSET('Основные показатели ДИНАМИКА'!D15,0,0,1,Номер))</f>
        <v>0</v>
      </c>
      <c r="N16" s="71" t="e">
        <f ca="1">SUM(OFFSET('Основные показатели ДИНАМИКА'!#REF!,0,0,1,Номер))</f>
        <v>#REF!</v>
      </c>
      <c r="O16" s="32">
        <f ca="1">M16-L16</f>
        <v>0</v>
      </c>
      <c r="P16" s="72">
        <f t="shared" ca="1" si="3"/>
        <v>0</v>
      </c>
      <c r="Q16" s="32" t="e">
        <f ca="1">M16-N16</f>
        <v>#REF!</v>
      </c>
      <c r="R16" s="73" t="e">
        <f t="shared" ca="1" si="2"/>
        <v>#REF!</v>
      </c>
    </row>
    <row r="17" spans="1:18" s="50" customFormat="1">
      <c r="A17" s="42"/>
      <c r="B17" s="43" t="s">
        <v>21</v>
      </c>
      <c r="C17" s="44"/>
      <c r="D17" s="45">
        <f>D13-D15+D16</f>
        <v>0</v>
      </c>
      <c r="E17" s="45">
        <f>E13-E15+E16</f>
        <v>0</v>
      </c>
      <c r="F17" s="47" t="e">
        <f>F13-#REF!-F15+F16</f>
        <v>#REF!</v>
      </c>
      <c r="G17" s="45">
        <f>E17-D17</f>
        <v>0</v>
      </c>
      <c r="H17" s="48">
        <f t="shared" si="0"/>
        <v>0</v>
      </c>
      <c r="I17" s="45" t="e">
        <f>E17-F17</f>
        <v>#REF!</v>
      </c>
      <c r="J17" s="49" t="e">
        <f t="shared" si="1"/>
        <v>#REF!</v>
      </c>
      <c r="K17" s="45"/>
      <c r="L17" s="45">
        <f ca="1">L13-L15+L16</f>
        <v>0</v>
      </c>
      <c r="M17" s="45">
        <f ca="1">M13-M15+M16</f>
        <v>0</v>
      </c>
      <c r="N17" s="47" t="e">
        <f ca="1">N13-#REF!-N15+N16</f>
        <v>#REF!</v>
      </c>
      <c r="O17" s="45">
        <f ca="1">M17-L17</f>
        <v>0</v>
      </c>
      <c r="P17" s="48">
        <f t="shared" ca="1" si="3"/>
        <v>0</v>
      </c>
      <c r="Q17" s="45" t="e">
        <f ca="1">M17-N17</f>
        <v>#REF!</v>
      </c>
      <c r="R17" s="49" t="e">
        <f t="shared" ca="1" si="2"/>
        <v>#REF!</v>
      </c>
    </row>
    <row r="18" spans="1:18" s="57" customFormat="1">
      <c r="A18" s="51"/>
      <c r="B18" s="52" t="s">
        <v>22</v>
      </c>
      <c r="C18" s="53"/>
      <c r="D18" s="54">
        <f>IF(D8&lt;&gt;0,D17/D8,)</f>
        <v>0</v>
      </c>
      <c r="E18" s="55">
        <f>IF(E8&lt;&gt;0,E17/E8,)</f>
        <v>0</v>
      </c>
      <c r="F18" s="56" t="e">
        <f>IF(F8&lt;&gt;0,F17/F8,)</f>
        <v>#REF!</v>
      </c>
      <c r="G18" s="54">
        <f>IF(G8&lt;&gt;0,G17/G8,)</f>
        <v>0</v>
      </c>
      <c r="H18" s="55">
        <f t="shared" si="0"/>
        <v>0</v>
      </c>
      <c r="I18" s="54" t="e">
        <f>IF(I8&lt;&gt;0,I17/I8,)</f>
        <v>#REF!</v>
      </c>
      <c r="J18" s="54" t="e">
        <f t="shared" si="1"/>
        <v>#REF!</v>
      </c>
      <c r="K18" s="54"/>
      <c r="L18" s="54">
        <f ca="1">IF(L8&lt;&gt;0,L17/L8,)</f>
        <v>0</v>
      </c>
      <c r="M18" s="55">
        <f ca="1">IF(M8&lt;&gt;0,M17/M8,)</f>
        <v>0</v>
      </c>
      <c r="N18" s="56" t="e">
        <f ca="1">IF(N8&lt;&gt;0,N17/N8,)</f>
        <v>#REF!</v>
      </c>
      <c r="O18" s="54">
        <f ca="1">IF(O8&lt;&gt;0,O17/O8,)</f>
        <v>0</v>
      </c>
      <c r="P18" s="55">
        <f t="shared" ca="1" si="3"/>
        <v>0</v>
      </c>
      <c r="Q18" s="54" t="e">
        <f ca="1">IF(Q8&lt;&gt;0,Q17/Q8,)</f>
        <v>#REF!</v>
      </c>
      <c r="R18" s="54" t="e">
        <f t="shared" ca="1" si="2"/>
        <v>#REF!</v>
      </c>
    </row>
    <row r="19" spans="1:18" s="34" customFormat="1">
      <c r="A19" s="25"/>
      <c r="B19" s="560" t="s">
        <v>23</v>
      </c>
      <c r="C19" s="36"/>
      <c r="D19" s="74">
        <f>INDEX('Основные показатели ДИНАМИКА'!R18:AC18,1,Номер)</f>
        <v>0</v>
      </c>
      <c r="E19" s="75">
        <f>INDEX('Основные показатели ДИНАМИКА'!D18:O18,1,Номер)</f>
        <v>0</v>
      </c>
      <c r="F19" s="76" t="e">
        <f>INDEX('Основные показатели ДИНАМИКА'!#REF!,1,Номер)</f>
        <v>#REF!</v>
      </c>
      <c r="G19" s="74">
        <f>E19-D19</f>
        <v>0</v>
      </c>
      <c r="H19" s="77">
        <f t="shared" si="0"/>
        <v>0</v>
      </c>
      <c r="I19" s="74" t="e">
        <f>E19-F19</f>
        <v>#REF!</v>
      </c>
      <c r="J19" s="78" t="e">
        <f t="shared" si="1"/>
        <v>#REF!</v>
      </c>
      <c r="K19" s="32"/>
      <c r="L19" s="74">
        <f ca="1">SUM(OFFSET('Основные показатели ДИНАМИКА'!R18,0,0,1,Номер))</f>
        <v>0</v>
      </c>
      <c r="M19" s="75">
        <f ca="1">SUM(OFFSET('Основные показатели ДИНАМИКА'!D18,0,0,1,Номер))</f>
        <v>0</v>
      </c>
      <c r="N19" s="76" t="e">
        <f ca="1">SUM(OFFSET('Основные показатели ДИНАМИКА'!#REF!,0,0,1,Номер))</f>
        <v>#REF!</v>
      </c>
      <c r="O19" s="74">
        <f ca="1">M19-L19</f>
        <v>0</v>
      </c>
      <c r="P19" s="77">
        <f t="shared" ca="1" si="3"/>
        <v>0</v>
      </c>
      <c r="Q19" s="74" t="e">
        <f ca="1">M19-N19</f>
        <v>#REF!</v>
      </c>
      <c r="R19" s="78" t="e">
        <f t="shared" ca="1" si="2"/>
        <v>#REF!</v>
      </c>
    </row>
    <row r="20" spans="1:18" s="50" customFormat="1">
      <c r="A20" s="42"/>
      <c r="B20" s="79" t="s">
        <v>24</v>
      </c>
      <c r="C20" s="44"/>
      <c r="D20" s="80">
        <f>D17+D19</f>
        <v>0</v>
      </c>
      <c r="E20" s="81">
        <f>E17+E19</f>
        <v>0</v>
      </c>
      <c r="F20" s="82" t="e">
        <f>F17+F19</f>
        <v>#REF!</v>
      </c>
      <c r="G20" s="80">
        <f>E20-D20</f>
        <v>0</v>
      </c>
      <c r="H20" s="83">
        <f t="shared" si="0"/>
        <v>0</v>
      </c>
      <c r="I20" s="80" t="e">
        <f>E20-F20</f>
        <v>#REF!</v>
      </c>
      <c r="J20" s="84" t="e">
        <f t="shared" si="1"/>
        <v>#REF!</v>
      </c>
      <c r="K20" s="45"/>
      <c r="L20" s="80">
        <f ca="1">L17+L19</f>
        <v>0</v>
      </c>
      <c r="M20" s="81">
        <f ca="1">M17+M19</f>
        <v>0</v>
      </c>
      <c r="N20" s="82" t="e">
        <f ca="1">N17+N19</f>
        <v>#REF!</v>
      </c>
      <c r="O20" s="80">
        <f ca="1">M20-L20</f>
        <v>0</v>
      </c>
      <c r="P20" s="83">
        <f t="shared" ca="1" si="3"/>
        <v>0</v>
      </c>
      <c r="Q20" s="80" t="e">
        <f ca="1">M20-N20</f>
        <v>#REF!</v>
      </c>
      <c r="R20" s="84" t="e">
        <f t="shared" ca="1" si="2"/>
        <v>#REF!</v>
      </c>
    </row>
    <row r="21" spans="1:18" s="57" customFormat="1">
      <c r="A21" s="51"/>
      <c r="B21" s="85" t="s">
        <v>25</v>
      </c>
      <c r="C21" s="53"/>
      <c r="D21" s="54">
        <f>IF(D8&lt;&gt;0,D20/D8,)</f>
        <v>0</v>
      </c>
      <c r="E21" s="55">
        <f>IF(E8&lt;&gt;0,E20/E8,)</f>
        <v>0</v>
      </c>
      <c r="F21" s="56" t="e">
        <f>IF(F8&lt;&gt;0,F20/F8,)</f>
        <v>#REF!</v>
      </c>
      <c r="G21" s="54">
        <f>IF(G8&lt;&gt;0,G20/G8,)</f>
        <v>0</v>
      </c>
      <c r="H21" s="55">
        <f t="shared" si="0"/>
        <v>0</v>
      </c>
      <c r="I21" s="54" t="e">
        <f>IF(I8&lt;&gt;0,I20/I8,)</f>
        <v>#REF!</v>
      </c>
      <c r="J21" s="54" t="e">
        <f t="shared" si="1"/>
        <v>#REF!</v>
      </c>
      <c r="K21" s="54"/>
      <c r="L21" s="54">
        <f ca="1">IF(L8&lt;&gt;0,L20/L8,)</f>
        <v>0</v>
      </c>
      <c r="M21" s="55">
        <f ca="1">IF(M8&lt;&gt;0,M20/M8,)</f>
        <v>0</v>
      </c>
      <c r="N21" s="56" t="e">
        <f ca="1">IF(N8&lt;&gt;0,N20/N8,)</f>
        <v>#REF!</v>
      </c>
      <c r="O21" s="54">
        <f ca="1">IF(O8&lt;&gt;0,O20/O8,)</f>
        <v>0</v>
      </c>
      <c r="P21" s="55">
        <f t="shared" ca="1" si="3"/>
        <v>0</v>
      </c>
      <c r="Q21" s="54" t="e">
        <f ca="1">IF(Q8&lt;&gt;0,Q20/Q8,)</f>
        <v>#REF!</v>
      </c>
      <c r="R21" s="54" t="e">
        <f t="shared" ca="1" si="2"/>
        <v>#REF!</v>
      </c>
    </row>
    <row r="22" spans="1:18" s="34" customFormat="1">
      <c r="A22" s="25"/>
      <c r="B22" s="560" t="s">
        <v>26</v>
      </c>
      <c r="C22" s="36"/>
      <c r="D22" s="32">
        <f>INDEX('Основные показатели ДИНАМИКА'!R21:AC21,1,Номер)</f>
        <v>0</v>
      </c>
      <c r="E22" s="70">
        <f>INDEX('Основные показатели ДИНАМИКА'!D21:O21,1,Номер)</f>
        <v>0</v>
      </c>
      <c r="F22" s="71" t="e">
        <f>INDEX('Основные показатели ДИНАМИКА'!#REF!,1,Номер)</f>
        <v>#REF!</v>
      </c>
      <c r="G22" s="32">
        <f>D22-E22</f>
        <v>0</v>
      </c>
      <c r="H22" s="72">
        <f t="shared" si="0"/>
        <v>0</v>
      </c>
      <c r="I22" s="32" t="e">
        <f>F22-E22</f>
        <v>#REF!</v>
      </c>
      <c r="J22" s="73" t="e">
        <f t="shared" si="1"/>
        <v>#REF!</v>
      </c>
      <c r="K22" s="32"/>
      <c r="L22" s="32">
        <f ca="1">SUM(OFFSET('Основные показатели ДИНАМИКА'!R21,0,0,1,Номер))</f>
        <v>0</v>
      </c>
      <c r="M22" s="70">
        <f ca="1">SUM(OFFSET('Основные показатели ДИНАМИКА'!D21,0,0,1,Номер))</f>
        <v>0</v>
      </c>
      <c r="N22" s="71" t="e">
        <f ca="1">SUM(OFFSET('Основные показатели ДИНАМИКА'!#REF!,0,0,1,Номер))</f>
        <v>#REF!</v>
      </c>
      <c r="O22" s="32">
        <f ca="1">L22-M22</f>
        <v>0</v>
      </c>
      <c r="P22" s="72">
        <f t="shared" ca="1" si="3"/>
        <v>0</v>
      </c>
      <c r="Q22" s="32" t="e">
        <f ca="1">N22-M22</f>
        <v>#REF!</v>
      </c>
      <c r="R22" s="73" t="e">
        <f t="shared" ca="1" si="2"/>
        <v>#REF!</v>
      </c>
    </row>
    <row r="23" spans="1:18" s="34" customFormat="1" ht="25.5">
      <c r="A23" s="25"/>
      <c r="B23" s="560" t="s">
        <v>27</v>
      </c>
      <c r="C23" s="36"/>
      <c r="D23" s="32">
        <f>INDEX('Основные показатели ДИНАМИКА'!R22:AC22,1,Номер)</f>
        <v>0</v>
      </c>
      <c r="E23" s="70">
        <f>INDEX('Основные показатели ДИНАМИКА'!D22:O22,1,Номер)</f>
        <v>0</v>
      </c>
      <c r="F23" s="71" t="e">
        <f>INDEX('Основные показатели ДИНАМИКА'!#REF!,1,Номер)</f>
        <v>#REF!</v>
      </c>
      <c r="G23" s="32">
        <f>E23-D23</f>
        <v>0</v>
      </c>
      <c r="H23" s="72">
        <f t="shared" si="0"/>
        <v>0</v>
      </c>
      <c r="I23" s="32" t="e">
        <f>E23-F23</f>
        <v>#REF!</v>
      </c>
      <c r="J23" s="73" t="e">
        <f t="shared" si="1"/>
        <v>#REF!</v>
      </c>
      <c r="K23" s="32"/>
      <c r="L23" s="32">
        <f ca="1">SUM(OFFSET('Основные показатели ДИНАМИКА'!R22,0,0,1,Номер))</f>
        <v>0</v>
      </c>
      <c r="M23" s="70">
        <f ca="1">SUM(OFFSET('Основные показатели ДИНАМИКА'!D22,0,0,1,Номер))</f>
        <v>0</v>
      </c>
      <c r="N23" s="71" t="e">
        <f ca="1">SUM(OFFSET('Основные показатели ДИНАМИКА'!#REF!,0,0,1,Номер))</f>
        <v>#REF!</v>
      </c>
      <c r="O23" s="32">
        <f ca="1">M23-L23</f>
        <v>0</v>
      </c>
      <c r="P23" s="72">
        <f t="shared" ca="1" si="3"/>
        <v>0</v>
      </c>
      <c r="Q23" s="32" t="e">
        <f ca="1">M23-N23</f>
        <v>#REF!</v>
      </c>
      <c r="R23" s="73" t="e">
        <f t="shared" ca="1" si="2"/>
        <v>#REF!</v>
      </c>
    </row>
    <row r="24" spans="1:18" s="50" customFormat="1">
      <c r="A24" s="42"/>
      <c r="B24" s="43" t="s">
        <v>28</v>
      </c>
      <c r="C24" s="44"/>
      <c r="D24" s="45">
        <f>D17-D22+D23</f>
        <v>0</v>
      </c>
      <c r="E24" s="46">
        <f>E17-E22+E23</f>
        <v>0</v>
      </c>
      <c r="F24" s="47" t="e">
        <f>F17-F22+F23</f>
        <v>#REF!</v>
      </c>
      <c r="G24" s="45">
        <f>E24-D24</f>
        <v>0</v>
      </c>
      <c r="H24" s="48">
        <f t="shared" si="0"/>
        <v>0</v>
      </c>
      <c r="I24" s="45" t="e">
        <f>E24-F24</f>
        <v>#REF!</v>
      </c>
      <c r="J24" s="49" t="e">
        <f t="shared" si="1"/>
        <v>#REF!</v>
      </c>
      <c r="K24" s="45"/>
      <c r="L24" s="45">
        <f ca="1">L17-L22+L23</f>
        <v>0</v>
      </c>
      <c r="M24" s="46">
        <f ca="1">M17-M22+M23</f>
        <v>0</v>
      </c>
      <c r="N24" s="47" t="e">
        <f ca="1">N17-N22+N23</f>
        <v>#REF!</v>
      </c>
      <c r="O24" s="45">
        <f ca="1">M24-L24</f>
        <v>0</v>
      </c>
      <c r="P24" s="48">
        <f t="shared" ca="1" si="3"/>
        <v>0</v>
      </c>
      <c r="Q24" s="45" t="e">
        <f ca="1">M24-N24</f>
        <v>#REF!</v>
      </c>
      <c r="R24" s="49" t="e">
        <f t="shared" ca="1" si="2"/>
        <v>#REF!</v>
      </c>
    </row>
    <row r="25" spans="1:18" s="34" customFormat="1">
      <c r="A25" s="25"/>
      <c r="B25" s="86" t="s">
        <v>29</v>
      </c>
      <c r="C25" s="36"/>
      <c r="D25" s="74">
        <f>INDEX('Основные показатели ДИНАМИКА'!R24:AC24,1,Номер)</f>
        <v>0</v>
      </c>
      <c r="E25" s="75">
        <f>INDEX('Основные показатели ДИНАМИКА'!D24:O24,1,Номер)</f>
        <v>0</v>
      </c>
      <c r="F25" s="76" t="e">
        <f>INDEX('Основные показатели ДИНАМИКА'!#REF!,1,Номер)</f>
        <v>#REF!</v>
      </c>
      <c r="G25" s="74">
        <f>D25-E25</f>
        <v>0</v>
      </c>
      <c r="H25" s="77">
        <f t="shared" si="0"/>
        <v>0</v>
      </c>
      <c r="I25" s="74" t="e">
        <f>F25-E25</f>
        <v>#REF!</v>
      </c>
      <c r="J25" s="78" t="e">
        <f t="shared" si="1"/>
        <v>#REF!</v>
      </c>
      <c r="K25" s="32"/>
      <c r="L25" s="74">
        <f ca="1">SUM(OFFSET('Основные показатели ДИНАМИКА'!R24,0,0,1,Номер))</f>
        <v>0</v>
      </c>
      <c r="M25" s="75">
        <f ca="1">SUM(OFFSET('Основные показатели ДИНАМИКА'!D24,0,0,1,Номер))</f>
        <v>0</v>
      </c>
      <c r="N25" s="76" t="e">
        <f ca="1">SUM(OFFSET('Основные показатели ДИНАМИКА'!#REF!,0,0,1,Номер))</f>
        <v>#REF!</v>
      </c>
      <c r="O25" s="74">
        <f ca="1">L25-M25</f>
        <v>0</v>
      </c>
      <c r="P25" s="77">
        <f t="shared" ca="1" si="3"/>
        <v>0</v>
      </c>
      <c r="Q25" s="74" t="e">
        <f ca="1">N25-M25</f>
        <v>#REF!</v>
      </c>
      <c r="R25" s="78" t="e">
        <f t="shared" ca="1" si="2"/>
        <v>#REF!</v>
      </c>
    </row>
    <row r="26" spans="1:18" s="50" customFormat="1">
      <c r="A26" s="42"/>
      <c r="B26" s="87" t="s">
        <v>30</v>
      </c>
      <c r="C26" s="44"/>
      <c r="D26" s="88">
        <f>D24-D25</f>
        <v>0</v>
      </c>
      <c r="E26" s="89">
        <f>E24-E25</f>
        <v>0</v>
      </c>
      <c r="F26" s="90" t="e">
        <f>F24-F25</f>
        <v>#REF!</v>
      </c>
      <c r="G26" s="88">
        <f>E26-D26</f>
        <v>0</v>
      </c>
      <c r="H26" s="91">
        <f t="shared" si="0"/>
        <v>0</v>
      </c>
      <c r="I26" s="88" t="e">
        <f>E26-F26</f>
        <v>#REF!</v>
      </c>
      <c r="J26" s="92" t="e">
        <f t="shared" si="1"/>
        <v>#REF!</v>
      </c>
      <c r="K26" s="45"/>
      <c r="L26" s="88">
        <f ca="1">L24-L25</f>
        <v>0</v>
      </c>
      <c r="M26" s="89">
        <f ca="1">M24-M25</f>
        <v>0</v>
      </c>
      <c r="N26" s="90" t="e">
        <f ca="1">N24-N25</f>
        <v>#REF!</v>
      </c>
      <c r="O26" s="88">
        <f ca="1">M26-L26</f>
        <v>0</v>
      </c>
      <c r="P26" s="91">
        <f t="shared" ca="1" si="3"/>
        <v>0</v>
      </c>
      <c r="Q26" s="88" t="e">
        <f ca="1">M26-N26</f>
        <v>#REF!</v>
      </c>
      <c r="R26" s="92" t="e">
        <f t="shared" ca="1" si="2"/>
        <v>#REF!</v>
      </c>
    </row>
    <row r="27" spans="1:18" s="68" customFormat="1">
      <c r="A27" s="65"/>
      <c r="B27" s="93" t="s">
        <v>31</v>
      </c>
      <c r="C27" s="67"/>
      <c r="D27" s="94">
        <f>IF(D8&lt;&gt;0,D26/D8,)</f>
        <v>0</v>
      </c>
      <c r="E27" s="95">
        <f>IF(E8&lt;&gt;0,E26/E8,)</f>
        <v>0</v>
      </c>
      <c r="F27" s="96" t="e">
        <f>IF(F8&lt;&gt;0,F26/F8,)</f>
        <v>#REF!</v>
      </c>
      <c r="G27" s="94">
        <f>IF(G8&lt;&gt;0,G26/G8,)</f>
        <v>0</v>
      </c>
      <c r="H27" s="95">
        <f t="shared" si="0"/>
        <v>0</v>
      </c>
      <c r="I27" s="94" t="e">
        <f>IF(I8&lt;&gt;0,I26/I8,)</f>
        <v>#REF!</v>
      </c>
      <c r="J27" s="94" t="e">
        <f t="shared" si="1"/>
        <v>#REF!</v>
      </c>
      <c r="K27" s="54"/>
      <c r="L27" s="97">
        <f ca="1">IF(L8&lt;&gt;0,L26/L8,)</f>
        <v>0</v>
      </c>
      <c r="M27" s="98">
        <f ca="1">IF(M8&lt;&gt;0,M26/M8,)</f>
        <v>0</v>
      </c>
      <c r="N27" s="96" t="e">
        <f ca="1">IF(N8&lt;&gt;0,N26/N8,)</f>
        <v>#REF!</v>
      </c>
      <c r="O27" s="94">
        <f ca="1">IF(O8&lt;&gt;0,O26/O8,)</f>
        <v>0</v>
      </c>
      <c r="P27" s="95">
        <f t="shared" ca="1" si="3"/>
        <v>0</v>
      </c>
      <c r="Q27" s="94" t="e">
        <f ca="1">IF(Q8&lt;&gt;0,Q26/Q8,)</f>
        <v>#REF!</v>
      </c>
      <c r="R27" s="94" t="e">
        <f t="shared" ca="1" si="2"/>
        <v>#REF!</v>
      </c>
    </row>
    <row r="28" spans="1:18" s="34" customFormat="1">
      <c r="A28" s="25"/>
      <c r="B28" s="560" t="s">
        <v>32</v>
      </c>
      <c r="C28" s="36"/>
      <c r="D28" s="73">
        <f>INDEX('Основные показатели ДИНАМИКА'!R27:AC27,1,Номер)</f>
        <v>0</v>
      </c>
      <c r="E28" s="72">
        <f>INDEX('Основные показатели ДИНАМИКА'!D27:O27,1,Номер)</f>
        <v>0</v>
      </c>
      <c r="F28" s="99" t="e">
        <f>INDEX('Основные показатели ДИНАМИКА'!#REF!,1,Номер)</f>
        <v>#REF!</v>
      </c>
      <c r="G28" s="73"/>
      <c r="H28" s="72">
        <f t="shared" si="0"/>
        <v>0</v>
      </c>
      <c r="I28" s="73"/>
      <c r="J28" s="73" t="e">
        <f t="shared" si="1"/>
        <v>#REF!</v>
      </c>
      <c r="K28" s="73"/>
      <c r="L28" s="73">
        <f ca="1">SUM(OFFSET('Основные показатели ДИНАМИКА'!R27,0,0,1,Номер))</f>
        <v>0</v>
      </c>
      <c r="M28" s="72">
        <f ca="1">SUM(OFFSET('Основные показатели ДИНАМИКА'!D27,0,0,1,Номер))</f>
        <v>0</v>
      </c>
      <c r="N28" s="99" t="e">
        <f ca="1">SUM(OFFSET('Основные показатели ДИНАМИКА'!#REF!,0,0,1,Номер))</f>
        <v>#REF!</v>
      </c>
      <c r="O28" s="73"/>
      <c r="P28" s="72">
        <f t="shared" ca="1" si="3"/>
        <v>0</v>
      </c>
      <c r="Q28" s="73"/>
      <c r="R28" s="73" t="e">
        <f t="shared" ca="1" si="2"/>
        <v>#REF!</v>
      </c>
    </row>
    <row r="29" spans="1:18" s="50" customFormat="1">
      <c r="A29" s="42"/>
      <c r="B29" s="561" t="s">
        <v>33</v>
      </c>
      <c r="C29" s="44"/>
      <c r="D29" s="45">
        <f>D26*D28</f>
        <v>0</v>
      </c>
      <c r="E29" s="46">
        <f>E26*E28</f>
        <v>0</v>
      </c>
      <c r="F29" s="47" t="e">
        <f>F26*F28</f>
        <v>#REF!</v>
      </c>
      <c r="G29" s="45">
        <f>E29-D29</f>
        <v>0</v>
      </c>
      <c r="H29" s="48">
        <f t="shared" si="0"/>
        <v>0</v>
      </c>
      <c r="I29" s="45" t="e">
        <f>E29-F29</f>
        <v>#REF!</v>
      </c>
      <c r="J29" s="49" t="e">
        <f t="shared" si="1"/>
        <v>#REF!</v>
      </c>
      <c r="K29" s="45"/>
      <c r="L29" s="45">
        <f ca="1">L26*L28</f>
        <v>0</v>
      </c>
      <c r="M29" s="46">
        <f ca="1">M26*M28</f>
        <v>0</v>
      </c>
      <c r="N29" s="47" t="e">
        <f ca="1">N26*N28</f>
        <v>#REF!</v>
      </c>
      <c r="O29" s="45">
        <f ca="1">M29-L29</f>
        <v>0</v>
      </c>
      <c r="P29" s="48">
        <f t="shared" ca="1" si="3"/>
        <v>0</v>
      </c>
      <c r="Q29" s="45" t="e">
        <f ca="1">M29-N29</f>
        <v>#REF!</v>
      </c>
      <c r="R29" s="49" t="e">
        <f t="shared" ca="1" si="2"/>
        <v>#REF!</v>
      </c>
    </row>
    <row r="30" spans="1:18" s="50" customFormat="1">
      <c r="A30" s="42"/>
      <c r="B30" s="363" t="s">
        <v>34</v>
      </c>
      <c r="C30" s="364"/>
      <c r="D30" s="80">
        <f>D26+D19</f>
        <v>0</v>
      </c>
      <c r="E30" s="81">
        <f>E26+E19</f>
        <v>0</v>
      </c>
      <c r="F30" s="82" t="e">
        <f>F26+F19</f>
        <v>#REF!</v>
      </c>
      <c r="G30" s="80">
        <f>E30-D30</f>
        <v>0</v>
      </c>
      <c r="H30" s="83">
        <f t="shared" si="0"/>
        <v>0</v>
      </c>
      <c r="I30" s="80" t="e">
        <f>E30-F30</f>
        <v>#REF!</v>
      </c>
      <c r="J30" s="84" t="e">
        <f t="shared" si="1"/>
        <v>#REF!</v>
      </c>
      <c r="K30" s="80"/>
      <c r="L30" s="80">
        <f ca="1">L26+L19</f>
        <v>0</v>
      </c>
      <c r="M30" s="81">
        <f ca="1">M26+M19</f>
        <v>0</v>
      </c>
      <c r="N30" s="82" t="e">
        <f ca="1">N26+N19</f>
        <v>#REF!</v>
      </c>
      <c r="O30" s="80">
        <f ca="1">M30-L30</f>
        <v>0</v>
      </c>
      <c r="P30" s="83">
        <f t="shared" ca="1" si="3"/>
        <v>0</v>
      </c>
      <c r="Q30" s="45" t="e">
        <f ca="1">M30-N30</f>
        <v>#REF!</v>
      </c>
      <c r="R30" s="49" t="e">
        <f t="shared" ca="1" si="2"/>
        <v>#REF!</v>
      </c>
    </row>
    <row r="31" spans="1:18">
      <c r="E31" s="105"/>
      <c r="M31" s="106"/>
    </row>
    <row r="32" spans="1:18">
      <c r="E32" s="106"/>
    </row>
    <row r="33" spans="5:5">
      <c r="E33" s="106"/>
    </row>
  </sheetData>
  <mergeCells count="11">
    <mergeCell ref="O6:R6"/>
    <mergeCell ref="L5:R5"/>
    <mergeCell ref="B6:B7"/>
    <mergeCell ref="D6:D7"/>
    <mergeCell ref="E6:E7"/>
    <mergeCell ref="F6:F7"/>
    <mergeCell ref="G6:J6"/>
    <mergeCell ref="K6:K7"/>
    <mergeCell ref="L6:L7"/>
    <mergeCell ref="M6:M7"/>
    <mergeCell ref="N6:N7"/>
  </mergeCells>
  <conditionalFormatting sqref="H8:H30 J8:J30 P8:P30 R8:R30">
    <cfRule type="cellIs" dxfId="27" priority="1" stopIfTrue="1" operator="lessThan">
      <formula>0</formula>
    </cfRule>
  </conditionalFormatting>
  <pageMargins left="0.19685039370078741" right="0.19685039370078741" top="0.19685039370078741" bottom="0.19685039370078741" header="0.51181102362204722" footer="0.51181102362204722"/>
  <pageSetup paperSize="9" scale="78" orientation="portrait" r:id="rId1"/>
  <headerFooter alignWithMargins="0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outlinePr summaryBelow="0"/>
    <pageSetUpPr fitToPage="1"/>
  </sheetPr>
  <dimension ref="A1:AH348"/>
  <sheetViews>
    <sheetView showGridLines="0" zoomScale="80" zoomScaleNormal="80" workbookViewId="0">
      <pane xSplit="2" ySplit="6" topLeftCell="C18" activePane="bottomRight" state="frozen"/>
      <selection activeCell="U40" sqref="U40"/>
      <selection pane="topRight" activeCell="U40" sqref="U40"/>
      <selection pane="bottomLeft" activeCell="U40" sqref="U40"/>
      <selection pane="bottomRight" activeCell="AG26" sqref="AG26"/>
    </sheetView>
  </sheetViews>
  <sheetFormatPr defaultRowHeight="15" outlineLevelRow="3" outlineLevelCol="1"/>
  <cols>
    <col min="1" max="1" width="1.7109375" style="4" customWidth="1"/>
    <col min="2" max="2" width="43.28515625" style="7" customWidth="1"/>
    <col min="3" max="3" width="4.42578125" style="6" customWidth="1"/>
    <col min="4" max="4" width="13.5703125" style="7" hidden="1" customWidth="1" outlineLevel="1"/>
    <col min="5" max="5" width="10.5703125" style="7" hidden="1" customWidth="1" outlineLevel="1"/>
    <col min="6" max="6" width="11.85546875" style="7" hidden="1" customWidth="1" outlineLevel="1"/>
    <col min="7" max="7" width="11.5703125" style="7" hidden="1" customWidth="1" outlineLevel="1"/>
    <col min="8" max="9" width="9.7109375" style="7" hidden="1" customWidth="1" outlineLevel="1"/>
    <col min="10" max="10" width="11.85546875" style="7" hidden="1" customWidth="1" outlineLevel="1"/>
    <col min="11" max="15" width="9.7109375" style="7" hidden="1" customWidth="1" outlineLevel="1"/>
    <col min="16" max="16" width="10.7109375" style="207" customWidth="1" collapsed="1"/>
    <col min="17" max="17" width="2.42578125" style="8" customWidth="1"/>
    <col min="18" max="18" width="13.5703125" style="7" hidden="1" customWidth="1" outlineLevel="1"/>
    <col min="19" max="19" width="10.5703125" style="7" hidden="1" customWidth="1" outlineLevel="1"/>
    <col min="20" max="20" width="11.85546875" style="7" hidden="1" customWidth="1" outlineLevel="1"/>
    <col min="21" max="21" width="11.5703125" style="7" hidden="1" customWidth="1" outlineLevel="1"/>
    <col min="22" max="23" width="9.7109375" style="7" hidden="1" customWidth="1" outlineLevel="1"/>
    <col min="24" max="24" width="11.85546875" style="7" hidden="1" customWidth="1" outlineLevel="1"/>
    <col min="25" max="29" width="9.7109375" style="7" hidden="1" customWidth="1" outlineLevel="1"/>
    <col min="30" max="30" width="10.7109375" style="207" customWidth="1" collapsed="1"/>
    <col min="31" max="31" width="2.42578125" style="8" customWidth="1"/>
    <col min="32" max="237" width="9.140625" style="4"/>
    <col min="238" max="238" width="1.7109375" style="4" customWidth="1"/>
    <col min="239" max="239" width="43.28515625" style="4" customWidth="1"/>
    <col min="240" max="240" width="2.42578125" style="4" customWidth="1"/>
    <col min="241" max="241" width="13.5703125" style="4" customWidth="1"/>
    <col min="242" max="242" width="10.5703125" style="4" customWidth="1"/>
    <col min="243" max="243" width="11.85546875" style="4" customWidth="1"/>
    <col min="244" max="244" width="11.5703125" style="4" customWidth="1"/>
    <col min="245" max="246" width="9.7109375" style="4" customWidth="1"/>
    <col min="247" max="247" width="11.85546875" style="4" customWidth="1"/>
    <col min="248" max="252" width="9.7109375" style="4" customWidth="1"/>
    <col min="253" max="253" width="10.7109375" style="4" customWidth="1"/>
    <col min="254" max="254" width="2.42578125" style="4" customWidth="1"/>
    <col min="255" max="266" width="9.7109375" style="4" customWidth="1"/>
    <col min="267" max="267" width="13" style="4" customWidth="1"/>
    <col min="268" max="268" width="2.42578125" style="4" customWidth="1"/>
    <col min="269" max="280" width="0" style="4" hidden="1" customWidth="1"/>
    <col min="281" max="281" width="9.7109375" style="4" customWidth="1"/>
    <col min="282" max="282" width="2.42578125" style="4" customWidth="1"/>
    <col min="283" max="286" width="0" style="4" hidden="1" customWidth="1"/>
    <col min="287" max="287" width="9.140625" style="4" customWidth="1"/>
    <col min="288" max="493" width="9.140625" style="4"/>
    <col min="494" max="494" width="1.7109375" style="4" customWidth="1"/>
    <col min="495" max="495" width="43.28515625" style="4" customWidth="1"/>
    <col min="496" max="496" width="2.42578125" style="4" customWidth="1"/>
    <col min="497" max="497" width="13.5703125" style="4" customWidth="1"/>
    <col min="498" max="498" width="10.5703125" style="4" customWidth="1"/>
    <col min="499" max="499" width="11.85546875" style="4" customWidth="1"/>
    <col min="500" max="500" width="11.5703125" style="4" customWidth="1"/>
    <col min="501" max="502" width="9.7109375" style="4" customWidth="1"/>
    <col min="503" max="503" width="11.85546875" style="4" customWidth="1"/>
    <col min="504" max="508" width="9.7109375" style="4" customWidth="1"/>
    <col min="509" max="509" width="10.7109375" style="4" customWidth="1"/>
    <col min="510" max="510" width="2.42578125" style="4" customWidth="1"/>
    <col min="511" max="522" width="9.7109375" style="4" customWidth="1"/>
    <col min="523" max="523" width="13" style="4" customWidth="1"/>
    <col min="524" max="524" width="2.42578125" style="4" customWidth="1"/>
    <col min="525" max="536" width="0" style="4" hidden="1" customWidth="1"/>
    <col min="537" max="537" width="9.7109375" style="4" customWidth="1"/>
    <col min="538" max="538" width="2.42578125" style="4" customWidth="1"/>
    <col min="539" max="542" width="0" style="4" hidden="1" customWidth="1"/>
    <col min="543" max="543" width="9.140625" style="4" customWidth="1"/>
    <col min="544" max="749" width="9.140625" style="4"/>
    <col min="750" max="750" width="1.7109375" style="4" customWidth="1"/>
    <col min="751" max="751" width="43.28515625" style="4" customWidth="1"/>
    <col min="752" max="752" width="2.42578125" style="4" customWidth="1"/>
    <col min="753" max="753" width="13.5703125" style="4" customWidth="1"/>
    <col min="754" max="754" width="10.5703125" style="4" customWidth="1"/>
    <col min="755" max="755" width="11.85546875" style="4" customWidth="1"/>
    <col min="756" max="756" width="11.5703125" style="4" customWidth="1"/>
    <col min="757" max="758" width="9.7109375" style="4" customWidth="1"/>
    <col min="759" max="759" width="11.85546875" style="4" customWidth="1"/>
    <col min="760" max="764" width="9.7109375" style="4" customWidth="1"/>
    <col min="765" max="765" width="10.7109375" style="4" customWidth="1"/>
    <col min="766" max="766" width="2.42578125" style="4" customWidth="1"/>
    <col min="767" max="778" width="9.7109375" style="4" customWidth="1"/>
    <col min="779" max="779" width="13" style="4" customWidth="1"/>
    <col min="780" max="780" width="2.42578125" style="4" customWidth="1"/>
    <col min="781" max="792" width="0" style="4" hidden="1" customWidth="1"/>
    <col min="793" max="793" width="9.7109375" style="4" customWidth="1"/>
    <col min="794" max="794" width="2.42578125" style="4" customWidth="1"/>
    <col min="795" max="798" width="0" style="4" hidden="1" customWidth="1"/>
    <col min="799" max="799" width="9.140625" style="4" customWidth="1"/>
    <col min="800" max="1005" width="9.140625" style="4"/>
    <col min="1006" max="1006" width="1.7109375" style="4" customWidth="1"/>
    <col min="1007" max="1007" width="43.28515625" style="4" customWidth="1"/>
    <col min="1008" max="1008" width="2.42578125" style="4" customWidth="1"/>
    <col min="1009" max="1009" width="13.5703125" style="4" customWidth="1"/>
    <col min="1010" max="1010" width="10.5703125" style="4" customWidth="1"/>
    <col min="1011" max="1011" width="11.85546875" style="4" customWidth="1"/>
    <col min="1012" max="1012" width="11.5703125" style="4" customWidth="1"/>
    <col min="1013" max="1014" width="9.7109375" style="4" customWidth="1"/>
    <col min="1015" max="1015" width="11.85546875" style="4" customWidth="1"/>
    <col min="1016" max="1020" width="9.7109375" style="4" customWidth="1"/>
    <col min="1021" max="1021" width="10.7109375" style="4" customWidth="1"/>
    <col min="1022" max="1022" width="2.42578125" style="4" customWidth="1"/>
    <col min="1023" max="1034" width="9.7109375" style="4" customWidth="1"/>
    <col min="1035" max="1035" width="13" style="4" customWidth="1"/>
    <col min="1036" max="1036" width="2.42578125" style="4" customWidth="1"/>
    <col min="1037" max="1048" width="0" style="4" hidden="1" customWidth="1"/>
    <col min="1049" max="1049" width="9.7109375" style="4" customWidth="1"/>
    <col min="1050" max="1050" width="2.42578125" style="4" customWidth="1"/>
    <col min="1051" max="1054" width="0" style="4" hidden="1" customWidth="1"/>
    <col min="1055" max="1055" width="9.140625" style="4" customWidth="1"/>
    <col min="1056" max="1261" width="9.140625" style="4"/>
    <col min="1262" max="1262" width="1.7109375" style="4" customWidth="1"/>
    <col min="1263" max="1263" width="43.28515625" style="4" customWidth="1"/>
    <col min="1264" max="1264" width="2.42578125" style="4" customWidth="1"/>
    <col min="1265" max="1265" width="13.5703125" style="4" customWidth="1"/>
    <col min="1266" max="1266" width="10.5703125" style="4" customWidth="1"/>
    <col min="1267" max="1267" width="11.85546875" style="4" customWidth="1"/>
    <col min="1268" max="1268" width="11.5703125" style="4" customWidth="1"/>
    <col min="1269" max="1270" width="9.7109375" style="4" customWidth="1"/>
    <col min="1271" max="1271" width="11.85546875" style="4" customWidth="1"/>
    <col min="1272" max="1276" width="9.7109375" style="4" customWidth="1"/>
    <col min="1277" max="1277" width="10.7109375" style="4" customWidth="1"/>
    <col min="1278" max="1278" width="2.42578125" style="4" customWidth="1"/>
    <col min="1279" max="1290" width="9.7109375" style="4" customWidth="1"/>
    <col min="1291" max="1291" width="13" style="4" customWidth="1"/>
    <col min="1292" max="1292" width="2.42578125" style="4" customWidth="1"/>
    <col min="1293" max="1304" width="0" style="4" hidden="1" customWidth="1"/>
    <col min="1305" max="1305" width="9.7109375" style="4" customWidth="1"/>
    <col min="1306" max="1306" width="2.42578125" style="4" customWidth="1"/>
    <col min="1307" max="1310" width="0" style="4" hidden="1" customWidth="1"/>
    <col min="1311" max="1311" width="9.140625" style="4" customWidth="1"/>
    <col min="1312" max="1517" width="9.140625" style="4"/>
    <col min="1518" max="1518" width="1.7109375" style="4" customWidth="1"/>
    <col min="1519" max="1519" width="43.28515625" style="4" customWidth="1"/>
    <col min="1520" max="1520" width="2.42578125" style="4" customWidth="1"/>
    <col min="1521" max="1521" width="13.5703125" style="4" customWidth="1"/>
    <col min="1522" max="1522" width="10.5703125" style="4" customWidth="1"/>
    <col min="1523" max="1523" width="11.85546875" style="4" customWidth="1"/>
    <col min="1524" max="1524" width="11.5703125" style="4" customWidth="1"/>
    <col min="1525" max="1526" width="9.7109375" style="4" customWidth="1"/>
    <col min="1527" max="1527" width="11.85546875" style="4" customWidth="1"/>
    <col min="1528" max="1532" width="9.7109375" style="4" customWidth="1"/>
    <col min="1533" max="1533" width="10.7109375" style="4" customWidth="1"/>
    <col min="1534" max="1534" width="2.42578125" style="4" customWidth="1"/>
    <col min="1535" max="1546" width="9.7109375" style="4" customWidth="1"/>
    <col min="1547" max="1547" width="13" style="4" customWidth="1"/>
    <col min="1548" max="1548" width="2.42578125" style="4" customWidth="1"/>
    <col min="1549" max="1560" width="0" style="4" hidden="1" customWidth="1"/>
    <col min="1561" max="1561" width="9.7109375" style="4" customWidth="1"/>
    <col min="1562" max="1562" width="2.42578125" style="4" customWidth="1"/>
    <col min="1563" max="1566" width="0" style="4" hidden="1" customWidth="1"/>
    <col min="1567" max="1567" width="9.140625" style="4" customWidth="1"/>
    <col min="1568" max="1773" width="9.140625" style="4"/>
    <col min="1774" max="1774" width="1.7109375" style="4" customWidth="1"/>
    <col min="1775" max="1775" width="43.28515625" style="4" customWidth="1"/>
    <col min="1776" max="1776" width="2.42578125" style="4" customWidth="1"/>
    <col min="1777" max="1777" width="13.5703125" style="4" customWidth="1"/>
    <col min="1778" max="1778" width="10.5703125" style="4" customWidth="1"/>
    <col min="1779" max="1779" width="11.85546875" style="4" customWidth="1"/>
    <col min="1780" max="1780" width="11.5703125" style="4" customWidth="1"/>
    <col min="1781" max="1782" width="9.7109375" style="4" customWidth="1"/>
    <col min="1783" max="1783" width="11.85546875" style="4" customWidth="1"/>
    <col min="1784" max="1788" width="9.7109375" style="4" customWidth="1"/>
    <col min="1789" max="1789" width="10.7109375" style="4" customWidth="1"/>
    <col min="1790" max="1790" width="2.42578125" style="4" customWidth="1"/>
    <col min="1791" max="1802" width="9.7109375" style="4" customWidth="1"/>
    <col min="1803" max="1803" width="13" style="4" customWidth="1"/>
    <col min="1804" max="1804" width="2.42578125" style="4" customWidth="1"/>
    <col min="1805" max="1816" width="0" style="4" hidden="1" customWidth="1"/>
    <col min="1817" max="1817" width="9.7109375" style="4" customWidth="1"/>
    <col min="1818" max="1818" width="2.42578125" style="4" customWidth="1"/>
    <col min="1819" max="1822" width="0" style="4" hidden="1" customWidth="1"/>
    <col min="1823" max="1823" width="9.140625" style="4" customWidth="1"/>
    <col min="1824" max="2029" width="9.140625" style="4"/>
    <col min="2030" max="2030" width="1.7109375" style="4" customWidth="1"/>
    <col min="2031" max="2031" width="43.28515625" style="4" customWidth="1"/>
    <col min="2032" max="2032" width="2.42578125" style="4" customWidth="1"/>
    <col min="2033" max="2033" width="13.5703125" style="4" customWidth="1"/>
    <col min="2034" max="2034" width="10.5703125" style="4" customWidth="1"/>
    <col min="2035" max="2035" width="11.85546875" style="4" customWidth="1"/>
    <col min="2036" max="2036" width="11.5703125" style="4" customWidth="1"/>
    <col min="2037" max="2038" width="9.7109375" style="4" customWidth="1"/>
    <col min="2039" max="2039" width="11.85546875" style="4" customWidth="1"/>
    <col min="2040" max="2044" width="9.7109375" style="4" customWidth="1"/>
    <col min="2045" max="2045" width="10.7109375" style="4" customWidth="1"/>
    <col min="2046" max="2046" width="2.42578125" style="4" customWidth="1"/>
    <col min="2047" max="2058" width="9.7109375" style="4" customWidth="1"/>
    <col min="2059" max="2059" width="13" style="4" customWidth="1"/>
    <col min="2060" max="2060" width="2.42578125" style="4" customWidth="1"/>
    <col min="2061" max="2072" width="0" style="4" hidden="1" customWidth="1"/>
    <col min="2073" max="2073" width="9.7109375" style="4" customWidth="1"/>
    <col min="2074" max="2074" width="2.42578125" style="4" customWidth="1"/>
    <col min="2075" max="2078" width="0" style="4" hidden="1" customWidth="1"/>
    <col min="2079" max="2079" width="9.140625" style="4" customWidth="1"/>
    <col min="2080" max="2285" width="9.140625" style="4"/>
    <col min="2286" max="2286" width="1.7109375" style="4" customWidth="1"/>
    <col min="2287" max="2287" width="43.28515625" style="4" customWidth="1"/>
    <col min="2288" max="2288" width="2.42578125" style="4" customWidth="1"/>
    <col min="2289" max="2289" width="13.5703125" style="4" customWidth="1"/>
    <col min="2290" max="2290" width="10.5703125" style="4" customWidth="1"/>
    <col min="2291" max="2291" width="11.85546875" style="4" customWidth="1"/>
    <col min="2292" max="2292" width="11.5703125" style="4" customWidth="1"/>
    <col min="2293" max="2294" width="9.7109375" style="4" customWidth="1"/>
    <col min="2295" max="2295" width="11.85546875" style="4" customWidth="1"/>
    <col min="2296" max="2300" width="9.7109375" style="4" customWidth="1"/>
    <col min="2301" max="2301" width="10.7109375" style="4" customWidth="1"/>
    <col min="2302" max="2302" width="2.42578125" style="4" customWidth="1"/>
    <col min="2303" max="2314" width="9.7109375" style="4" customWidth="1"/>
    <col min="2315" max="2315" width="13" style="4" customWidth="1"/>
    <col min="2316" max="2316" width="2.42578125" style="4" customWidth="1"/>
    <col min="2317" max="2328" width="0" style="4" hidden="1" customWidth="1"/>
    <col min="2329" max="2329" width="9.7109375" style="4" customWidth="1"/>
    <col min="2330" max="2330" width="2.42578125" style="4" customWidth="1"/>
    <col min="2331" max="2334" width="0" style="4" hidden="1" customWidth="1"/>
    <col min="2335" max="2335" width="9.140625" style="4" customWidth="1"/>
    <col min="2336" max="2541" width="9.140625" style="4"/>
    <col min="2542" max="2542" width="1.7109375" style="4" customWidth="1"/>
    <col min="2543" max="2543" width="43.28515625" style="4" customWidth="1"/>
    <col min="2544" max="2544" width="2.42578125" style="4" customWidth="1"/>
    <col min="2545" max="2545" width="13.5703125" style="4" customWidth="1"/>
    <col min="2546" max="2546" width="10.5703125" style="4" customWidth="1"/>
    <col min="2547" max="2547" width="11.85546875" style="4" customWidth="1"/>
    <col min="2548" max="2548" width="11.5703125" style="4" customWidth="1"/>
    <col min="2549" max="2550" width="9.7109375" style="4" customWidth="1"/>
    <col min="2551" max="2551" width="11.85546875" style="4" customWidth="1"/>
    <col min="2552" max="2556" width="9.7109375" style="4" customWidth="1"/>
    <col min="2557" max="2557" width="10.7109375" style="4" customWidth="1"/>
    <col min="2558" max="2558" width="2.42578125" style="4" customWidth="1"/>
    <col min="2559" max="2570" width="9.7109375" style="4" customWidth="1"/>
    <col min="2571" max="2571" width="13" style="4" customWidth="1"/>
    <col min="2572" max="2572" width="2.42578125" style="4" customWidth="1"/>
    <col min="2573" max="2584" width="0" style="4" hidden="1" customWidth="1"/>
    <col min="2585" max="2585" width="9.7109375" style="4" customWidth="1"/>
    <col min="2586" max="2586" width="2.42578125" style="4" customWidth="1"/>
    <col min="2587" max="2590" width="0" style="4" hidden="1" customWidth="1"/>
    <col min="2591" max="2591" width="9.140625" style="4" customWidth="1"/>
    <col min="2592" max="2797" width="9.140625" style="4"/>
    <col min="2798" max="2798" width="1.7109375" style="4" customWidth="1"/>
    <col min="2799" max="2799" width="43.28515625" style="4" customWidth="1"/>
    <col min="2800" max="2800" width="2.42578125" style="4" customWidth="1"/>
    <col min="2801" max="2801" width="13.5703125" style="4" customWidth="1"/>
    <col min="2802" max="2802" width="10.5703125" style="4" customWidth="1"/>
    <col min="2803" max="2803" width="11.85546875" style="4" customWidth="1"/>
    <col min="2804" max="2804" width="11.5703125" style="4" customWidth="1"/>
    <col min="2805" max="2806" width="9.7109375" style="4" customWidth="1"/>
    <col min="2807" max="2807" width="11.85546875" style="4" customWidth="1"/>
    <col min="2808" max="2812" width="9.7109375" style="4" customWidth="1"/>
    <col min="2813" max="2813" width="10.7109375" style="4" customWidth="1"/>
    <col min="2814" max="2814" width="2.42578125" style="4" customWidth="1"/>
    <col min="2815" max="2826" width="9.7109375" style="4" customWidth="1"/>
    <col min="2827" max="2827" width="13" style="4" customWidth="1"/>
    <col min="2828" max="2828" width="2.42578125" style="4" customWidth="1"/>
    <col min="2829" max="2840" width="0" style="4" hidden="1" customWidth="1"/>
    <col min="2841" max="2841" width="9.7109375" style="4" customWidth="1"/>
    <col min="2842" max="2842" width="2.42578125" style="4" customWidth="1"/>
    <col min="2843" max="2846" width="0" style="4" hidden="1" customWidth="1"/>
    <col min="2847" max="2847" width="9.140625" style="4" customWidth="1"/>
    <col min="2848" max="3053" width="9.140625" style="4"/>
    <col min="3054" max="3054" width="1.7109375" style="4" customWidth="1"/>
    <col min="3055" max="3055" width="43.28515625" style="4" customWidth="1"/>
    <col min="3056" max="3056" width="2.42578125" style="4" customWidth="1"/>
    <col min="3057" max="3057" width="13.5703125" style="4" customWidth="1"/>
    <col min="3058" max="3058" width="10.5703125" style="4" customWidth="1"/>
    <col min="3059" max="3059" width="11.85546875" style="4" customWidth="1"/>
    <col min="3060" max="3060" width="11.5703125" style="4" customWidth="1"/>
    <col min="3061" max="3062" width="9.7109375" style="4" customWidth="1"/>
    <col min="3063" max="3063" width="11.85546875" style="4" customWidth="1"/>
    <col min="3064" max="3068" width="9.7109375" style="4" customWidth="1"/>
    <col min="3069" max="3069" width="10.7109375" style="4" customWidth="1"/>
    <col min="3070" max="3070" width="2.42578125" style="4" customWidth="1"/>
    <col min="3071" max="3082" width="9.7109375" style="4" customWidth="1"/>
    <col min="3083" max="3083" width="13" style="4" customWidth="1"/>
    <col min="3084" max="3084" width="2.42578125" style="4" customWidth="1"/>
    <col min="3085" max="3096" width="0" style="4" hidden="1" customWidth="1"/>
    <col min="3097" max="3097" width="9.7109375" style="4" customWidth="1"/>
    <col min="3098" max="3098" width="2.42578125" style="4" customWidth="1"/>
    <col min="3099" max="3102" width="0" style="4" hidden="1" customWidth="1"/>
    <col min="3103" max="3103" width="9.140625" style="4" customWidth="1"/>
    <col min="3104" max="3309" width="9.140625" style="4"/>
    <col min="3310" max="3310" width="1.7109375" style="4" customWidth="1"/>
    <col min="3311" max="3311" width="43.28515625" style="4" customWidth="1"/>
    <col min="3312" max="3312" width="2.42578125" style="4" customWidth="1"/>
    <col min="3313" max="3313" width="13.5703125" style="4" customWidth="1"/>
    <col min="3314" max="3314" width="10.5703125" style="4" customWidth="1"/>
    <col min="3315" max="3315" width="11.85546875" style="4" customWidth="1"/>
    <col min="3316" max="3316" width="11.5703125" style="4" customWidth="1"/>
    <col min="3317" max="3318" width="9.7109375" style="4" customWidth="1"/>
    <col min="3319" max="3319" width="11.85546875" style="4" customWidth="1"/>
    <col min="3320" max="3324" width="9.7109375" style="4" customWidth="1"/>
    <col min="3325" max="3325" width="10.7109375" style="4" customWidth="1"/>
    <col min="3326" max="3326" width="2.42578125" style="4" customWidth="1"/>
    <col min="3327" max="3338" width="9.7109375" style="4" customWidth="1"/>
    <col min="3339" max="3339" width="13" style="4" customWidth="1"/>
    <col min="3340" max="3340" width="2.42578125" style="4" customWidth="1"/>
    <col min="3341" max="3352" width="0" style="4" hidden="1" customWidth="1"/>
    <col min="3353" max="3353" width="9.7109375" style="4" customWidth="1"/>
    <col min="3354" max="3354" width="2.42578125" style="4" customWidth="1"/>
    <col min="3355" max="3358" width="0" style="4" hidden="1" customWidth="1"/>
    <col min="3359" max="3359" width="9.140625" style="4" customWidth="1"/>
    <col min="3360" max="3565" width="9.140625" style="4"/>
    <col min="3566" max="3566" width="1.7109375" style="4" customWidth="1"/>
    <col min="3567" max="3567" width="43.28515625" style="4" customWidth="1"/>
    <col min="3568" max="3568" width="2.42578125" style="4" customWidth="1"/>
    <col min="3569" max="3569" width="13.5703125" style="4" customWidth="1"/>
    <col min="3570" max="3570" width="10.5703125" style="4" customWidth="1"/>
    <col min="3571" max="3571" width="11.85546875" style="4" customWidth="1"/>
    <col min="3572" max="3572" width="11.5703125" style="4" customWidth="1"/>
    <col min="3573" max="3574" width="9.7109375" style="4" customWidth="1"/>
    <col min="3575" max="3575" width="11.85546875" style="4" customWidth="1"/>
    <col min="3576" max="3580" width="9.7109375" style="4" customWidth="1"/>
    <col min="3581" max="3581" width="10.7109375" style="4" customWidth="1"/>
    <col min="3582" max="3582" width="2.42578125" style="4" customWidth="1"/>
    <col min="3583" max="3594" width="9.7109375" style="4" customWidth="1"/>
    <col min="3595" max="3595" width="13" style="4" customWidth="1"/>
    <col min="3596" max="3596" width="2.42578125" style="4" customWidth="1"/>
    <col min="3597" max="3608" width="0" style="4" hidden="1" customWidth="1"/>
    <col min="3609" max="3609" width="9.7109375" style="4" customWidth="1"/>
    <col min="3610" max="3610" width="2.42578125" style="4" customWidth="1"/>
    <col min="3611" max="3614" width="0" style="4" hidden="1" customWidth="1"/>
    <col min="3615" max="3615" width="9.140625" style="4" customWidth="1"/>
    <col min="3616" max="3821" width="9.140625" style="4"/>
    <col min="3822" max="3822" width="1.7109375" style="4" customWidth="1"/>
    <col min="3823" max="3823" width="43.28515625" style="4" customWidth="1"/>
    <col min="3824" max="3824" width="2.42578125" style="4" customWidth="1"/>
    <col min="3825" max="3825" width="13.5703125" style="4" customWidth="1"/>
    <col min="3826" max="3826" width="10.5703125" style="4" customWidth="1"/>
    <col min="3827" max="3827" width="11.85546875" style="4" customWidth="1"/>
    <col min="3828" max="3828" width="11.5703125" style="4" customWidth="1"/>
    <col min="3829" max="3830" width="9.7109375" style="4" customWidth="1"/>
    <col min="3831" max="3831" width="11.85546875" style="4" customWidth="1"/>
    <col min="3832" max="3836" width="9.7109375" style="4" customWidth="1"/>
    <col min="3837" max="3837" width="10.7109375" style="4" customWidth="1"/>
    <col min="3838" max="3838" width="2.42578125" style="4" customWidth="1"/>
    <col min="3839" max="3850" width="9.7109375" style="4" customWidth="1"/>
    <col min="3851" max="3851" width="13" style="4" customWidth="1"/>
    <col min="3852" max="3852" width="2.42578125" style="4" customWidth="1"/>
    <col min="3853" max="3864" width="0" style="4" hidden="1" customWidth="1"/>
    <col min="3865" max="3865" width="9.7109375" style="4" customWidth="1"/>
    <col min="3866" max="3866" width="2.42578125" style="4" customWidth="1"/>
    <col min="3867" max="3870" width="0" style="4" hidden="1" customWidth="1"/>
    <col min="3871" max="3871" width="9.140625" style="4" customWidth="1"/>
    <col min="3872" max="4077" width="9.140625" style="4"/>
    <col min="4078" max="4078" width="1.7109375" style="4" customWidth="1"/>
    <col min="4079" max="4079" width="43.28515625" style="4" customWidth="1"/>
    <col min="4080" max="4080" width="2.42578125" style="4" customWidth="1"/>
    <col min="4081" max="4081" width="13.5703125" style="4" customWidth="1"/>
    <col min="4082" max="4082" width="10.5703125" style="4" customWidth="1"/>
    <col min="4083" max="4083" width="11.85546875" style="4" customWidth="1"/>
    <col min="4084" max="4084" width="11.5703125" style="4" customWidth="1"/>
    <col min="4085" max="4086" width="9.7109375" style="4" customWidth="1"/>
    <col min="4087" max="4087" width="11.85546875" style="4" customWidth="1"/>
    <col min="4088" max="4092" width="9.7109375" style="4" customWidth="1"/>
    <col min="4093" max="4093" width="10.7109375" style="4" customWidth="1"/>
    <col min="4094" max="4094" width="2.42578125" style="4" customWidth="1"/>
    <col min="4095" max="4106" width="9.7109375" style="4" customWidth="1"/>
    <col min="4107" max="4107" width="13" style="4" customWidth="1"/>
    <col min="4108" max="4108" width="2.42578125" style="4" customWidth="1"/>
    <col min="4109" max="4120" width="0" style="4" hidden="1" customWidth="1"/>
    <col min="4121" max="4121" width="9.7109375" style="4" customWidth="1"/>
    <col min="4122" max="4122" width="2.42578125" style="4" customWidth="1"/>
    <col min="4123" max="4126" width="0" style="4" hidden="1" customWidth="1"/>
    <col min="4127" max="4127" width="9.140625" style="4" customWidth="1"/>
    <col min="4128" max="4333" width="9.140625" style="4"/>
    <col min="4334" max="4334" width="1.7109375" style="4" customWidth="1"/>
    <col min="4335" max="4335" width="43.28515625" style="4" customWidth="1"/>
    <col min="4336" max="4336" width="2.42578125" style="4" customWidth="1"/>
    <col min="4337" max="4337" width="13.5703125" style="4" customWidth="1"/>
    <col min="4338" max="4338" width="10.5703125" style="4" customWidth="1"/>
    <col min="4339" max="4339" width="11.85546875" style="4" customWidth="1"/>
    <col min="4340" max="4340" width="11.5703125" style="4" customWidth="1"/>
    <col min="4341" max="4342" width="9.7109375" style="4" customWidth="1"/>
    <col min="4343" max="4343" width="11.85546875" style="4" customWidth="1"/>
    <col min="4344" max="4348" width="9.7109375" style="4" customWidth="1"/>
    <col min="4349" max="4349" width="10.7109375" style="4" customWidth="1"/>
    <col min="4350" max="4350" width="2.42578125" style="4" customWidth="1"/>
    <col min="4351" max="4362" width="9.7109375" style="4" customWidth="1"/>
    <col min="4363" max="4363" width="13" style="4" customWidth="1"/>
    <col min="4364" max="4364" width="2.42578125" style="4" customWidth="1"/>
    <col min="4365" max="4376" width="0" style="4" hidden="1" customWidth="1"/>
    <col min="4377" max="4377" width="9.7109375" style="4" customWidth="1"/>
    <col min="4378" max="4378" width="2.42578125" style="4" customWidth="1"/>
    <col min="4379" max="4382" width="0" style="4" hidden="1" customWidth="1"/>
    <col min="4383" max="4383" width="9.140625" style="4" customWidth="1"/>
    <col min="4384" max="4589" width="9.140625" style="4"/>
    <col min="4590" max="4590" width="1.7109375" style="4" customWidth="1"/>
    <col min="4591" max="4591" width="43.28515625" style="4" customWidth="1"/>
    <col min="4592" max="4592" width="2.42578125" style="4" customWidth="1"/>
    <col min="4593" max="4593" width="13.5703125" style="4" customWidth="1"/>
    <col min="4594" max="4594" width="10.5703125" style="4" customWidth="1"/>
    <col min="4595" max="4595" width="11.85546875" style="4" customWidth="1"/>
    <col min="4596" max="4596" width="11.5703125" style="4" customWidth="1"/>
    <col min="4597" max="4598" width="9.7109375" style="4" customWidth="1"/>
    <col min="4599" max="4599" width="11.85546875" style="4" customWidth="1"/>
    <col min="4600" max="4604" width="9.7109375" style="4" customWidth="1"/>
    <col min="4605" max="4605" width="10.7109375" style="4" customWidth="1"/>
    <col min="4606" max="4606" width="2.42578125" style="4" customWidth="1"/>
    <col min="4607" max="4618" width="9.7109375" style="4" customWidth="1"/>
    <col min="4619" max="4619" width="13" style="4" customWidth="1"/>
    <col min="4620" max="4620" width="2.42578125" style="4" customWidth="1"/>
    <col min="4621" max="4632" width="0" style="4" hidden="1" customWidth="1"/>
    <col min="4633" max="4633" width="9.7109375" style="4" customWidth="1"/>
    <col min="4634" max="4634" width="2.42578125" style="4" customWidth="1"/>
    <col min="4635" max="4638" width="0" style="4" hidden="1" customWidth="1"/>
    <col min="4639" max="4639" width="9.140625" style="4" customWidth="1"/>
    <col min="4640" max="4845" width="9.140625" style="4"/>
    <col min="4846" max="4846" width="1.7109375" style="4" customWidth="1"/>
    <col min="4847" max="4847" width="43.28515625" style="4" customWidth="1"/>
    <col min="4848" max="4848" width="2.42578125" style="4" customWidth="1"/>
    <col min="4849" max="4849" width="13.5703125" style="4" customWidth="1"/>
    <col min="4850" max="4850" width="10.5703125" style="4" customWidth="1"/>
    <col min="4851" max="4851" width="11.85546875" style="4" customWidth="1"/>
    <col min="4852" max="4852" width="11.5703125" style="4" customWidth="1"/>
    <col min="4853" max="4854" width="9.7109375" style="4" customWidth="1"/>
    <col min="4855" max="4855" width="11.85546875" style="4" customWidth="1"/>
    <col min="4856" max="4860" width="9.7109375" style="4" customWidth="1"/>
    <col min="4861" max="4861" width="10.7109375" style="4" customWidth="1"/>
    <col min="4862" max="4862" width="2.42578125" style="4" customWidth="1"/>
    <col min="4863" max="4874" width="9.7109375" style="4" customWidth="1"/>
    <col min="4875" max="4875" width="13" style="4" customWidth="1"/>
    <col min="4876" max="4876" width="2.42578125" style="4" customWidth="1"/>
    <col min="4877" max="4888" width="0" style="4" hidden="1" customWidth="1"/>
    <col min="4889" max="4889" width="9.7109375" style="4" customWidth="1"/>
    <col min="4890" max="4890" width="2.42578125" style="4" customWidth="1"/>
    <col min="4891" max="4894" width="0" style="4" hidden="1" customWidth="1"/>
    <col min="4895" max="4895" width="9.140625" style="4" customWidth="1"/>
    <col min="4896" max="5101" width="9.140625" style="4"/>
    <col min="5102" max="5102" width="1.7109375" style="4" customWidth="1"/>
    <col min="5103" max="5103" width="43.28515625" style="4" customWidth="1"/>
    <col min="5104" max="5104" width="2.42578125" style="4" customWidth="1"/>
    <col min="5105" max="5105" width="13.5703125" style="4" customWidth="1"/>
    <col min="5106" max="5106" width="10.5703125" style="4" customWidth="1"/>
    <col min="5107" max="5107" width="11.85546875" style="4" customWidth="1"/>
    <col min="5108" max="5108" width="11.5703125" style="4" customWidth="1"/>
    <col min="5109" max="5110" width="9.7109375" style="4" customWidth="1"/>
    <col min="5111" max="5111" width="11.85546875" style="4" customWidth="1"/>
    <col min="5112" max="5116" width="9.7109375" style="4" customWidth="1"/>
    <col min="5117" max="5117" width="10.7109375" style="4" customWidth="1"/>
    <col min="5118" max="5118" width="2.42578125" style="4" customWidth="1"/>
    <col min="5119" max="5130" width="9.7109375" style="4" customWidth="1"/>
    <col min="5131" max="5131" width="13" style="4" customWidth="1"/>
    <col min="5132" max="5132" width="2.42578125" style="4" customWidth="1"/>
    <col min="5133" max="5144" width="0" style="4" hidden="1" customWidth="1"/>
    <col min="5145" max="5145" width="9.7109375" style="4" customWidth="1"/>
    <col min="5146" max="5146" width="2.42578125" style="4" customWidth="1"/>
    <col min="5147" max="5150" width="0" style="4" hidden="1" customWidth="1"/>
    <col min="5151" max="5151" width="9.140625" style="4" customWidth="1"/>
    <col min="5152" max="5357" width="9.140625" style="4"/>
    <col min="5358" max="5358" width="1.7109375" style="4" customWidth="1"/>
    <col min="5359" max="5359" width="43.28515625" style="4" customWidth="1"/>
    <col min="5360" max="5360" width="2.42578125" style="4" customWidth="1"/>
    <col min="5361" max="5361" width="13.5703125" style="4" customWidth="1"/>
    <col min="5362" max="5362" width="10.5703125" style="4" customWidth="1"/>
    <col min="5363" max="5363" width="11.85546875" style="4" customWidth="1"/>
    <col min="5364" max="5364" width="11.5703125" style="4" customWidth="1"/>
    <col min="5365" max="5366" width="9.7109375" style="4" customWidth="1"/>
    <col min="5367" max="5367" width="11.85546875" style="4" customWidth="1"/>
    <col min="5368" max="5372" width="9.7109375" style="4" customWidth="1"/>
    <col min="5373" max="5373" width="10.7109375" style="4" customWidth="1"/>
    <col min="5374" max="5374" width="2.42578125" style="4" customWidth="1"/>
    <col min="5375" max="5386" width="9.7109375" style="4" customWidth="1"/>
    <col min="5387" max="5387" width="13" style="4" customWidth="1"/>
    <col min="5388" max="5388" width="2.42578125" style="4" customWidth="1"/>
    <col min="5389" max="5400" width="0" style="4" hidden="1" customWidth="1"/>
    <col min="5401" max="5401" width="9.7109375" style="4" customWidth="1"/>
    <col min="5402" max="5402" width="2.42578125" style="4" customWidth="1"/>
    <col min="5403" max="5406" width="0" style="4" hidden="1" customWidth="1"/>
    <col min="5407" max="5407" width="9.140625" style="4" customWidth="1"/>
    <col min="5408" max="5613" width="9.140625" style="4"/>
    <col min="5614" max="5614" width="1.7109375" style="4" customWidth="1"/>
    <col min="5615" max="5615" width="43.28515625" style="4" customWidth="1"/>
    <col min="5616" max="5616" width="2.42578125" style="4" customWidth="1"/>
    <col min="5617" max="5617" width="13.5703125" style="4" customWidth="1"/>
    <col min="5618" max="5618" width="10.5703125" style="4" customWidth="1"/>
    <col min="5619" max="5619" width="11.85546875" style="4" customWidth="1"/>
    <col min="5620" max="5620" width="11.5703125" style="4" customWidth="1"/>
    <col min="5621" max="5622" width="9.7109375" style="4" customWidth="1"/>
    <col min="5623" max="5623" width="11.85546875" style="4" customWidth="1"/>
    <col min="5624" max="5628" width="9.7109375" style="4" customWidth="1"/>
    <col min="5629" max="5629" width="10.7109375" style="4" customWidth="1"/>
    <col min="5630" max="5630" width="2.42578125" style="4" customWidth="1"/>
    <col min="5631" max="5642" width="9.7109375" style="4" customWidth="1"/>
    <col min="5643" max="5643" width="13" style="4" customWidth="1"/>
    <col min="5644" max="5644" width="2.42578125" style="4" customWidth="1"/>
    <col min="5645" max="5656" width="0" style="4" hidden="1" customWidth="1"/>
    <col min="5657" max="5657" width="9.7109375" style="4" customWidth="1"/>
    <col min="5658" max="5658" width="2.42578125" style="4" customWidth="1"/>
    <col min="5659" max="5662" width="0" style="4" hidden="1" customWidth="1"/>
    <col min="5663" max="5663" width="9.140625" style="4" customWidth="1"/>
    <col min="5664" max="5869" width="9.140625" style="4"/>
    <col min="5870" max="5870" width="1.7109375" style="4" customWidth="1"/>
    <col min="5871" max="5871" width="43.28515625" style="4" customWidth="1"/>
    <col min="5872" max="5872" width="2.42578125" style="4" customWidth="1"/>
    <col min="5873" max="5873" width="13.5703125" style="4" customWidth="1"/>
    <col min="5874" max="5874" width="10.5703125" style="4" customWidth="1"/>
    <col min="5875" max="5875" width="11.85546875" style="4" customWidth="1"/>
    <col min="5876" max="5876" width="11.5703125" style="4" customWidth="1"/>
    <col min="5877" max="5878" width="9.7109375" style="4" customWidth="1"/>
    <col min="5879" max="5879" width="11.85546875" style="4" customWidth="1"/>
    <col min="5880" max="5884" width="9.7109375" style="4" customWidth="1"/>
    <col min="5885" max="5885" width="10.7109375" style="4" customWidth="1"/>
    <col min="5886" max="5886" width="2.42578125" style="4" customWidth="1"/>
    <col min="5887" max="5898" width="9.7109375" style="4" customWidth="1"/>
    <col min="5899" max="5899" width="13" style="4" customWidth="1"/>
    <col min="5900" max="5900" width="2.42578125" style="4" customWidth="1"/>
    <col min="5901" max="5912" width="0" style="4" hidden="1" customWidth="1"/>
    <col min="5913" max="5913" width="9.7109375" style="4" customWidth="1"/>
    <col min="5914" max="5914" width="2.42578125" style="4" customWidth="1"/>
    <col min="5915" max="5918" width="0" style="4" hidden="1" customWidth="1"/>
    <col min="5919" max="5919" width="9.140625" style="4" customWidth="1"/>
    <col min="5920" max="6125" width="9.140625" style="4"/>
    <col min="6126" max="6126" width="1.7109375" style="4" customWidth="1"/>
    <col min="6127" max="6127" width="43.28515625" style="4" customWidth="1"/>
    <col min="6128" max="6128" width="2.42578125" style="4" customWidth="1"/>
    <col min="6129" max="6129" width="13.5703125" style="4" customWidth="1"/>
    <col min="6130" max="6130" width="10.5703125" style="4" customWidth="1"/>
    <col min="6131" max="6131" width="11.85546875" style="4" customWidth="1"/>
    <col min="6132" max="6132" width="11.5703125" style="4" customWidth="1"/>
    <col min="6133" max="6134" width="9.7109375" style="4" customWidth="1"/>
    <col min="6135" max="6135" width="11.85546875" style="4" customWidth="1"/>
    <col min="6136" max="6140" width="9.7109375" style="4" customWidth="1"/>
    <col min="6141" max="6141" width="10.7109375" style="4" customWidth="1"/>
    <col min="6142" max="6142" width="2.42578125" style="4" customWidth="1"/>
    <col min="6143" max="6154" width="9.7109375" style="4" customWidth="1"/>
    <col min="6155" max="6155" width="13" style="4" customWidth="1"/>
    <col min="6156" max="6156" width="2.42578125" style="4" customWidth="1"/>
    <col min="6157" max="6168" width="0" style="4" hidden="1" customWidth="1"/>
    <col min="6169" max="6169" width="9.7109375" style="4" customWidth="1"/>
    <col min="6170" max="6170" width="2.42578125" style="4" customWidth="1"/>
    <col min="6171" max="6174" width="0" style="4" hidden="1" customWidth="1"/>
    <col min="6175" max="6175" width="9.140625" style="4" customWidth="1"/>
    <col min="6176" max="6381" width="9.140625" style="4"/>
    <col min="6382" max="6382" width="1.7109375" style="4" customWidth="1"/>
    <col min="6383" max="6383" width="43.28515625" style="4" customWidth="1"/>
    <col min="6384" max="6384" width="2.42578125" style="4" customWidth="1"/>
    <col min="6385" max="6385" width="13.5703125" style="4" customWidth="1"/>
    <col min="6386" max="6386" width="10.5703125" style="4" customWidth="1"/>
    <col min="6387" max="6387" width="11.85546875" style="4" customWidth="1"/>
    <col min="6388" max="6388" width="11.5703125" style="4" customWidth="1"/>
    <col min="6389" max="6390" width="9.7109375" style="4" customWidth="1"/>
    <col min="6391" max="6391" width="11.85546875" style="4" customWidth="1"/>
    <col min="6392" max="6396" width="9.7109375" style="4" customWidth="1"/>
    <col min="6397" max="6397" width="10.7109375" style="4" customWidth="1"/>
    <col min="6398" max="6398" width="2.42578125" style="4" customWidth="1"/>
    <col min="6399" max="6410" width="9.7109375" style="4" customWidth="1"/>
    <col min="6411" max="6411" width="13" style="4" customWidth="1"/>
    <col min="6412" max="6412" width="2.42578125" style="4" customWidth="1"/>
    <col min="6413" max="6424" width="0" style="4" hidden="1" customWidth="1"/>
    <col min="6425" max="6425" width="9.7109375" style="4" customWidth="1"/>
    <col min="6426" max="6426" width="2.42578125" style="4" customWidth="1"/>
    <col min="6427" max="6430" width="0" style="4" hidden="1" customWidth="1"/>
    <col min="6431" max="6431" width="9.140625" style="4" customWidth="1"/>
    <col min="6432" max="6637" width="9.140625" style="4"/>
    <col min="6638" max="6638" width="1.7109375" style="4" customWidth="1"/>
    <col min="6639" max="6639" width="43.28515625" style="4" customWidth="1"/>
    <col min="6640" max="6640" width="2.42578125" style="4" customWidth="1"/>
    <col min="6641" max="6641" width="13.5703125" style="4" customWidth="1"/>
    <col min="6642" max="6642" width="10.5703125" style="4" customWidth="1"/>
    <col min="6643" max="6643" width="11.85546875" style="4" customWidth="1"/>
    <col min="6644" max="6644" width="11.5703125" style="4" customWidth="1"/>
    <col min="6645" max="6646" width="9.7109375" style="4" customWidth="1"/>
    <col min="6647" max="6647" width="11.85546875" style="4" customWidth="1"/>
    <col min="6648" max="6652" width="9.7109375" style="4" customWidth="1"/>
    <col min="6653" max="6653" width="10.7109375" style="4" customWidth="1"/>
    <col min="6654" max="6654" width="2.42578125" style="4" customWidth="1"/>
    <col min="6655" max="6666" width="9.7109375" style="4" customWidth="1"/>
    <col min="6667" max="6667" width="13" style="4" customWidth="1"/>
    <col min="6668" max="6668" width="2.42578125" style="4" customWidth="1"/>
    <col min="6669" max="6680" width="0" style="4" hidden="1" customWidth="1"/>
    <col min="6681" max="6681" width="9.7109375" style="4" customWidth="1"/>
    <col min="6682" max="6682" width="2.42578125" style="4" customWidth="1"/>
    <col min="6683" max="6686" width="0" style="4" hidden="1" customWidth="1"/>
    <col min="6687" max="6687" width="9.140625" style="4" customWidth="1"/>
    <col min="6688" max="6893" width="9.140625" style="4"/>
    <col min="6894" max="6894" width="1.7109375" style="4" customWidth="1"/>
    <col min="6895" max="6895" width="43.28515625" style="4" customWidth="1"/>
    <col min="6896" max="6896" width="2.42578125" style="4" customWidth="1"/>
    <col min="6897" max="6897" width="13.5703125" style="4" customWidth="1"/>
    <col min="6898" max="6898" width="10.5703125" style="4" customWidth="1"/>
    <col min="6899" max="6899" width="11.85546875" style="4" customWidth="1"/>
    <col min="6900" max="6900" width="11.5703125" style="4" customWidth="1"/>
    <col min="6901" max="6902" width="9.7109375" style="4" customWidth="1"/>
    <col min="6903" max="6903" width="11.85546875" style="4" customWidth="1"/>
    <col min="6904" max="6908" width="9.7109375" style="4" customWidth="1"/>
    <col min="6909" max="6909" width="10.7109375" style="4" customWidth="1"/>
    <col min="6910" max="6910" width="2.42578125" style="4" customWidth="1"/>
    <col min="6911" max="6922" width="9.7109375" style="4" customWidth="1"/>
    <col min="6923" max="6923" width="13" style="4" customWidth="1"/>
    <col min="6924" max="6924" width="2.42578125" style="4" customWidth="1"/>
    <col min="6925" max="6936" width="0" style="4" hidden="1" customWidth="1"/>
    <col min="6937" max="6937" width="9.7109375" style="4" customWidth="1"/>
    <col min="6938" max="6938" width="2.42578125" style="4" customWidth="1"/>
    <col min="6939" max="6942" width="0" style="4" hidden="1" customWidth="1"/>
    <col min="6943" max="6943" width="9.140625" style="4" customWidth="1"/>
    <col min="6944" max="7149" width="9.140625" style="4"/>
    <col min="7150" max="7150" width="1.7109375" style="4" customWidth="1"/>
    <col min="7151" max="7151" width="43.28515625" style="4" customWidth="1"/>
    <col min="7152" max="7152" width="2.42578125" style="4" customWidth="1"/>
    <col min="7153" max="7153" width="13.5703125" style="4" customWidth="1"/>
    <col min="7154" max="7154" width="10.5703125" style="4" customWidth="1"/>
    <col min="7155" max="7155" width="11.85546875" style="4" customWidth="1"/>
    <col min="7156" max="7156" width="11.5703125" style="4" customWidth="1"/>
    <col min="7157" max="7158" width="9.7109375" style="4" customWidth="1"/>
    <col min="7159" max="7159" width="11.85546875" style="4" customWidth="1"/>
    <col min="7160" max="7164" width="9.7109375" style="4" customWidth="1"/>
    <col min="7165" max="7165" width="10.7109375" style="4" customWidth="1"/>
    <col min="7166" max="7166" width="2.42578125" style="4" customWidth="1"/>
    <col min="7167" max="7178" width="9.7109375" style="4" customWidth="1"/>
    <col min="7179" max="7179" width="13" style="4" customWidth="1"/>
    <col min="7180" max="7180" width="2.42578125" style="4" customWidth="1"/>
    <col min="7181" max="7192" width="0" style="4" hidden="1" customWidth="1"/>
    <col min="7193" max="7193" width="9.7109375" style="4" customWidth="1"/>
    <col min="7194" max="7194" width="2.42578125" style="4" customWidth="1"/>
    <col min="7195" max="7198" width="0" style="4" hidden="1" customWidth="1"/>
    <col min="7199" max="7199" width="9.140625" style="4" customWidth="1"/>
    <col min="7200" max="7405" width="9.140625" style="4"/>
    <col min="7406" max="7406" width="1.7109375" style="4" customWidth="1"/>
    <col min="7407" max="7407" width="43.28515625" style="4" customWidth="1"/>
    <col min="7408" max="7408" width="2.42578125" style="4" customWidth="1"/>
    <col min="7409" max="7409" width="13.5703125" style="4" customWidth="1"/>
    <col min="7410" max="7410" width="10.5703125" style="4" customWidth="1"/>
    <col min="7411" max="7411" width="11.85546875" style="4" customWidth="1"/>
    <col min="7412" max="7412" width="11.5703125" style="4" customWidth="1"/>
    <col min="7413" max="7414" width="9.7109375" style="4" customWidth="1"/>
    <col min="7415" max="7415" width="11.85546875" style="4" customWidth="1"/>
    <col min="7416" max="7420" width="9.7109375" style="4" customWidth="1"/>
    <col min="7421" max="7421" width="10.7109375" style="4" customWidth="1"/>
    <col min="7422" max="7422" width="2.42578125" style="4" customWidth="1"/>
    <col min="7423" max="7434" width="9.7109375" style="4" customWidth="1"/>
    <col min="7435" max="7435" width="13" style="4" customWidth="1"/>
    <col min="7436" max="7436" width="2.42578125" style="4" customWidth="1"/>
    <col min="7437" max="7448" width="0" style="4" hidden="1" customWidth="1"/>
    <col min="7449" max="7449" width="9.7109375" style="4" customWidth="1"/>
    <col min="7450" max="7450" width="2.42578125" style="4" customWidth="1"/>
    <col min="7451" max="7454" width="0" style="4" hidden="1" customWidth="1"/>
    <col min="7455" max="7455" width="9.140625" style="4" customWidth="1"/>
    <col min="7456" max="7661" width="9.140625" style="4"/>
    <col min="7662" max="7662" width="1.7109375" style="4" customWidth="1"/>
    <col min="7663" max="7663" width="43.28515625" style="4" customWidth="1"/>
    <col min="7664" max="7664" width="2.42578125" style="4" customWidth="1"/>
    <col min="7665" max="7665" width="13.5703125" style="4" customWidth="1"/>
    <col min="7666" max="7666" width="10.5703125" style="4" customWidth="1"/>
    <col min="7667" max="7667" width="11.85546875" style="4" customWidth="1"/>
    <col min="7668" max="7668" width="11.5703125" style="4" customWidth="1"/>
    <col min="7669" max="7670" width="9.7109375" style="4" customWidth="1"/>
    <col min="7671" max="7671" width="11.85546875" style="4" customWidth="1"/>
    <col min="7672" max="7676" width="9.7109375" style="4" customWidth="1"/>
    <col min="7677" max="7677" width="10.7109375" style="4" customWidth="1"/>
    <col min="7678" max="7678" width="2.42578125" style="4" customWidth="1"/>
    <col min="7679" max="7690" width="9.7109375" style="4" customWidth="1"/>
    <col min="7691" max="7691" width="13" style="4" customWidth="1"/>
    <col min="7692" max="7692" width="2.42578125" style="4" customWidth="1"/>
    <col min="7693" max="7704" width="0" style="4" hidden="1" customWidth="1"/>
    <col min="7705" max="7705" width="9.7109375" style="4" customWidth="1"/>
    <col min="7706" max="7706" width="2.42578125" style="4" customWidth="1"/>
    <col min="7707" max="7710" width="0" style="4" hidden="1" customWidth="1"/>
    <col min="7711" max="7711" width="9.140625" style="4" customWidth="1"/>
    <col min="7712" max="7917" width="9.140625" style="4"/>
    <col min="7918" max="7918" width="1.7109375" style="4" customWidth="1"/>
    <col min="7919" max="7919" width="43.28515625" style="4" customWidth="1"/>
    <col min="7920" max="7920" width="2.42578125" style="4" customWidth="1"/>
    <col min="7921" max="7921" width="13.5703125" style="4" customWidth="1"/>
    <col min="7922" max="7922" width="10.5703125" style="4" customWidth="1"/>
    <col min="7923" max="7923" width="11.85546875" style="4" customWidth="1"/>
    <col min="7924" max="7924" width="11.5703125" style="4" customWidth="1"/>
    <col min="7925" max="7926" width="9.7109375" style="4" customWidth="1"/>
    <col min="7927" max="7927" width="11.85546875" style="4" customWidth="1"/>
    <col min="7928" max="7932" width="9.7109375" style="4" customWidth="1"/>
    <col min="7933" max="7933" width="10.7109375" style="4" customWidth="1"/>
    <col min="7934" max="7934" width="2.42578125" style="4" customWidth="1"/>
    <col min="7935" max="7946" width="9.7109375" style="4" customWidth="1"/>
    <col min="7947" max="7947" width="13" style="4" customWidth="1"/>
    <col min="7948" max="7948" width="2.42578125" style="4" customWidth="1"/>
    <col min="7949" max="7960" width="0" style="4" hidden="1" customWidth="1"/>
    <col min="7961" max="7961" width="9.7109375" style="4" customWidth="1"/>
    <col min="7962" max="7962" width="2.42578125" style="4" customWidth="1"/>
    <col min="7963" max="7966" width="0" style="4" hidden="1" customWidth="1"/>
    <col min="7967" max="7967" width="9.140625" style="4" customWidth="1"/>
    <col min="7968" max="8173" width="9.140625" style="4"/>
    <col min="8174" max="8174" width="1.7109375" style="4" customWidth="1"/>
    <col min="8175" max="8175" width="43.28515625" style="4" customWidth="1"/>
    <col min="8176" max="8176" width="2.42578125" style="4" customWidth="1"/>
    <col min="8177" max="8177" width="13.5703125" style="4" customWidth="1"/>
    <col min="8178" max="8178" width="10.5703125" style="4" customWidth="1"/>
    <col min="8179" max="8179" width="11.85546875" style="4" customWidth="1"/>
    <col min="8180" max="8180" width="11.5703125" style="4" customWidth="1"/>
    <col min="8181" max="8182" width="9.7109375" style="4" customWidth="1"/>
    <col min="8183" max="8183" width="11.85546875" style="4" customWidth="1"/>
    <col min="8184" max="8188" width="9.7109375" style="4" customWidth="1"/>
    <col min="8189" max="8189" width="10.7109375" style="4" customWidth="1"/>
    <col min="8190" max="8190" width="2.42578125" style="4" customWidth="1"/>
    <col min="8191" max="8202" width="9.7109375" style="4" customWidth="1"/>
    <col min="8203" max="8203" width="13" style="4" customWidth="1"/>
    <col min="8204" max="8204" width="2.42578125" style="4" customWidth="1"/>
    <col min="8205" max="8216" width="0" style="4" hidden="1" customWidth="1"/>
    <col min="8217" max="8217" width="9.7109375" style="4" customWidth="1"/>
    <col min="8218" max="8218" width="2.42578125" style="4" customWidth="1"/>
    <col min="8219" max="8222" width="0" style="4" hidden="1" customWidth="1"/>
    <col min="8223" max="8223" width="9.140625" style="4" customWidth="1"/>
    <col min="8224" max="8429" width="9.140625" style="4"/>
    <col min="8430" max="8430" width="1.7109375" style="4" customWidth="1"/>
    <col min="8431" max="8431" width="43.28515625" style="4" customWidth="1"/>
    <col min="8432" max="8432" width="2.42578125" style="4" customWidth="1"/>
    <col min="8433" max="8433" width="13.5703125" style="4" customWidth="1"/>
    <col min="8434" max="8434" width="10.5703125" style="4" customWidth="1"/>
    <col min="8435" max="8435" width="11.85546875" style="4" customWidth="1"/>
    <col min="8436" max="8436" width="11.5703125" style="4" customWidth="1"/>
    <col min="8437" max="8438" width="9.7109375" style="4" customWidth="1"/>
    <col min="8439" max="8439" width="11.85546875" style="4" customWidth="1"/>
    <col min="8440" max="8444" width="9.7109375" style="4" customWidth="1"/>
    <col min="8445" max="8445" width="10.7109375" style="4" customWidth="1"/>
    <col min="8446" max="8446" width="2.42578125" style="4" customWidth="1"/>
    <col min="8447" max="8458" width="9.7109375" style="4" customWidth="1"/>
    <col min="8459" max="8459" width="13" style="4" customWidth="1"/>
    <col min="8460" max="8460" width="2.42578125" style="4" customWidth="1"/>
    <col min="8461" max="8472" width="0" style="4" hidden="1" customWidth="1"/>
    <col min="8473" max="8473" width="9.7109375" style="4" customWidth="1"/>
    <col min="8474" max="8474" width="2.42578125" style="4" customWidth="1"/>
    <col min="8475" max="8478" width="0" style="4" hidden="1" customWidth="1"/>
    <col min="8479" max="8479" width="9.140625" style="4" customWidth="1"/>
    <col min="8480" max="8685" width="9.140625" style="4"/>
    <col min="8686" max="8686" width="1.7109375" style="4" customWidth="1"/>
    <col min="8687" max="8687" width="43.28515625" style="4" customWidth="1"/>
    <col min="8688" max="8688" width="2.42578125" style="4" customWidth="1"/>
    <col min="8689" max="8689" width="13.5703125" style="4" customWidth="1"/>
    <col min="8690" max="8690" width="10.5703125" style="4" customWidth="1"/>
    <col min="8691" max="8691" width="11.85546875" style="4" customWidth="1"/>
    <col min="8692" max="8692" width="11.5703125" style="4" customWidth="1"/>
    <col min="8693" max="8694" width="9.7109375" style="4" customWidth="1"/>
    <col min="8695" max="8695" width="11.85546875" style="4" customWidth="1"/>
    <col min="8696" max="8700" width="9.7109375" style="4" customWidth="1"/>
    <col min="8701" max="8701" width="10.7109375" style="4" customWidth="1"/>
    <col min="8702" max="8702" width="2.42578125" style="4" customWidth="1"/>
    <col min="8703" max="8714" width="9.7109375" style="4" customWidth="1"/>
    <col min="8715" max="8715" width="13" style="4" customWidth="1"/>
    <col min="8716" max="8716" width="2.42578125" style="4" customWidth="1"/>
    <col min="8717" max="8728" width="0" style="4" hidden="1" customWidth="1"/>
    <col min="8729" max="8729" width="9.7109375" style="4" customWidth="1"/>
    <col min="8730" max="8730" width="2.42578125" style="4" customWidth="1"/>
    <col min="8731" max="8734" width="0" style="4" hidden="1" customWidth="1"/>
    <col min="8735" max="8735" width="9.140625" style="4" customWidth="1"/>
    <col min="8736" max="8941" width="9.140625" style="4"/>
    <col min="8942" max="8942" width="1.7109375" style="4" customWidth="1"/>
    <col min="8943" max="8943" width="43.28515625" style="4" customWidth="1"/>
    <col min="8944" max="8944" width="2.42578125" style="4" customWidth="1"/>
    <col min="8945" max="8945" width="13.5703125" style="4" customWidth="1"/>
    <col min="8946" max="8946" width="10.5703125" style="4" customWidth="1"/>
    <col min="8947" max="8947" width="11.85546875" style="4" customWidth="1"/>
    <col min="8948" max="8948" width="11.5703125" style="4" customWidth="1"/>
    <col min="8949" max="8950" width="9.7109375" style="4" customWidth="1"/>
    <col min="8951" max="8951" width="11.85546875" style="4" customWidth="1"/>
    <col min="8952" max="8956" width="9.7109375" style="4" customWidth="1"/>
    <col min="8957" max="8957" width="10.7109375" style="4" customWidth="1"/>
    <col min="8958" max="8958" width="2.42578125" style="4" customWidth="1"/>
    <col min="8959" max="8970" width="9.7109375" style="4" customWidth="1"/>
    <col min="8971" max="8971" width="13" style="4" customWidth="1"/>
    <col min="8972" max="8972" width="2.42578125" style="4" customWidth="1"/>
    <col min="8973" max="8984" width="0" style="4" hidden="1" customWidth="1"/>
    <col min="8985" max="8985" width="9.7109375" style="4" customWidth="1"/>
    <col min="8986" max="8986" width="2.42578125" style="4" customWidth="1"/>
    <col min="8987" max="8990" width="0" style="4" hidden="1" customWidth="1"/>
    <col min="8991" max="8991" width="9.140625" style="4" customWidth="1"/>
    <col min="8992" max="9197" width="9.140625" style="4"/>
    <col min="9198" max="9198" width="1.7109375" style="4" customWidth="1"/>
    <col min="9199" max="9199" width="43.28515625" style="4" customWidth="1"/>
    <col min="9200" max="9200" width="2.42578125" style="4" customWidth="1"/>
    <col min="9201" max="9201" width="13.5703125" style="4" customWidth="1"/>
    <col min="9202" max="9202" width="10.5703125" style="4" customWidth="1"/>
    <col min="9203" max="9203" width="11.85546875" style="4" customWidth="1"/>
    <col min="9204" max="9204" width="11.5703125" style="4" customWidth="1"/>
    <col min="9205" max="9206" width="9.7109375" style="4" customWidth="1"/>
    <col min="9207" max="9207" width="11.85546875" style="4" customWidth="1"/>
    <col min="9208" max="9212" width="9.7109375" style="4" customWidth="1"/>
    <col min="9213" max="9213" width="10.7109375" style="4" customWidth="1"/>
    <col min="9214" max="9214" width="2.42578125" style="4" customWidth="1"/>
    <col min="9215" max="9226" width="9.7109375" style="4" customWidth="1"/>
    <col min="9227" max="9227" width="13" style="4" customWidth="1"/>
    <col min="9228" max="9228" width="2.42578125" style="4" customWidth="1"/>
    <col min="9229" max="9240" width="0" style="4" hidden="1" customWidth="1"/>
    <col min="9241" max="9241" width="9.7109375" style="4" customWidth="1"/>
    <col min="9242" max="9242" width="2.42578125" style="4" customWidth="1"/>
    <col min="9243" max="9246" width="0" style="4" hidden="1" customWidth="1"/>
    <col min="9247" max="9247" width="9.140625" style="4" customWidth="1"/>
    <col min="9248" max="9453" width="9.140625" style="4"/>
    <col min="9454" max="9454" width="1.7109375" style="4" customWidth="1"/>
    <col min="9455" max="9455" width="43.28515625" style="4" customWidth="1"/>
    <col min="9456" max="9456" width="2.42578125" style="4" customWidth="1"/>
    <col min="9457" max="9457" width="13.5703125" style="4" customWidth="1"/>
    <col min="9458" max="9458" width="10.5703125" style="4" customWidth="1"/>
    <col min="9459" max="9459" width="11.85546875" style="4" customWidth="1"/>
    <col min="9460" max="9460" width="11.5703125" style="4" customWidth="1"/>
    <col min="9461" max="9462" width="9.7109375" style="4" customWidth="1"/>
    <col min="9463" max="9463" width="11.85546875" style="4" customWidth="1"/>
    <col min="9464" max="9468" width="9.7109375" style="4" customWidth="1"/>
    <col min="9469" max="9469" width="10.7109375" style="4" customWidth="1"/>
    <col min="9470" max="9470" width="2.42578125" style="4" customWidth="1"/>
    <col min="9471" max="9482" width="9.7109375" style="4" customWidth="1"/>
    <col min="9483" max="9483" width="13" style="4" customWidth="1"/>
    <col min="9484" max="9484" width="2.42578125" style="4" customWidth="1"/>
    <col min="9485" max="9496" width="0" style="4" hidden="1" customWidth="1"/>
    <col min="9497" max="9497" width="9.7109375" style="4" customWidth="1"/>
    <col min="9498" max="9498" width="2.42578125" style="4" customWidth="1"/>
    <col min="9499" max="9502" width="0" style="4" hidden="1" customWidth="1"/>
    <col min="9503" max="9503" width="9.140625" style="4" customWidth="1"/>
    <col min="9504" max="9709" width="9.140625" style="4"/>
    <col min="9710" max="9710" width="1.7109375" style="4" customWidth="1"/>
    <col min="9711" max="9711" width="43.28515625" style="4" customWidth="1"/>
    <col min="9712" max="9712" width="2.42578125" style="4" customWidth="1"/>
    <col min="9713" max="9713" width="13.5703125" style="4" customWidth="1"/>
    <col min="9714" max="9714" width="10.5703125" style="4" customWidth="1"/>
    <col min="9715" max="9715" width="11.85546875" style="4" customWidth="1"/>
    <col min="9716" max="9716" width="11.5703125" style="4" customWidth="1"/>
    <col min="9717" max="9718" width="9.7109375" style="4" customWidth="1"/>
    <col min="9719" max="9719" width="11.85546875" style="4" customWidth="1"/>
    <col min="9720" max="9724" width="9.7109375" style="4" customWidth="1"/>
    <col min="9725" max="9725" width="10.7109375" style="4" customWidth="1"/>
    <col min="9726" max="9726" width="2.42578125" style="4" customWidth="1"/>
    <col min="9727" max="9738" width="9.7109375" style="4" customWidth="1"/>
    <col min="9739" max="9739" width="13" style="4" customWidth="1"/>
    <col min="9740" max="9740" width="2.42578125" style="4" customWidth="1"/>
    <col min="9741" max="9752" width="0" style="4" hidden="1" customWidth="1"/>
    <col min="9753" max="9753" width="9.7109375" style="4" customWidth="1"/>
    <col min="9754" max="9754" width="2.42578125" style="4" customWidth="1"/>
    <col min="9755" max="9758" width="0" style="4" hidden="1" customWidth="1"/>
    <col min="9759" max="9759" width="9.140625" style="4" customWidth="1"/>
    <col min="9760" max="9965" width="9.140625" style="4"/>
    <col min="9966" max="9966" width="1.7109375" style="4" customWidth="1"/>
    <col min="9967" max="9967" width="43.28515625" style="4" customWidth="1"/>
    <col min="9968" max="9968" width="2.42578125" style="4" customWidth="1"/>
    <col min="9969" max="9969" width="13.5703125" style="4" customWidth="1"/>
    <col min="9970" max="9970" width="10.5703125" style="4" customWidth="1"/>
    <col min="9971" max="9971" width="11.85546875" style="4" customWidth="1"/>
    <col min="9972" max="9972" width="11.5703125" style="4" customWidth="1"/>
    <col min="9973" max="9974" width="9.7109375" style="4" customWidth="1"/>
    <col min="9975" max="9975" width="11.85546875" style="4" customWidth="1"/>
    <col min="9976" max="9980" width="9.7109375" style="4" customWidth="1"/>
    <col min="9981" max="9981" width="10.7109375" style="4" customWidth="1"/>
    <col min="9982" max="9982" width="2.42578125" style="4" customWidth="1"/>
    <col min="9983" max="9994" width="9.7109375" style="4" customWidth="1"/>
    <col min="9995" max="9995" width="13" style="4" customWidth="1"/>
    <col min="9996" max="9996" width="2.42578125" style="4" customWidth="1"/>
    <col min="9997" max="10008" width="0" style="4" hidden="1" customWidth="1"/>
    <col min="10009" max="10009" width="9.7109375" style="4" customWidth="1"/>
    <col min="10010" max="10010" width="2.42578125" style="4" customWidth="1"/>
    <col min="10011" max="10014" width="0" style="4" hidden="1" customWidth="1"/>
    <col min="10015" max="10015" width="9.140625" style="4" customWidth="1"/>
    <col min="10016" max="10221" width="9.140625" style="4"/>
    <col min="10222" max="10222" width="1.7109375" style="4" customWidth="1"/>
    <col min="10223" max="10223" width="43.28515625" style="4" customWidth="1"/>
    <col min="10224" max="10224" width="2.42578125" style="4" customWidth="1"/>
    <col min="10225" max="10225" width="13.5703125" style="4" customWidth="1"/>
    <col min="10226" max="10226" width="10.5703125" style="4" customWidth="1"/>
    <col min="10227" max="10227" width="11.85546875" style="4" customWidth="1"/>
    <col min="10228" max="10228" width="11.5703125" style="4" customWidth="1"/>
    <col min="10229" max="10230" width="9.7109375" style="4" customWidth="1"/>
    <col min="10231" max="10231" width="11.85546875" style="4" customWidth="1"/>
    <col min="10232" max="10236" width="9.7109375" style="4" customWidth="1"/>
    <col min="10237" max="10237" width="10.7109375" style="4" customWidth="1"/>
    <col min="10238" max="10238" width="2.42578125" style="4" customWidth="1"/>
    <col min="10239" max="10250" width="9.7109375" style="4" customWidth="1"/>
    <col min="10251" max="10251" width="13" style="4" customWidth="1"/>
    <col min="10252" max="10252" width="2.42578125" style="4" customWidth="1"/>
    <col min="10253" max="10264" width="0" style="4" hidden="1" customWidth="1"/>
    <col min="10265" max="10265" width="9.7109375" style="4" customWidth="1"/>
    <col min="10266" max="10266" width="2.42578125" style="4" customWidth="1"/>
    <col min="10267" max="10270" width="0" style="4" hidden="1" customWidth="1"/>
    <col min="10271" max="10271" width="9.140625" style="4" customWidth="1"/>
    <col min="10272" max="10477" width="9.140625" style="4"/>
    <col min="10478" max="10478" width="1.7109375" style="4" customWidth="1"/>
    <col min="10479" max="10479" width="43.28515625" style="4" customWidth="1"/>
    <col min="10480" max="10480" width="2.42578125" style="4" customWidth="1"/>
    <col min="10481" max="10481" width="13.5703125" style="4" customWidth="1"/>
    <col min="10482" max="10482" width="10.5703125" style="4" customWidth="1"/>
    <col min="10483" max="10483" width="11.85546875" style="4" customWidth="1"/>
    <col min="10484" max="10484" width="11.5703125" style="4" customWidth="1"/>
    <col min="10485" max="10486" width="9.7109375" style="4" customWidth="1"/>
    <col min="10487" max="10487" width="11.85546875" style="4" customWidth="1"/>
    <col min="10488" max="10492" width="9.7109375" style="4" customWidth="1"/>
    <col min="10493" max="10493" width="10.7109375" style="4" customWidth="1"/>
    <col min="10494" max="10494" width="2.42578125" style="4" customWidth="1"/>
    <col min="10495" max="10506" width="9.7109375" style="4" customWidth="1"/>
    <col min="10507" max="10507" width="13" style="4" customWidth="1"/>
    <col min="10508" max="10508" width="2.42578125" style="4" customWidth="1"/>
    <col min="10509" max="10520" width="0" style="4" hidden="1" customWidth="1"/>
    <col min="10521" max="10521" width="9.7109375" style="4" customWidth="1"/>
    <col min="10522" max="10522" width="2.42578125" style="4" customWidth="1"/>
    <col min="10523" max="10526" width="0" style="4" hidden="1" customWidth="1"/>
    <col min="10527" max="10527" width="9.140625" style="4" customWidth="1"/>
    <col min="10528" max="10733" width="9.140625" style="4"/>
    <col min="10734" max="10734" width="1.7109375" style="4" customWidth="1"/>
    <col min="10735" max="10735" width="43.28515625" style="4" customWidth="1"/>
    <col min="10736" max="10736" width="2.42578125" style="4" customWidth="1"/>
    <col min="10737" max="10737" width="13.5703125" style="4" customWidth="1"/>
    <col min="10738" max="10738" width="10.5703125" style="4" customWidth="1"/>
    <col min="10739" max="10739" width="11.85546875" style="4" customWidth="1"/>
    <col min="10740" max="10740" width="11.5703125" style="4" customWidth="1"/>
    <col min="10741" max="10742" width="9.7109375" style="4" customWidth="1"/>
    <col min="10743" max="10743" width="11.85546875" style="4" customWidth="1"/>
    <col min="10744" max="10748" width="9.7109375" style="4" customWidth="1"/>
    <col min="10749" max="10749" width="10.7109375" style="4" customWidth="1"/>
    <col min="10750" max="10750" width="2.42578125" style="4" customWidth="1"/>
    <col min="10751" max="10762" width="9.7109375" style="4" customWidth="1"/>
    <col min="10763" max="10763" width="13" style="4" customWidth="1"/>
    <col min="10764" max="10764" width="2.42578125" style="4" customWidth="1"/>
    <col min="10765" max="10776" width="0" style="4" hidden="1" customWidth="1"/>
    <col min="10777" max="10777" width="9.7109375" style="4" customWidth="1"/>
    <col min="10778" max="10778" width="2.42578125" style="4" customWidth="1"/>
    <col min="10779" max="10782" width="0" style="4" hidden="1" customWidth="1"/>
    <col min="10783" max="10783" width="9.140625" style="4" customWidth="1"/>
    <col min="10784" max="10989" width="9.140625" style="4"/>
    <col min="10990" max="10990" width="1.7109375" style="4" customWidth="1"/>
    <col min="10991" max="10991" width="43.28515625" style="4" customWidth="1"/>
    <col min="10992" max="10992" width="2.42578125" style="4" customWidth="1"/>
    <col min="10993" max="10993" width="13.5703125" style="4" customWidth="1"/>
    <col min="10994" max="10994" width="10.5703125" style="4" customWidth="1"/>
    <col min="10995" max="10995" width="11.85546875" style="4" customWidth="1"/>
    <col min="10996" max="10996" width="11.5703125" style="4" customWidth="1"/>
    <col min="10997" max="10998" width="9.7109375" style="4" customWidth="1"/>
    <col min="10999" max="10999" width="11.85546875" style="4" customWidth="1"/>
    <col min="11000" max="11004" width="9.7109375" style="4" customWidth="1"/>
    <col min="11005" max="11005" width="10.7109375" style="4" customWidth="1"/>
    <col min="11006" max="11006" width="2.42578125" style="4" customWidth="1"/>
    <col min="11007" max="11018" width="9.7109375" style="4" customWidth="1"/>
    <col min="11019" max="11019" width="13" style="4" customWidth="1"/>
    <col min="11020" max="11020" width="2.42578125" style="4" customWidth="1"/>
    <col min="11021" max="11032" width="0" style="4" hidden="1" customWidth="1"/>
    <col min="11033" max="11033" width="9.7109375" style="4" customWidth="1"/>
    <col min="11034" max="11034" width="2.42578125" style="4" customWidth="1"/>
    <col min="11035" max="11038" width="0" style="4" hidden="1" customWidth="1"/>
    <col min="11039" max="11039" width="9.140625" style="4" customWidth="1"/>
    <col min="11040" max="11245" width="9.140625" style="4"/>
    <col min="11246" max="11246" width="1.7109375" style="4" customWidth="1"/>
    <col min="11247" max="11247" width="43.28515625" style="4" customWidth="1"/>
    <col min="11248" max="11248" width="2.42578125" style="4" customWidth="1"/>
    <col min="11249" max="11249" width="13.5703125" style="4" customWidth="1"/>
    <col min="11250" max="11250" width="10.5703125" style="4" customWidth="1"/>
    <col min="11251" max="11251" width="11.85546875" style="4" customWidth="1"/>
    <col min="11252" max="11252" width="11.5703125" style="4" customWidth="1"/>
    <col min="11253" max="11254" width="9.7109375" style="4" customWidth="1"/>
    <col min="11255" max="11255" width="11.85546875" style="4" customWidth="1"/>
    <col min="11256" max="11260" width="9.7109375" style="4" customWidth="1"/>
    <col min="11261" max="11261" width="10.7109375" style="4" customWidth="1"/>
    <col min="11262" max="11262" width="2.42578125" style="4" customWidth="1"/>
    <col min="11263" max="11274" width="9.7109375" style="4" customWidth="1"/>
    <col min="11275" max="11275" width="13" style="4" customWidth="1"/>
    <col min="11276" max="11276" width="2.42578125" style="4" customWidth="1"/>
    <col min="11277" max="11288" width="0" style="4" hidden="1" customWidth="1"/>
    <col min="11289" max="11289" width="9.7109375" style="4" customWidth="1"/>
    <col min="11290" max="11290" width="2.42578125" style="4" customWidth="1"/>
    <col min="11291" max="11294" width="0" style="4" hidden="1" customWidth="1"/>
    <col min="11295" max="11295" width="9.140625" style="4" customWidth="1"/>
    <col min="11296" max="11501" width="9.140625" style="4"/>
    <col min="11502" max="11502" width="1.7109375" style="4" customWidth="1"/>
    <col min="11503" max="11503" width="43.28515625" style="4" customWidth="1"/>
    <col min="11504" max="11504" width="2.42578125" style="4" customWidth="1"/>
    <col min="11505" max="11505" width="13.5703125" style="4" customWidth="1"/>
    <col min="11506" max="11506" width="10.5703125" style="4" customWidth="1"/>
    <col min="11507" max="11507" width="11.85546875" style="4" customWidth="1"/>
    <col min="11508" max="11508" width="11.5703125" style="4" customWidth="1"/>
    <col min="11509" max="11510" width="9.7109375" style="4" customWidth="1"/>
    <col min="11511" max="11511" width="11.85546875" style="4" customWidth="1"/>
    <col min="11512" max="11516" width="9.7109375" style="4" customWidth="1"/>
    <col min="11517" max="11517" width="10.7109375" style="4" customWidth="1"/>
    <col min="11518" max="11518" width="2.42578125" style="4" customWidth="1"/>
    <col min="11519" max="11530" width="9.7109375" style="4" customWidth="1"/>
    <col min="11531" max="11531" width="13" style="4" customWidth="1"/>
    <col min="11532" max="11532" width="2.42578125" style="4" customWidth="1"/>
    <col min="11533" max="11544" width="0" style="4" hidden="1" customWidth="1"/>
    <col min="11545" max="11545" width="9.7109375" style="4" customWidth="1"/>
    <col min="11546" max="11546" width="2.42578125" style="4" customWidth="1"/>
    <col min="11547" max="11550" width="0" style="4" hidden="1" customWidth="1"/>
    <col min="11551" max="11551" width="9.140625" style="4" customWidth="1"/>
    <col min="11552" max="11757" width="9.140625" style="4"/>
    <col min="11758" max="11758" width="1.7109375" style="4" customWidth="1"/>
    <col min="11759" max="11759" width="43.28515625" style="4" customWidth="1"/>
    <col min="11760" max="11760" width="2.42578125" style="4" customWidth="1"/>
    <col min="11761" max="11761" width="13.5703125" style="4" customWidth="1"/>
    <col min="11762" max="11762" width="10.5703125" style="4" customWidth="1"/>
    <col min="11763" max="11763" width="11.85546875" style="4" customWidth="1"/>
    <col min="11764" max="11764" width="11.5703125" style="4" customWidth="1"/>
    <col min="11765" max="11766" width="9.7109375" style="4" customWidth="1"/>
    <col min="11767" max="11767" width="11.85546875" style="4" customWidth="1"/>
    <col min="11768" max="11772" width="9.7109375" style="4" customWidth="1"/>
    <col min="11773" max="11773" width="10.7109375" style="4" customWidth="1"/>
    <col min="11774" max="11774" width="2.42578125" style="4" customWidth="1"/>
    <col min="11775" max="11786" width="9.7109375" style="4" customWidth="1"/>
    <col min="11787" max="11787" width="13" style="4" customWidth="1"/>
    <col min="11788" max="11788" width="2.42578125" style="4" customWidth="1"/>
    <col min="11789" max="11800" width="0" style="4" hidden="1" customWidth="1"/>
    <col min="11801" max="11801" width="9.7109375" style="4" customWidth="1"/>
    <col min="11802" max="11802" width="2.42578125" style="4" customWidth="1"/>
    <col min="11803" max="11806" width="0" style="4" hidden="1" customWidth="1"/>
    <col min="11807" max="11807" width="9.140625" style="4" customWidth="1"/>
    <col min="11808" max="12013" width="9.140625" style="4"/>
    <col min="12014" max="12014" width="1.7109375" style="4" customWidth="1"/>
    <col min="12015" max="12015" width="43.28515625" style="4" customWidth="1"/>
    <col min="12016" max="12016" width="2.42578125" style="4" customWidth="1"/>
    <col min="12017" max="12017" width="13.5703125" style="4" customWidth="1"/>
    <col min="12018" max="12018" width="10.5703125" style="4" customWidth="1"/>
    <col min="12019" max="12019" width="11.85546875" style="4" customWidth="1"/>
    <col min="12020" max="12020" width="11.5703125" style="4" customWidth="1"/>
    <col min="12021" max="12022" width="9.7109375" style="4" customWidth="1"/>
    <col min="12023" max="12023" width="11.85546875" style="4" customWidth="1"/>
    <col min="12024" max="12028" width="9.7109375" style="4" customWidth="1"/>
    <col min="12029" max="12029" width="10.7109375" style="4" customWidth="1"/>
    <col min="12030" max="12030" width="2.42578125" style="4" customWidth="1"/>
    <col min="12031" max="12042" width="9.7109375" style="4" customWidth="1"/>
    <col min="12043" max="12043" width="13" style="4" customWidth="1"/>
    <col min="12044" max="12044" width="2.42578125" style="4" customWidth="1"/>
    <col min="12045" max="12056" width="0" style="4" hidden="1" customWidth="1"/>
    <col min="12057" max="12057" width="9.7109375" style="4" customWidth="1"/>
    <col min="12058" max="12058" width="2.42578125" style="4" customWidth="1"/>
    <col min="12059" max="12062" width="0" style="4" hidden="1" customWidth="1"/>
    <col min="12063" max="12063" width="9.140625" style="4" customWidth="1"/>
    <col min="12064" max="12269" width="9.140625" style="4"/>
    <col min="12270" max="12270" width="1.7109375" style="4" customWidth="1"/>
    <col min="12271" max="12271" width="43.28515625" style="4" customWidth="1"/>
    <col min="12272" max="12272" width="2.42578125" style="4" customWidth="1"/>
    <col min="12273" max="12273" width="13.5703125" style="4" customWidth="1"/>
    <col min="12274" max="12274" width="10.5703125" style="4" customWidth="1"/>
    <col min="12275" max="12275" width="11.85546875" style="4" customWidth="1"/>
    <col min="12276" max="12276" width="11.5703125" style="4" customWidth="1"/>
    <col min="12277" max="12278" width="9.7109375" style="4" customWidth="1"/>
    <col min="12279" max="12279" width="11.85546875" style="4" customWidth="1"/>
    <col min="12280" max="12284" width="9.7109375" style="4" customWidth="1"/>
    <col min="12285" max="12285" width="10.7109375" style="4" customWidth="1"/>
    <col min="12286" max="12286" width="2.42578125" style="4" customWidth="1"/>
    <col min="12287" max="12298" width="9.7109375" style="4" customWidth="1"/>
    <col min="12299" max="12299" width="13" style="4" customWidth="1"/>
    <col min="12300" max="12300" width="2.42578125" style="4" customWidth="1"/>
    <col min="12301" max="12312" width="0" style="4" hidden="1" customWidth="1"/>
    <col min="12313" max="12313" width="9.7109375" style="4" customWidth="1"/>
    <col min="12314" max="12314" width="2.42578125" style="4" customWidth="1"/>
    <col min="12315" max="12318" width="0" style="4" hidden="1" customWidth="1"/>
    <col min="12319" max="12319" width="9.140625" style="4" customWidth="1"/>
    <col min="12320" max="12525" width="9.140625" style="4"/>
    <col min="12526" max="12526" width="1.7109375" style="4" customWidth="1"/>
    <col min="12527" max="12527" width="43.28515625" style="4" customWidth="1"/>
    <col min="12528" max="12528" width="2.42578125" style="4" customWidth="1"/>
    <col min="12529" max="12529" width="13.5703125" style="4" customWidth="1"/>
    <col min="12530" max="12530" width="10.5703125" style="4" customWidth="1"/>
    <col min="12531" max="12531" width="11.85546875" style="4" customWidth="1"/>
    <col min="12532" max="12532" width="11.5703125" style="4" customWidth="1"/>
    <col min="12533" max="12534" width="9.7109375" style="4" customWidth="1"/>
    <col min="12535" max="12535" width="11.85546875" style="4" customWidth="1"/>
    <col min="12536" max="12540" width="9.7109375" style="4" customWidth="1"/>
    <col min="12541" max="12541" width="10.7109375" style="4" customWidth="1"/>
    <col min="12542" max="12542" width="2.42578125" style="4" customWidth="1"/>
    <col min="12543" max="12554" width="9.7109375" style="4" customWidth="1"/>
    <col min="12555" max="12555" width="13" style="4" customWidth="1"/>
    <col min="12556" max="12556" width="2.42578125" style="4" customWidth="1"/>
    <col min="12557" max="12568" width="0" style="4" hidden="1" customWidth="1"/>
    <col min="12569" max="12569" width="9.7109375" style="4" customWidth="1"/>
    <col min="12570" max="12570" width="2.42578125" style="4" customWidth="1"/>
    <col min="12571" max="12574" width="0" style="4" hidden="1" customWidth="1"/>
    <col min="12575" max="12575" width="9.140625" style="4" customWidth="1"/>
    <col min="12576" max="12781" width="9.140625" style="4"/>
    <col min="12782" max="12782" width="1.7109375" style="4" customWidth="1"/>
    <col min="12783" max="12783" width="43.28515625" style="4" customWidth="1"/>
    <col min="12784" max="12784" width="2.42578125" style="4" customWidth="1"/>
    <col min="12785" max="12785" width="13.5703125" style="4" customWidth="1"/>
    <col min="12786" max="12786" width="10.5703125" style="4" customWidth="1"/>
    <col min="12787" max="12787" width="11.85546875" style="4" customWidth="1"/>
    <col min="12788" max="12788" width="11.5703125" style="4" customWidth="1"/>
    <col min="12789" max="12790" width="9.7109375" style="4" customWidth="1"/>
    <col min="12791" max="12791" width="11.85546875" style="4" customWidth="1"/>
    <col min="12792" max="12796" width="9.7109375" style="4" customWidth="1"/>
    <col min="12797" max="12797" width="10.7109375" style="4" customWidth="1"/>
    <col min="12798" max="12798" width="2.42578125" style="4" customWidth="1"/>
    <col min="12799" max="12810" width="9.7109375" style="4" customWidth="1"/>
    <col min="12811" max="12811" width="13" style="4" customWidth="1"/>
    <col min="12812" max="12812" width="2.42578125" style="4" customWidth="1"/>
    <col min="12813" max="12824" width="0" style="4" hidden="1" customWidth="1"/>
    <col min="12825" max="12825" width="9.7109375" style="4" customWidth="1"/>
    <col min="12826" max="12826" width="2.42578125" style="4" customWidth="1"/>
    <col min="12827" max="12830" width="0" style="4" hidden="1" customWidth="1"/>
    <col min="12831" max="12831" width="9.140625" style="4" customWidth="1"/>
    <col min="12832" max="13037" width="9.140625" style="4"/>
    <col min="13038" max="13038" width="1.7109375" style="4" customWidth="1"/>
    <col min="13039" max="13039" width="43.28515625" style="4" customWidth="1"/>
    <col min="13040" max="13040" width="2.42578125" style="4" customWidth="1"/>
    <col min="13041" max="13041" width="13.5703125" style="4" customWidth="1"/>
    <col min="13042" max="13042" width="10.5703125" style="4" customWidth="1"/>
    <col min="13043" max="13043" width="11.85546875" style="4" customWidth="1"/>
    <col min="13044" max="13044" width="11.5703125" style="4" customWidth="1"/>
    <col min="13045" max="13046" width="9.7109375" style="4" customWidth="1"/>
    <col min="13047" max="13047" width="11.85546875" style="4" customWidth="1"/>
    <col min="13048" max="13052" width="9.7109375" style="4" customWidth="1"/>
    <col min="13053" max="13053" width="10.7109375" style="4" customWidth="1"/>
    <col min="13054" max="13054" width="2.42578125" style="4" customWidth="1"/>
    <col min="13055" max="13066" width="9.7109375" style="4" customWidth="1"/>
    <col min="13067" max="13067" width="13" style="4" customWidth="1"/>
    <col min="13068" max="13068" width="2.42578125" style="4" customWidth="1"/>
    <col min="13069" max="13080" width="0" style="4" hidden="1" customWidth="1"/>
    <col min="13081" max="13081" width="9.7109375" style="4" customWidth="1"/>
    <col min="13082" max="13082" width="2.42578125" style="4" customWidth="1"/>
    <col min="13083" max="13086" width="0" style="4" hidden="1" customWidth="1"/>
    <col min="13087" max="13087" width="9.140625" style="4" customWidth="1"/>
    <col min="13088" max="13293" width="9.140625" style="4"/>
    <col min="13294" max="13294" width="1.7109375" style="4" customWidth="1"/>
    <col min="13295" max="13295" width="43.28515625" style="4" customWidth="1"/>
    <col min="13296" max="13296" width="2.42578125" style="4" customWidth="1"/>
    <col min="13297" max="13297" width="13.5703125" style="4" customWidth="1"/>
    <col min="13298" max="13298" width="10.5703125" style="4" customWidth="1"/>
    <col min="13299" max="13299" width="11.85546875" style="4" customWidth="1"/>
    <col min="13300" max="13300" width="11.5703125" style="4" customWidth="1"/>
    <col min="13301" max="13302" width="9.7109375" style="4" customWidth="1"/>
    <col min="13303" max="13303" width="11.85546875" style="4" customWidth="1"/>
    <col min="13304" max="13308" width="9.7109375" style="4" customWidth="1"/>
    <col min="13309" max="13309" width="10.7109375" style="4" customWidth="1"/>
    <col min="13310" max="13310" width="2.42578125" style="4" customWidth="1"/>
    <col min="13311" max="13322" width="9.7109375" style="4" customWidth="1"/>
    <col min="13323" max="13323" width="13" style="4" customWidth="1"/>
    <col min="13324" max="13324" width="2.42578125" style="4" customWidth="1"/>
    <col min="13325" max="13336" width="0" style="4" hidden="1" customWidth="1"/>
    <col min="13337" max="13337" width="9.7109375" style="4" customWidth="1"/>
    <col min="13338" max="13338" width="2.42578125" style="4" customWidth="1"/>
    <col min="13339" max="13342" width="0" style="4" hidden="1" customWidth="1"/>
    <col min="13343" max="13343" width="9.140625" style="4" customWidth="1"/>
    <col min="13344" max="13549" width="9.140625" style="4"/>
    <col min="13550" max="13550" width="1.7109375" style="4" customWidth="1"/>
    <col min="13551" max="13551" width="43.28515625" style="4" customWidth="1"/>
    <col min="13552" max="13552" width="2.42578125" style="4" customWidth="1"/>
    <col min="13553" max="13553" width="13.5703125" style="4" customWidth="1"/>
    <col min="13554" max="13554" width="10.5703125" style="4" customWidth="1"/>
    <col min="13555" max="13555" width="11.85546875" style="4" customWidth="1"/>
    <col min="13556" max="13556" width="11.5703125" style="4" customWidth="1"/>
    <col min="13557" max="13558" width="9.7109375" style="4" customWidth="1"/>
    <col min="13559" max="13559" width="11.85546875" style="4" customWidth="1"/>
    <col min="13560" max="13564" width="9.7109375" style="4" customWidth="1"/>
    <col min="13565" max="13565" width="10.7109375" style="4" customWidth="1"/>
    <col min="13566" max="13566" width="2.42578125" style="4" customWidth="1"/>
    <col min="13567" max="13578" width="9.7109375" style="4" customWidth="1"/>
    <col min="13579" max="13579" width="13" style="4" customWidth="1"/>
    <col min="13580" max="13580" width="2.42578125" style="4" customWidth="1"/>
    <col min="13581" max="13592" width="0" style="4" hidden="1" customWidth="1"/>
    <col min="13593" max="13593" width="9.7109375" style="4" customWidth="1"/>
    <col min="13594" max="13594" width="2.42578125" style="4" customWidth="1"/>
    <col min="13595" max="13598" width="0" style="4" hidden="1" customWidth="1"/>
    <col min="13599" max="13599" width="9.140625" style="4" customWidth="1"/>
    <col min="13600" max="13805" width="9.140625" style="4"/>
    <col min="13806" max="13806" width="1.7109375" style="4" customWidth="1"/>
    <col min="13807" max="13807" width="43.28515625" style="4" customWidth="1"/>
    <col min="13808" max="13808" width="2.42578125" style="4" customWidth="1"/>
    <col min="13809" max="13809" width="13.5703125" style="4" customWidth="1"/>
    <col min="13810" max="13810" width="10.5703125" style="4" customWidth="1"/>
    <col min="13811" max="13811" width="11.85546875" style="4" customWidth="1"/>
    <col min="13812" max="13812" width="11.5703125" style="4" customWidth="1"/>
    <col min="13813" max="13814" width="9.7109375" style="4" customWidth="1"/>
    <col min="13815" max="13815" width="11.85546875" style="4" customWidth="1"/>
    <col min="13816" max="13820" width="9.7109375" style="4" customWidth="1"/>
    <col min="13821" max="13821" width="10.7109375" style="4" customWidth="1"/>
    <col min="13822" max="13822" width="2.42578125" style="4" customWidth="1"/>
    <col min="13823" max="13834" width="9.7109375" style="4" customWidth="1"/>
    <col min="13835" max="13835" width="13" style="4" customWidth="1"/>
    <col min="13836" max="13836" width="2.42578125" style="4" customWidth="1"/>
    <col min="13837" max="13848" width="0" style="4" hidden="1" customWidth="1"/>
    <col min="13849" max="13849" width="9.7109375" style="4" customWidth="1"/>
    <col min="13850" max="13850" width="2.42578125" style="4" customWidth="1"/>
    <col min="13851" max="13854" width="0" style="4" hidden="1" customWidth="1"/>
    <col min="13855" max="13855" width="9.140625" style="4" customWidth="1"/>
    <col min="13856" max="14061" width="9.140625" style="4"/>
    <col min="14062" max="14062" width="1.7109375" style="4" customWidth="1"/>
    <col min="14063" max="14063" width="43.28515625" style="4" customWidth="1"/>
    <col min="14064" max="14064" width="2.42578125" style="4" customWidth="1"/>
    <col min="14065" max="14065" width="13.5703125" style="4" customWidth="1"/>
    <col min="14066" max="14066" width="10.5703125" style="4" customWidth="1"/>
    <col min="14067" max="14067" width="11.85546875" style="4" customWidth="1"/>
    <col min="14068" max="14068" width="11.5703125" style="4" customWidth="1"/>
    <col min="14069" max="14070" width="9.7109375" style="4" customWidth="1"/>
    <col min="14071" max="14071" width="11.85546875" style="4" customWidth="1"/>
    <col min="14072" max="14076" width="9.7109375" style="4" customWidth="1"/>
    <col min="14077" max="14077" width="10.7109375" style="4" customWidth="1"/>
    <col min="14078" max="14078" width="2.42578125" style="4" customWidth="1"/>
    <col min="14079" max="14090" width="9.7109375" style="4" customWidth="1"/>
    <col min="14091" max="14091" width="13" style="4" customWidth="1"/>
    <col min="14092" max="14092" width="2.42578125" style="4" customWidth="1"/>
    <col min="14093" max="14104" width="0" style="4" hidden="1" customWidth="1"/>
    <col min="14105" max="14105" width="9.7109375" style="4" customWidth="1"/>
    <col min="14106" max="14106" width="2.42578125" style="4" customWidth="1"/>
    <col min="14107" max="14110" width="0" style="4" hidden="1" customWidth="1"/>
    <col min="14111" max="14111" width="9.140625" style="4" customWidth="1"/>
    <col min="14112" max="14317" width="9.140625" style="4"/>
    <col min="14318" max="14318" width="1.7109375" style="4" customWidth="1"/>
    <col min="14319" max="14319" width="43.28515625" style="4" customWidth="1"/>
    <col min="14320" max="14320" width="2.42578125" style="4" customWidth="1"/>
    <col min="14321" max="14321" width="13.5703125" style="4" customWidth="1"/>
    <col min="14322" max="14322" width="10.5703125" style="4" customWidth="1"/>
    <col min="14323" max="14323" width="11.85546875" style="4" customWidth="1"/>
    <col min="14324" max="14324" width="11.5703125" style="4" customWidth="1"/>
    <col min="14325" max="14326" width="9.7109375" style="4" customWidth="1"/>
    <col min="14327" max="14327" width="11.85546875" style="4" customWidth="1"/>
    <col min="14328" max="14332" width="9.7109375" style="4" customWidth="1"/>
    <col min="14333" max="14333" width="10.7109375" style="4" customWidth="1"/>
    <col min="14334" max="14334" width="2.42578125" style="4" customWidth="1"/>
    <col min="14335" max="14346" width="9.7109375" style="4" customWidth="1"/>
    <col min="14347" max="14347" width="13" style="4" customWidth="1"/>
    <col min="14348" max="14348" width="2.42578125" style="4" customWidth="1"/>
    <col min="14349" max="14360" width="0" style="4" hidden="1" customWidth="1"/>
    <col min="14361" max="14361" width="9.7109375" style="4" customWidth="1"/>
    <col min="14362" max="14362" width="2.42578125" style="4" customWidth="1"/>
    <col min="14363" max="14366" width="0" style="4" hidden="1" customWidth="1"/>
    <col min="14367" max="14367" width="9.140625" style="4" customWidth="1"/>
    <col min="14368" max="14573" width="9.140625" style="4"/>
    <col min="14574" max="14574" width="1.7109375" style="4" customWidth="1"/>
    <col min="14575" max="14575" width="43.28515625" style="4" customWidth="1"/>
    <col min="14576" max="14576" width="2.42578125" style="4" customWidth="1"/>
    <col min="14577" max="14577" width="13.5703125" style="4" customWidth="1"/>
    <col min="14578" max="14578" width="10.5703125" style="4" customWidth="1"/>
    <col min="14579" max="14579" width="11.85546875" style="4" customWidth="1"/>
    <col min="14580" max="14580" width="11.5703125" style="4" customWidth="1"/>
    <col min="14581" max="14582" width="9.7109375" style="4" customWidth="1"/>
    <col min="14583" max="14583" width="11.85546875" style="4" customWidth="1"/>
    <col min="14584" max="14588" width="9.7109375" style="4" customWidth="1"/>
    <col min="14589" max="14589" width="10.7109375" style="4" customWidth="1"/>
    <col min="14590" max="14590" width="2.42578125" style="4" customWidth="1"/>
    <col min="14591" max="14602" width="9.7109375" style="4" customWidth="1"/>
    <col min="14603" max="14603" width="13" style="4" customWidth="1"/>
    <col min="14604" max="14604" width="2.42578125" style="4" customWidth="1"/>
    <col min="14605" max="14616" width="0" style="4" hidden="1" customWidth="1"/>
    <col min="14617" max="14617" width="9.7109375" style="4" customWidth="1"/>
    <col min="14618" max="14618" width="2.42578125" style="4" customWidth="1"/>
    <col min="14619" max="14622" width="0" style="4" hidden="1" customWidth="1"/>
    <col min="14623" max="14623" width="9.140625" style="4" customWidth="1"/>
    <col min="14624" max="14829" width="9.140625" style="4"/>
    <col min="14830" max="14830" width="1.7109375" style="4" customWidth="1"/>
    <col min="14831" max="14831" width="43.28515625" style="4" customWidth="1"/>
    <col min="14832" max="14832" width="2.42578125" style="4" customWidth="1"/>
    <col min="14833" max="14833" width="13.5703125" style="4" customWidth="1"/>
    <col min="14834" max="14834" width="10.5703125" style="4" customWidth="1"/>
    <col min="14835" max="14835" width="11.85546875" style="4" customWidth="1"/>
    <col min="14836" max="14836" width="11.5703125" style="4" customWidth="1"/>
    <col min="14837" max="14838" width="9.7109375" style="4" customWidth="1"/>
    <col min="14839" max="14839" width="11.85546875" style="4" customWidth="1"/>
    <col min="14840" max="14844" width="9.7109375" style="4" customWidth="1"/>
    <col min="14845" max="14845" width="10.7109375" style="4" customWidth="1"/>
    <col min="14846" max="14846" width="2.42578125" style="4" customWidth="1"/>
    <col min="14847" max="14858" width="9.7109375" style="4" customWidth="1"/>
    <col min="14859" max="14859" width="13" style="4" customWidth="1"/>
    <col min="14860" max="14860" width="2.42578125" style="4" customWidth="1"/>
    <col min="14861" max="14872" width="0" style="4" hidden="1" customWidth="1"/>
    <col min="14873" max="14873" width="9.7109375" style="4" customWidth="1"/>
    <col min="14874" max="14874" width="2.42578125" style="4" customWidth="1"/>
    <col min="14875" max="14878" width="0" style="4" hidden="1" customWidth="1"/>
    <col min="14879" max="14879" width="9.140625" style="4" customWidth="1"/>
    <col min="14880" max="15085" width="9.140625" style="4"/>
    <col min="15086" max="15086" width="1.7109375" style="4" customWidth="1"/>
    <col min="15087" max="15087" width="43.28515625" style="4" customWidth="1"/>
    <col min="15088" max="15088" width="2.42578125" style="4" customWidth="1"/>
    <col min="15089" max="15089" width="13.5703125" style="4" customWidth="1"/>
    <col min="15090" max="15090" width="10.5703125" style="4" customWidth="1"/>
    <col min="15091" max="15091" width="11.85546875" style="4" customWidth="1"/>
    <col min="15092" max="15092" width="11.5703125" style="4" customWidth="1"/>
    <col min="15093" max="15094" width="9.7109375" style="4" customWidth="1"/>
    <col min="15095" max="15095" width="11.85546875" style="4" customWidth="1"/>
    <col min="15096" max="15100" width="9.7109375" style="4" customWidth="1"/>
    <col min="15101" max="15101" width="10.7109375" style="4" customWidth="1"/>
    <col min="15102" max="15102" width="2.42578125" style="4" customWidth="1"/>
    <col min="15103" max="15114" width="9.7109375" style="4" customWidth="1"/>
    <col min="15115" max="15115" width="13" style="4" customWidth="1"/>
    <col min="15116" max="15116" width="2.42578125" style="4" customWidth="1"/>
    <col min="15117" max="15128" width="0" style="4" hidden="1" customWidth="1"/>
    <col min="15129" max="15129" width="9.7109375" style="4" customWidth="1"/>
    <col min="15130" max="15130" width="2.42578125" style="4" customWidth="1"/>
    <col min="15131" max="15134" width="0" style="4" hidden="1" customWidth="1"/>
    <col min="15135" max="15135" width="9.140625" style="4" customWidth="1"/>
    <col min="15136" max="15341" width="9.140625" style="4"/>
    <col min="15342" max="15342" width="1.7109375" style="4" customWidth="1"/>
    <col min="15343" max="15343" width="43.28515625" style="4" customWidth="1"/>
    <col min="15344" max="15344" width="2.42578125" style="4" customWidth="1"/>
    <col min="15345" max="15345" width="13.5703125" style="4" customWidth="1"/>
    <col min="15346" max="15346" width="10.5703125" style="4" customWidth="1"/>
    <col min="15347" max="15347" width="11.85546875" style="4" customWidth="1"/>
    <col min="15348" max="15348" width="11.5703125" style="4" customWidth="1"/>
    <col min="15349" max="15350" width="9.7109375" style="4" customWidth="1"/>
    <col min="15351" max="15351" width="11.85546875" style="4" customWidth="1"/>
    <col min="15352" max="15356" width="9.7109375" style="4" customWidth="1"/>
    <col min="15357" max="15357" width="10.7109375" style="4" customWidth="1"/>
    <col min="15358" max="15358" width="2.42578125" style="4" customWidth="1"/>
    <col min="15359" max="15370" width="9.7109375" style="4" customWidth="1"/>
    <col min="15371" max="15371" width="13" style="4" customWidth="1"/>
    <col min="15372" max="15372" width="2.42578125" style="4" customWidth="1"/>
    <col min="15373" max="15384" width="0" style="4" hidden="1" customWidth="1"/>
    <col min="15385" max="15385" width="9.7109375" style="4" customWidth="1"/>
    <col min="15386" max="15386" width="2.42578125" style="4" customWidth="1"/>
    <col min="15387" max="15390" width="0" style="4" hidden="1" customWidth="1"/>
    <col min="15391" max="15391" width="9.140625" style="4" customWidth="1"/>
    <col min="15392" max="15597" width="9.140625" style="4"/>
    <col min="15598" max="15598" width="1.7109375" style="4" customWidth="1"/>
    <col min="15599" max="15599" width="43.28515625" style="4" customWidth="1"/>
    <col min="15600" max="15600" width="2.42578125" style="4" customWidth="1"/>
    <col min="15601" max="15601" width="13.5703125" style="4" customWidth="1"/>
    <col min="15602" max="15602" width="10.5703125" style="4" customWidth="1"/>
    <col min="15603" max="15603" width="11.85546875" style="4" customWidth="1"/>
    <col min="15604" max="15604" width="11.5703125" style="4" customWidth="1"/>
    <col min="15605" max="15606" width="9.7109375" style="4" customWidth="1"/>
    <col min="15607" max="15607" width="11.85546875" style="4" customWidth="1"/>
    <col min="15608" max="15612" width="9.7109375" style="4" customWidth="1"/>
    <col min="15613" max="15613" width="10.7109375" style="4" customWidth="1"/>
    <col min="15614" max="15614" width="2.42578125" style="4" customWidth="1"/>
    <col min="15615" max="15626" width="9.7109375" style="4" customWidth="1"/>
    <col min="15627" max="15627" width="13" style="4" customWidth="1"/>
    <col min="15628" max="15628" width="2.42578125" style="4" customWidth="1"/>
    <col min="15629" max="15640" width="0" style="4" hidden="1" customWidth="1"/>
    <col min="15641" max="15641" width="9.7109375" style="4" customWidth="1"/>
    <col min="15642" max="15642" width="2.42578125" style="4" customWidth="1"/>
    <col min="15643" max="15646" width="0" style="4" hidden="1" customWidth="1"/>
    <col min="15647" max="15647" width="9.140625" style="4" customWidth="1"/>
    <col min="15648" max="15853" width="9.140625" style="4"/>
    <col min="15854" max="15854" width="1.7109375" style="4" customWidth="1"/>
    <col min="15855" max="15855" width="43.28515625" style="4" customWidth="1"/>
    <col min="15856" max="15856" width="2.42578125" style="4" customWidth="1"/>
    <col min="15857" max="15857" width="13.5703125" style="4" customWidth="1"/>
    <col min="15858" max="15858" width="10.5703125" style="4" customWidth="1"/>
    <col min="15859" max="15859" width="11.85546875" style="4" customWidth="1"/>
    <col min="15860" max="15860" width="11.5703125" style="4" customWidth="1"/>
    <col min="15861" max="15862" width="9.7109375" style="4" customWidth="1"/>
    <col min="15863" max="15863" width="11.85546875" style="4" customWidth="1"/>
    <col min="15864" max="15868" width="9.7109375" style="4" customWidth="1"/>
    <col min="15869" max="15869" width="10.7109375" style="4" customWidth="1"/>
    <col min="15870" max="15870" width="2.42578125" style="4" customWidth="1"/>
    <col min="15871" max="15882" width="9.7109375" style="4" customWidth="1"/>
    <col min="15883" max="15883" width="13" style="4" customWidth="1"/>
    <col min="15884" max="15884" width="2.42578125" style="4" customWidth="1"/>
    <col min="15885" max="15896" width="0" style="4" hidden="1" customWidth="1"/>
    <col min="15897" max="15897" width="9.7109375" style="4" customWidth="1"/>
    <col min="15898" max="15898" width="2.42578125" style="4" customWidth="1"/>
    <col min="15899" max="15902" width="0" style="4" hidden="1" customWidth="1"/>
    <col min="15903" max="15903" width="9.140625" style="4" customWidth="1"/>
    <col min="15904" max="16109" width="9.140625" style="4"/>
    <col min="16110" max="16110" width="1.7109375" style="4" customWidth="1"/>
    <col min="16111" max="16111" width="43.28515625" style="4" customWidth="1"/>
    <col min="16112" max="16112" width="2.42578125" style="4" customWidth="1"/>
    <col min="16113" max="16113" width="13.5703125" style="4" customWidth="1"/>
    <col min="16114" max="16114" width="10.5703125" style="4" customWidth="1"/>
    <col min="16115" max="16115" width="11.85546875" style="4" customWidth="1"/>
    <col min="16116" max="16116" width="11.5703125" style="4" customWidth="1"/>
    <col min="16117" max="16118" width="9.7109375" style="4" customWidth="1"/>
    <col min="16119" max="16119" width="11.85546875" style="4" customWidth="1"/>
    <col min="16120" max="16124" width="9.7109375" style="4" customWidth="1"/>
    <col min="16125" max="16125" width="10.7109375" style="4" customWidth="1"/>
    <col min="16126" max="16126" width="2.42578125" style="4" customWidth="1"/>
    <col min="16127" max="16138" width="9.7109375" style="4" customWidth="1"/>
    <col min="16139" max="16139" width="13" style="4" customWidth="1"/>
    <col min="16140" max="16140" width="2.42578125" style="4" customWidth="1"/>
    <col min="16141" max="16152" width="0" style="4" hidden="1" customWidth="1"/>
    <col min="16153" max="16153" width="9.7109375" style="4" customWidth="1"/>
    <col min="16154" max="16154" width="2.42578125" style="4" customWidth="1"/>
    <col min="16155" max="16158" width="0" style="4" hidden="1" customWidth="1"/>
    <col min="16159" max="16159" width="9.140625" style="4" customWidth="1"/>
    <col min="16160" max="16384" width="9.140625" style="4"/>
  </cols>
  <sheetData>
    <row r="1" spans="1:31">
      <c r="B1" s="5" t="s">
        <v>0</v>
      </c>
      <c r="D1" s="174"/>
      <c r="E1" s="106"/>
      <c r="F1" s="106"/>
      <c r="G1" s="106"/>
      <c r="H1" s="106"/>
      <c r="I1" s="106"/>
      <c r="J1" s="106"/>
      <c r="R1" s="174"/>
      <c r="S1" s="106"/>
      <c r="T1" s="106"/>
      <c r="U1" s="106"/>
      <c r="V1" s="106"/>
      <c r="W1" s="106"/>
      <c r="X1" s="106"/>
    </row>
    <row r="2" spans="1:31">
      <c r="B2" s="10" t="str">
        <f>ДиР!B2</f>
        <v>ООО ТРАНСФЕР ПЛЮС</v>
      </c>
      <c r="D2" s="106"/>
      <c r="E2" s="175"/>
      <c r="F2" s="106"/>
      <c r="G2" s="106"/>
      <c r="H2" s="106"/>
      <c r="I2" s="106"/>
      <c r="J2" s="106"/>
      <c r="M2" s="106"/>
      <c r="R2" s="106"/>
      <c r="S2" s="175"/>
      <c r="T2" s="106"/>
      <c r="U2" s="106"/>
      <c r="V2" s="106"/>
      <c r="W2" s="106"/>
      <c r="X2" s="106"/>
      <c r="AA2" s="106"/>
    </row>
    <row r="3" spans="1:31">
      <c r="B3" s="12" t="s">
        <v>1</v>
      </c>
      <c r="D3" s="175"/>
      <c r="E3" s="175"/>
      <c r="M3" s="106"/>
      <c r="Q3" s="11"/>
      <c r="R3" s="175"/>
      <c r="S3" s="175"/>
      <c r="AA3" s="106"/>
      <c r="AE3" s="11"/>
    </row>
    <row r="4" spans="1:31" s="13" customFormat="1" ht="41.25" customHeight="1">
      <c r="B4" s="176" t="s">
        <v>126</v>
      </c>
      <c r="C4" s="15"/>
      <c r="D4" s="17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  <c r="P4" s="208"/>
      <c r="Q4" s="178"/>
      <c r="R4" s="177"/>
      <c r="S4" s="17"/>
      <c r="T4" s="17"/>
      <c r="U4" s="17"/>
      <c r="V4" s="17"/>
      <c r="W4" s="17"/>
      <c r="X4" s="17"/>
      <c r="Y4" s="17"/>
      <c r="Z4" s="17"/>
      <c r="AA4" s="17"/>
      <c r="AB4" s="17"/>
      <c r="AC4" s="17"/>
      <c r="AD4" s="208"/>
      <c r="AE4" s="178"/>
    </row>
    <row r="5" spans="1:31" s="21" customFormat="1" ht="18.75" customHeight="1">
      <c r="A5" s="19"/>
      <c r="B5" s="573" t="s">
        <v>3</v>
      </c>
      <c r="C5" s="20"/>
      <c r="D5" s="573" t="str">
        <f>[4]Input!G3</f>
        <v>Янв</v>
      </c>
      <c r="E5" s="573" t="str">
        <f>[4]Input!H3</f>
        <v>Фев</v>
      </c>
      <c r="F5" s="573" t="str">
        <f>[4]Input!I3</f>
        <v>Мар</v>
      </c>
      <c r="G5" s="573" t="str">
        <f>[4]Input!J3</f>
        <v>Апр</v>
      </c>
      <c r="H5" s="573" t="str">
        <f>[4]Input!K3</f>
        <v>Май</v>
      </c>
      <c r="I5" s="573" t="str">
        <f>[4]Input!L3</f>
        <v>Июн</v>
      </c>
      <c r="J5" s="573" t="str">
        <f>[4]Input!M3</f>
        <v>Июл</v>
      </c>
      <c r="K5" s="573" t="str">
        <f>[4]Input!N3</f>
        <v>Авг</v>
      </c>
      <c r="L5" s="573" t="str">
        <f>[4]Input!O3</f>
        <v>Сен</v>
      </c>
      <c r="M5" s="573" t="str">
        <f>[4]Input!P3</f>
        <v>Окт</v>
      </c>
      <c r="N5" s="573" t="str">
        <f>[4]Input!Q3</f>
        <v>Ноя</v>
      </c>
      <c r="O5" s="589" t="str">
        <f>[4]Input!R3</f>
        <v>Дек</v>
      </c>
      <c r="P5" s="589" t="s">
        <v>127</v>
      </c>
      <c r="Q5" s="116"/>
      <c r="R5" s="573" t="s">
        <v>130</v>
      </c>
      <c r="S5" s="573" t="s">
        <v>196</v>
      </c>
      <c r="T5" s="573" t="s">
        <v>131</v>
      </c>
      <c r="U5" s="573" t="s">
        <v>197</v>
      </c>
      <c r="V5" s="573" t="s">
        <v>198</v>
      </c>
      <c r="W5" s="573" t="s">
        <v>199</v>
      </c>
      <c r="X5" s="573" t="s">
        <v>200</v>
      </c>
      <c r="Y5" s="573" t="s">
        <v>201</v>
      </c>
      <c r="Z5" s="573" t="s">
        <v>202</v>
      </c>
      <c r="AA5" s="573" t="s">
        <v>203</v>
      </c>
      <c r="AB5" s="573" t="s">
        <v>204</v>
      </c>
      <c r="AC5" s="573" t="s">
        <v>205</v>
      </c>
      <c r="AD5" s="589" t="s">
        <v>206</v>
      </c>
      <c r="AE5" s="116"/>
    </row>
    <row r="6" spans="1:31" s="21" customFormat="1" ht="12.75" customHeight="1">
      <c r="A6" s="19"/>
      <c r="B6" s="573"/>
      <c r="C6" s="20"/>
      <c r="D6" s="573"/>
      <c r="E6" s="573"/>
      <c r="F6" s="573"/>
      <c r="G6" s="573"/>
      <c r="H6" s="573"/>
      <c r="I6" s="573"/>
      <c r="J6" s="573"/>
      <c r="K6" s="573"/>
      <c r="L6" s="573"/>
      <c r="M6" s="573"/>
      <c r="N6" s="573"/>
      <c r="O6" s="589"/>
      <c r="P6" s="589"/>
      <c r="Q6" s="116"/>
      <c r="R6" s="573"/>
      <c r="S6" s="573"/>
      <c r="T6" s="573"/>
      <c r="U6" s="573"/>
      <c r="V6" s="573"/>
      <c r="W6" s="573"/>
      <c r="X6" s="573"/>
      <c r="Y6" s="573"/>
      <c r="Z6" s="573"/>
      <c r="AA6" s="573"/>
      <c r="AB6" s="573"/>
      <c r="AC6" s="573"/>
      <c r="AD6" s="589"/>
      <c r="AE6" s="116"/>
    </row>
    <row r="7" spans="1:31" s="34" customFormat="1" ht="18.75" customHeight="1">
      <c r="A7" s="25"/>
      <c r="B7" s="26" t="s">
        <v>12</v>
      </c>
      <c r="C7" s="27"/>
      <c r="D7" s="28"/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>
        <f>SUM(D7:O7)</f>
        <v>0</v>
      </c>
      <c r="Q7" s="32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>
        <f>SUM(R7:AC7)</f>
        <v>0</v>
      </c>
      <c r="AE7" s="32"/>
    </row>
    <row r="8" spans="1:31" s="34" customFormat="1" ht="19.5" customHeight="1">
      <c r="A8" s="25"/>
      <c r="B8" s="35" t="s">
        <v>13</v>
      </c>
      <c r="C8" s="36"/>
      <c r="D8" s="37">
        <f>D35</f>
        <v>0</v>
      </c>
      <c r="E8" s="37">
        <f t="shared" ref="E8:O8" si="0">E35</f>
        <v>0</v>
      </c>
      <c r="F8" s="37">
        <f t="shared" si="0"/>
        <v>0</v>
      </c>
      <c r="G8" s="37">
        <f t="shared" si="0"/>
        <v>0</v>
      </c>
      <c r="H8" s="37">
        <f t="shared" si="0"/>
        <v>0</v>
      </c>
      <c r="I8" s="37">
        <f t="shared" si="0"/>
        <v>0</v>
      </c>
      <c r="J8" s="37">
        <f t="shared" si="0"/>
        <v>0</v>
      </c>
      <c r="K8" s="37">
        <f t="shared" si="0"/>
        <v>0</v>
      </c>
      <c r="L8" s="37">
        <f t="shared" si="0"/>
        <v>0</v>
      </c>
      <c r="M8" s="37">
        <f t="shared" si="0"/>
        <v>0</v>
      </c>
      <c r="N8" s="37">
        <f t="shared" si="0"/>
        <v>0</v>
      </c>
      <c r="O8" s="37">
        <f t="shared" si="0"/>
        <v>0</v>
      </c>
      <c r="P8" s="37">
        <f>SUM(D8:O8)</f>
        <v>0</v>
      </c>
      <c r="Q8" s="32"/>
      <c r="R8" s="37">
        <f>R35</f>
        <v>0</v>
      </c>
      <c r="S8" s="37">
        <f t="shared" ref="S8:AC8" si="1">S35</f>
        <v>0</v>
      </c>
      <c r="T8" s="37">
        <f t="shared" si="1"/>
        <v>0</v>
      </c>
      <c r="U8" s="37">
        <f t="shared" si="1"/>
        <v>0</v>
      </c>
      <c r="V8" s="37">
        <f t="shared" si="1"/>
        <v>0</v>
      </c>
      <c r="W8" s="37">
        <f t="shared" si="1"/>
        <v>0</v>
      </c>
      <c r="X8" s="37">
        <f t="shared" si="1"/>
        <v>0</v>
      </c>
      <c r="Y8" s="37">
        <f t="shared" si="1"/>
        <v>0</v>
      </c>
      <c r="Z8" s="37">
        <f t="shared" si="1"/>
        <v>0</v>
      </c>
      <c r="AA8" s="37">
        <f t="shared" si="1"/>
        <v>0</v>
      </c>
      <c r="AB8" s="37">
        <f t="shared" si="1"/>
        <v>0</v>
      </c>
      <c r="AC8" s="37">
        <f t="shared" si="1"/>
        <v>0</v>
      </c>
      <c r="AD8" s="37">
        <f>SUM(R8:AC8)</f>
        <v>0</v>
      </c>
      <c r="AE8" s="32"/>
    </row>
    <row r="9" spans="1:31" s="50" customFormat="1" ht="18.75" customHeight="1">
      <c r="A9" s="42"/>
      <c r="B9" s="43" t="s">
        <v>14</v>
      </c>
      <c r="C9" s="44"/>
      <c r="D9" s="45">
        <f t="shared" ref="D9:P9" si="2">D7-D8</f>
        <v>0</v>
      </c>
      <c r="E9" s="45">
        <f t="shared" si="2"/>
        <v>0</v>
      </c>
      <c r="F9" s="45">
        <f t="shared" si="2"/>
        <v>0</v>
      </c>
      <c r="G9" s="45">
        <f t="shared" si="2"/>
        <v>0</v>
      </c>
      <c r="H9" s="45">
        <f t="shared" si="2"/>
        <v>0</v>
      </c>
      <c r="I9" s="45">
        <f t="shared" si="2"/>
        <v>0</v>
      </c>
      <c r="J9" s="45">
        <f t="shared" si="2"/>
        <v>0</v>
      </c>
      <c r="K9" s="45">
        <f t="shared" si="2"/>
        <v>0</v>
      </c>
      <c r="L9" s="45">
        <f t="shared" si="2"/>
        <v>0</v>
      </c>
      <c r="M9" s="45">
        <f t="shared" si="2"/>
        <v>0</v>
      </c>
      <c r="N9" s="45">
        <f t="shared" si="2"/>
        <v>0</v>
      </c>
      <c r="O9" s="45">
        <f t="shared" si="2"/>
        <v>0</v>
      </c>
      <c r="P9" s="45">
        <f t="shared" si="2"/>
        <v>0</v>
      </c>
      <c r="Q9" s="45"/>
      <c r="R9" s="45">
        <f t="shared" ref="R9:AD9" si="3">R7-R8</f>
        <v>0</v>
      </c>
      <c r="S9" s="45">
        <f t="shared" si="3"/>
        <v>0</v>
      </c>
      <c r="T9" s="45">
        <f t="shared" si="3"/>
        <v>0</v>
      </c>
      <c r="U9" s="45">
        <f t="shared" si="3"/>
        <v>0</v>
      </c>
      <c r="V9" s="45">
        <f t="shared" si="3"/>
        <v>0</v>
      </c>
      <c r="W9" s="45">
        <f t="shared" si="3"/>
        <v>0</v>
      </c>
      <c r="X9" s="45">
        <f t="shared" si="3"/>
        <v>0</v>
      </c>
      <c r="Y9" s="45">
        <f t="shared" si="3"/>
        <v>0</v>
      </c>
      <c r="Z9" s="45">
        <f t="shared" si="3"/>
        <v>0</v>
      </c>
      <c r="AA9" s="45">
        <f t="shared" si="3"/>
        <v>0</v>
      </c>
      <c r="AB9" s="45">
        <f t="shared" si="3"/>
        <v>0</v>
      </c>
      <c r="AC9" s="45">
        <f t="shared" si="3"/>
        <v>0</v>
      </c>
      <c r="AD9" s="45">
        <f t="shared" si="3"/>
        <v>0</v>
      </c>
      <c r="AE9" s="45"/>
    </row>
    <row r="10" spans="1:31" s="57" customFormat="1" ht="12.75">
      <c r="A10" s="51"/>
      <c r="B10" s="52" t="s">
        <v>15</v>
      </c>
      <c r="C10" s="53"/>
      <c r="D10" s="54">
        <f t="shared" ref="D10:P10" si="4">IF(D7=0,,D9/D7)</f>
        <v>0</v>
      </c>
      <c r="E10" s="54">
        <f t="shared" si="4"/>
        <v>0</v>
      </c>
      <c r="F10" s="54">
        <f t="shared" si="4"/>
        <v>0</v>
      </c>
      <c r="G10" s="54">
        <f t="shared" si="4"/>
        <v>0</v>
      </c>
      <c r="H10" s="54">
        <f t="shared" si="4"/>
        <v>0</v>
      </c>
      <c r="I10" s="54">
        <f t="shared" si="4"/>
        <v>0</v>
      </c>
      <c r="J10" s="54">
        <f t="shared" si="4"/>
        <v>0</v>
      </c>
      <c r="K10" s="54">
        <f t="shared" si="4"/>
        <v>0</v>
      </c>
      <c r="L10" s="54">
        <f t="shared" si="4"/>
        <v>0</v>
      </c>
      <c r="M10" s="54">
        <f t="shared" si="4"/>
        <v>0</v>
      </c>
      <c r="N10" s="54">
        <f t="shared" si="4"/>
        <v>0</v>
      </c>
      <c r="O10" s="54">
        <f t="shared" si="4"/>
        <v>0</v>
      </c>
      <c r="P10" s="54">
        <f t="shared" si="4"/>
        <v>0</v>
      </c>
      <c r="Q10" s="54"/>
      <c r="R10" s="54">
        <f t="shared" ref="R10:AD10" si="5">IF(R7=0,,R9/R7)</f>
        <v>0</v>
      </c>
      <c r="S10" s="54">
        <f t="shared" si="5"/>
        <v>0</v>
      </c>
      <c r="T10" s="54">
        <f t="shared" si="5"/>
        <v>0</v>
      </c>
      <c r="U10" s="54">
        <f t="shared" si="5"/>
        <v>0</v>
      </c>
      <c r="V10" s="54">
        <f t="shared" si="5"/>
        <v>0</v>
      </c>
      <c r="W10" s="54">
        <f t="shared" si="5"/>
        <v>0</v>
      </c>
      <c r="X10" s="54">
        <f t="shared" si="5"/>
        <v>0</v>
      </c>
      <c r="Y10" s="54">
        <f t="shared" si="5"/>
        <v>0</v>
      </c>
      <c r="Z10" s="54">
        <f t="shared" si="5"/>
        <v>0</v>
      </c>
      <c r="AA10" s="54">
        <f t="shared" si="5"/>
        <v>0</v>
      </c>
      <c r="AB10" s="54">
        <f t="shared" si="5"/>
        <v>0</v>
      </c>
      <c r="AC10" s="54">
        <f t="shared" si="5"/>
        <v>0</v>
      </c>
      <c r="AD10" s="54">
        <f t="shared" si="5"/>
        <v>0</v>
      </c>
      <c r="AE10" s="54"/>
    </row>
    <row r="11" spans="1:31" s="34" customFormat="1" ht="18.75" customHeight="1">
      <c r="A11" s="25"/>
      <c r="B11" s="58" t="s">
        <v>16</v>
      </c>
      <c r="C11" s="36"/>
      <c r="D11" s="37">
        <f>D55+D151+D225</f>
        <v>0</v>
      </c>
      <c r="E11" s="37">
        <f t="shared" ref="E11:O11" si="6">E55+E151+E225</f>
        <v>0</v>
      </c>
      <c r="F11" s="37">
        <f t="shared" si="6"/>
        <v>0</v>
      </c>
      <c r="G11" s="37">
        <f t="shared" si="6"/>
        <v>0</v>
      </c>
      <c r="H11" s="37">
        <f t="shared" si="6"/>
        <v>0</v>
      </c>
      <c r="I11" s="37">
        <f t="shared" si="6"/>
        <v>0</v>
      </c>
      <c r="J11" s="37">
        <f t="shared" si="6"/>
        <v>0</v>
      </c>
      <c r="K11" s="37">
        <f t="shared" si="6"/>
        <v>0</v>
      </c>
      <c r="L11" s="37">
        <f t="shared" si="6"/>
        <v>0</v>
      </c>
      <c r="M11" s="37">
        <f t="shared" si="6"/>
        <v>0</v>
      </c>
      <c r="N11" s="37">
        <f t="shared" si="6"/>
        <v>0</v>
      </c>
      <c r="O11" s="37">
        <f t="shared" si="6"/>
        <v>0</v>
      </c>
      <c r="P11" s="37">
        <f>SUM(D11:O11)</f>
        <v>0</v>
      </c>
      <c r="Q11" s="32"/>
      <c r="R11" s="37">
        <f t="shared" ref="R11:AC11" si="7">R55+R151+R225</f>
        <v>0</v>
      </c>
      <c r="S11" s="37">
        <f t="shared" si="7"/>
        <v>0</v>
      </c>
      <c r="T11" s="37">
        <f t="shared" si="7"/>
        <v>0</v>
      </c>
      <c r="U11" s="37">
        <f t="shared" si="7"/>
        <v>0</v>
      </c>
      <c r="V11" s="37">
        <f t="shared" si="7"/>
        <v>0</v>
      </c>
      <c r="W11" s="37">
        <f t="shared" si="7"/>
        <v>0</v>
      </c>
      <c r="X11" s="37">
        <f t="shared" si="7"/>
        <v>0</v>
      </c>
      <c r="Y11" s="37">
        <f t="shared" si="7"/>
        <v>0</v>
      </c>
      <c r="Z11" s="37">
        <f t="shared" si="7"/>
        <v>0</v>
      </c>
      <c r="AA11" s="37">
        <f t="shared" si="7"/>
        <v>0</v>
      </c>
      <c r="AB11" s="37">
        <f t="shared" si="7"/>
        <v>0</v>
      </c>
      <c r="AC11" s="37">
        <f t="shared" si="7"/>
        <v>0</v>
      </c>
      <c r="AD11" s="37">
        <f>SUM(R11:AC11)</f>
        <v>0</v>
      </c>
      <c r="AE11" s="32"/>
    </row>
    <row r="12" spans="1:31" s="50" customFormat="1" ht="18.75" customHeight="1">
      <c r="A12" s="42"/>
      <c r="B12" s="59" t="s">
        <v>17</v>
      </c>
      <c r="C12" s="44"/>
      <c r="D12" s="60">
        <f t="shared" ref="D12:P12" si="8">D9-D11</f>
        <v>0</v>
      </c>
      <c r="E12" s="60">
        <f t="shared" si="8"/>
        <v>0</v>
      </c>
      <c r="F12" s="60">
        <f t="shared" si="8"/>
        <v>0</v>
      </c>
      <c r="G12" s="60">
        <f t="shared" si="8"/>
        <v>0</v>
      </c>
      <c r="H12" s="60">
        <f t="shared" si="8"/>
        <v>0</v>
      </c>
      <c r="I12" s="60">
        <f t="shared" si="8"/>
        <v>0</v>
      </c>
      <c r="J12" s="60">
        <f t="shared" si="8"/>
        <v>0</v>
      </c>
      <c r="K12" s="60">
        <f t="shared" si="8"/>
        <v>0</v>
      </c>
      <c r="L12" s="60">
        <f t="shared" si="8"/>
        <v>0</v>
      </c>
      <c r="M12" s="60">
        <f t="shared" si="8"/>
        <v>0</v>
      </c>
      <c r="N12" s="60">
        <f t="shared" si="8"/>
        <v>0</v>
      </c>
      <c r="O12" s="60">
        <f t="shared" si="8"/>
        <v>0</v>
      </c>
      <c r="P12" s="60">
        <f t="shared" si="8"/>
        <v>0</v>
      </c>
      <c r="Q12" s="45"/>
      <c r="R12" s="60">
        <f t="shared" ref="R12:AD12" si="9">R9-R11</f>
        <v>0</v>
      </c>
      <c r="S12" s="60">
        <f t="shared" si="9"/>
        <v>0</v>
      </c>
      <c r="T12" s="60">
        <f t="shared" si="9"/>
        <v>0</v>
      </c>
      <c r="U12" s="60">
        <f t="shared" si="9"/>
        <v>0</v>
      </c>
      <c r="V12" s="60">
        <f t="shared" si="9"/>
        <v>0</v>
      </c>
      <c r="W12" s="60">
        <f t="shared" si="9"/>
        <v>0</v>
      </c>
      <c r="X12" s="60">
        <f t="shared" si="9"/>
        <v>0</v>
      </c>
      <c r="Y12" s="60">
        <f t="shared" si="9"/>
        <v>0</v>
      </c>
      <c r="Z12" s="60">
        <f t="shared" si="9"/>
        <v>0</v>
      </c>
      <c r="AA12" s="60">
        <f t="shared" si="9"/>
        <v>0</v>
      </c>
      <c r="AB12" s="60">
        <f t="shared" si="9"/>
        <v>0</v>
      </c>
      <c r="AC12" s="60">
        <f t="shared" si="9"/>
        <v>0</v>
      </c>
      <c r="AD12" s="60">
        <f t="shared" si="9"/>
        <v>0</v>
      </c>
      <c r="AE12" s="45"/>
    </row>
    <row r="13" spans="1:31" s="68" customFormat="1" ht="12.75">
      <c r="A13" s="65"/>
      <c r="B13" s="66" t="s">
        <v>18</v>
      </c>
      <c r="C13" s="67"/>
      <c r="D13" s="54">
        <f t="shared" ref="D13:P13" si="10">IF(D7&lt;&gt;0,D12/D7,)</f>
        <v>0</v>
      </c>
      <c r="E13" s="54">
        <f t="shared" si="10"/>
        <v>0</v>
      </c>
      <c r="F13" s="54">
        <f t="shared" si="10"/>
        <v>0</v>
      </c>
      <c r="G13" s="54">
        <f t="shared" si="10"/>
        <v>0</v>
      </c>
      <c r="H13" s="54">
        <f t="shared" si="10"/>
        <v>0</v>
      </c>
      <c r="I13" s="54">
        <f t="shared" si="10"/>
        <v>0</v>
      </c>
      <c r="J13" s="54">
        <f t="shared" si="10"/>
        <v>0</v>
      </c>
      <c r="K13" s="54">
        <f t="shared" si="10"/>
        <v>0</v>
      </c>
      <c r="L13" s="54">
        <f t="shared" si="10"/>
        <v>0</v>
      </c>
      <c r="M13" s="54">
        <f t="shared" si="10"/>
        <v>0</v>
      </c>
      <c r="N13" s="54">
        <f t="shared" si="10"/>
        <v>0</v>
      </c>
      <c r="O13" s="54">
        <f t="shared" si="10"/>
        <v>0</v>
      </c>
      <c r="P13" s="54">
        <f t="shared" si="10"/>
        <v>0</v>
      </c>
      <c r="Q13" s="54"/>
      <c r="R13" s="54">
        <f t="shared" ref="R13:AD13" si="11">IF(R7&lt;&gt;0,R12/R7,)</f>
        <v>0</v>
      </c>
      <c r="S13" s="54">
        <f t="shared" si="11"/>
        <v>0</v>
      </c>
      <c r="T13" s="54">
        <f t="shared" si="11"/>
        <v>0</v>
      </c>
      <c r="U13" s="54">
        <f t="shared" si="11"/>
        <v>0</v>
      </c>
      <c r="V13" s="54">
        <f t="shared" si="11"/>
        <v>0</v>
      </c>
      <c r="W13" s="54">
        <f t="shared" si="11"/>
        <v>0</v>
      </c>
      <c r="X13" s="54">
        <f t="shared" si="11"/>
        <v>0</v>
      </c>
      <c r="Y13" s="54">
        <f t="shared" si="11"/>
        <v>0</v>
      </c>
      <c r="Z13" s="54">
        <f t="shared" si="11"/>
        <v>0</v>
      </c>
      <c r="AA13" s="54">
        <f t="shared" si="11"/>
        <v>0</v>
      </c>
      <c r="AB13" s="54">
        <f t="shared" si="11"/>
        <v>0</v>
      </c>
      <c r="AC13" s="54">
        <f t="shared" si="11"/>
        <v>0</v>
      </c>
      <c r="AD13" s="54">
        <f t="shared" si="11"/>
        <v>0</v>
      </c>
      <c r="AE13" s="54"/>
    </row>
    <row r="14" spans="1:31" s="34" customFormat="1" ht="18.75" customHeight="1">
      <c r="A14" s="25"/>
      <c r="B14" s="69" t="s">
        <v>19</v>
      </c>
      <c r="C14" s="36"/>
      <c r="D14" s="32">
        <f>D320</f>
        <v>0</v>
      </c>
      <c r="E14" s="32">
        <f t="shared" ref="E14:O14" si="12">E151+E225+E320</f>
        <v>0</v>
      </c>
      <c r="F14" s="32">
        <f t="shared" si="12"/>
        <v>0</v>
      </c>
      <c r="G14" s="32">
        <f t="shared" si="12"/>
        <v>0</v>
      </c>
      <c r="H14" s="32">
        <f t="shared" si="12"/>
        <v>0</v>
      </c>
      <c r="I14" s="32">
        <f t="shared" si="12"/>
        <v>0</v>
      </c>
      <c r="J14" s="32">
        <f t="shared" si="12"/>
        <v>0</v>
      </c>
      <c r="K14" s="32">
        <f t="shared" si="12"/>
        <v>0</v>
      </c>
      <c r="L14" s="32">
        <f t="shared" si="12"/>
        <v>0</v>
      </c>
      <c r="M14" s="32">
        <f t="shared" si="12"/>
        <v>0</v>
      </c>
      <c r="N14" s="32">
        <f t="shared" si="12"/>
        <v>0</v>
      </c>
      <c r="O14" s="32">
        <f t="shared" si="12"/>
        <v>0</v>
      </c>
      <c r="P14" s="32">
        <f>SUM(D14:O14)</f>
        <v>0</v>
      </c>
      <c r="Q14" s="32"/>
      <c r="R14" s="32">
        <f>R151+R225+R320</f>
        <v>0</v>
      </c>
      <c r="S14" s="32">
        <f t="shared" ref="S14:AC14" si="13">S151+S225+S320</f>
        <v>0</v>
      </c>
      <c r="T14" s="32">
        <f t="shared" si="13"/>
        <v>0</v>
      </c>
      <c r="U14" s="32">
        <f t="shared" si="13"/>
        <v>0</v>
      </c>
      <c r="V14" s="32">
        <f t="shared" si="13"/>
        <v>0</v>
      </c>
      <c r="W14" s="32">
        <f t="shared" si="13"/>
        <v>0</v>
      </c>
      <c r="X14" s="32">
        <f t="shared" si="13"/>
        <v>0</v>
      </c>
      <c r="Y14" s="32">
        <f t="shared" si="13"/>
        <v>0</v>
      </c>
      <c r="Z14" s="32">
        <f t="shared" si="13"/>
        <v>0</v>
      </c>
      <c r="AA14" s="32">
        <f t="shared" si="13"/>
        <v>0</v>
      </c>
      <c r="AB14" s="32">
        <f t="shared" si="13"/>
        <v>0</v>
      </c>
      <c r="AC14" s="32">
        <f t="shared" si="13"/>
        <v>0</v>
      </c>
      <c r="AD14" s="32">
        <f>SUM(R14:AC14)</f>
        <v>0</v>
      </c>
      <c r="AE14" s="32"/>
    </row>
    <row r="15" spans="1:31" s="34" customFormat="1" ht="25.5">
      <c r="A15" s="25"/>
      <c r="B15" s="69" t="s">
        <v>20</v>
      </c>
      <c r="C15" s="36"/>
      <c r="D15" s="32">
        <f>D327</f>
        <v>0</v>
      </c>
      <c r="E15" s="32">
        <f t="shared" ref="E15:O15" si="14">E327</f>
        <v>0</v>
      </c>
      <c r="F15" s="32">
        <f>F327</f>
        <v>0</v>
      </c>
      <c r="G15" s="32">
        <f t="shared" si="14"/>
        <v>0</v>
      </c>
      <c r="H15" s="32">
        <f t="shared" si="14"/>
        <v>0</v>
      </c>
      <c r="I15" s="32">
        <f t="shared" si="14"/>
        <v>0</v>
      </c>
      <c r="J15" s="32">
        <f t="shared" si="14"/>
        <v>0</v>
      </c>
      <c r="K15" s="32">
        <f>K327</f>
        <v>0</v>
      </c>
      <c r="L15" s="32">
        <f t="shared" si="14"/>
        <v>0</v>
      </c>
      <c r="M15" s="32">
        <f t="shared" si="14"/>
        <v>0</v>
      </c>
      <c r="N15" s="32">
        <f t="shared" si="14"/>
        <v>0</v>
      </c>
      <c r="O15" s="32">
        <f t="shared" si="14"/>
        <v>0</v>
      </c>
      <c r="P15" s="32">
        <f>SUM(D15:O15)</f>
        <v>0</v>
      </c>
      <c r="Q15" s="32"/>
      <c r="R15" s="32">
        <f>R327</f>
        <v>0</v>
      </c>
      <c r="S15" s="32">
        <f t="shared" ref="S15" si="15">S327</f>
        <v>0</v>
      </c>
      <c r="T15" s="32">
        <f>T327</f>
        <v>0</v>
      </c>
      <c r="U15" s="32">
        <f t="shared" ref="U15:X15" si="16">U327</f>
        <v>0</v>
      </c>
      <c r="V15" s="32">
        <f t="shared" si="16"/>
        <v>0</v>
      </c>
      <c r="W15" s="32">
        <f t="shared" si="16"/>
        <v>0</v>
      </c>
      <c r="X15" s="32">
        <f t="shared" si="16"/>
        <v>0</v>
      </c>
      <c r="Y15" s="32">
        <f>Y327</f>
        <v>0</v>
      </c>
      <c r="Z15" s="32">
        <f t="shared" ref="Z15:AC15" si="17">Z327</f>
        <v>0</v>
      </c>
      <c r="AA15" s="32">
        <f t="shared" si="17"/>
        <v>0</v>
      </c>
      <c r="AB15" s="32">
        <f t="shared" si="17"/>
        <v>0</v>
      </c>
      <c r="AC15" s="32">
        <f t="shared" si="17"/>
        <v>0</v>
      </c>
      <c r="AD15" s="32">
        <f>SUM(R15:AC15)</f>
        <v>0</v>
      </c>
      <c r="AE15" s="32"/>
    </row>
    <row r="16" spans="1:31" s="50" customFormat="1" ht="18.75" customHeight="1">
      <c r="A16" s="42"/>
      <c r="B16" s="43" t="s">
        <v>21</v>
      </c>
      <c r="C16" s="44"/>
      <c r="D16" s="45">
        <f>D12-D14+D15</f>
        <v>0</v>
      </c>
      <c r="E16" s="45">
        <f t="shared" ref="E16:P16" si="18">E12-E14+E15</f>
        <v>0</v>
      </c>
      <c r="F16" s="45">
        <f t="shared" si="18"/>
        <v>0</v>
      </c>
      <c r="G16" s="45">
        <f t="shared" si="18"/>
        <v>0</v>
      </c>
      <c r="H16" s="45">
        <f t="shared" si="18"/>
        <v>0</v>
      </c>
      <c r="I16" s="45">
        <f t="shared" si="18"/>
        <v>0</v>
      </c>
      <c r="J16" s="45">
        <f t="shared" si="18"/>
        <v>0</v>
      </c>
      <c r="K16" s="45">
        <f t="shared" si="18"/>
        <v>0</v>
      </c>
      <c r="L16" s="45">
        <f t="shared" si="18"/>
        <v>0</v>
      </c>
      <c r="M16" s="45">
        <f t="shared" si="18"/>
        <v>0</v>
      </c>
      <c r="N16" s="45">
        <f t="shared" si="18"/>
        <v>0</v>
      </c>
      <c r="O16" s="45">
        <f t="shared" si="18"/>
        <v>0</v>
      </c>
      <c r="P16" s="45">
        <f t="shared" si="18"/>
        <v>0</v>
      </c>
      <c r="Q16" s="45"/>
      <c r="R16" s="45">
        <f>R12-R14+R15</f>
        <v>0</v>
      </c>
      <c r="S16" s="45">
        <f t="shared" ref="S16" si="19">S12-S14+S15</f>
        <v>0</v>
      </c>
      <c r="T16" s="45">
        <f t="shared" ref="T16" si="20">T12-T14+T15</f>
        <v>0</v>
      </c>
      <c r="U16" s="45">
        <f t="shared" ref="U16" si="21">U12-U14+U15</f>
        <v>0</v>
      </c>
      <c r="V16" s="45">
        <f t="shared" ref="V16" si="22">V12-V14+V15</f>
        <v>0</v>
      </c>
      <c r="W16" s="45">
        <f t="shared" ref="W16" si="23">W12-W14+W15</f>
        <v>0</v>
      </c>
      <c r="X16" s="45">
        <f t="shared" ref="X16" si="24">X12-X14+X15</f>
        <v>0</v>
      </c>
      <c r="Y16" s="45">
        <f t="shared" ref="Y16" si="25">Y12-Y14+Y15</f>
        <v>0</v>
      </c>
      <c r="Z16" s="45">
        <f t="shared" ref="Z16" si="26">Z12-Z14+Z15</f>
        <v>0</v>
      </c>
      <c r="AA16" s="45">
        <f t="shared" ref="AA16" si="27">AA12-AA14+AA15</f>
        <v>0</v>
      </c>
      <c r="AB16" s="45">
        <f t="shared" ref="AB16" si="28">AB12-AB14+AB15</f>
        <v>0</v>
      </c>
      <c r="AC16" s="45">
        <f t="shared" ref="AC16" si="29">AC12-AC14+AC15</f>
        <v>0</v>
      </c>
      <c r="AD16" s="45">
        <f t="shared" ref="AD16" si="30">AD12-AD14+AD15</f>
        <v>0</v>
      </c>
      <c r="AE16" s="45"/>
    </row>
    <row r="17" spans="1:31" s="57" customFormat="1" ht="12.75">
      <c r="A17" s="51"/>
      <c r="B17" s="52" t="s">
        <v>22</v>
      </c>
      <c r="C17" s="53"/>
      <c r="D17" s="54">
        <f t="shared" ref="D17:P17" si="31">IF(D7&lt;&gt;0,D16/D7,)</f>
        <v>0</v>
      </c>
      <c r="E17" s="54">
        <f t="shared" si="31"/>
        <v>0</v>
      </c>
      <c r="F17" s="54">
        <f t="shared" si="31"/>
        <v>0</v>
      </c>
      <c r="G17" s="54">
        <f t="shared" si="31"/>
        <v>0</v>
      </c>
      <c r="H17" s="54">
        <f t="shared" si="31"/>
        <v>0</v>
      </c>
      <c r="I17" s="54">
        <f t="shared" si="31"/>
        <v>0</v>
      </c>
      <c r="J17" s="54">
        <f t="shared" si="31"/>
        <v>0</v>
      </c>
      <c r="K17" s="54">
        <f t="shared" si="31"/>
        <v>0</v>
      </c>
      <c r="L17" s="54">
        <f t="shared" si="31"/>
        <v>0</v>
      </c>
      <c r="M17" s="54">
        <f t="shared" si="31"/>
        <v>0</v>
      </c>
      <c r="N17" s="54">
        <f t="shared" si="31"/>
        <v>0</v>
      </c>
      <c r="O17" s="54">
        <f t="shared" si="31"/>
        <v>0</v>
      </c>
      <c r="P17" s="54">
        <f t="shared" si="31"/>
        <v>0</v>
      </c>
      <c r="Q17" s="54"/>
      <c r="R17" s="54">
        <f t="shared" ref="R17:AD17" si="32">IF(R7&lt;&gt;0,R16/R7,)</f>
        <v>0</v>
      </c>
      <c r="S17" s="54">
        <f t="shared" si="32"/>
        <v>0</v>
      </c>
      <c r="T17" s="54">
        <f t="shared" si="32"/>
        <v>0</v>
      </c>
      <c r="U17" s="54">
        <f t="shared" si="32"/>
        <v>0</v>
      </c>
      <c r="V17" s="54">
        <f t="shared" si="32"/>
        <v>0</v>
      </c>
      <c r="W17" s="54">
        <f t="shared" si="32"/>
        <v>0</v>
      </c>
      <c r="X17" s="54">
        <f t="shared" si="32"/>
        <v>0</v>
      </c>
      <c r="Y17" s="54">
        <f t="shared" si="32"/>
        <v>0</v>
      </c>
      <c r="Z17" s="54">
        <f t="shared" si="32"/>
        <v>0</v>
      </c>
      <c r="AA17" s="54">
        <f t="shared" si="32"/>
        <v>0</v>
      </c>
      <c r="AB17" s="54">
        <f t="shared" si="32"/>
        <v>0</v>
      </c>
      <c r="AC17" s="54">
        <f t="shared" si="32"/>
        <v>0</v>
      </c>
      <c r="AD17" s="54">
        <f t="shared" si="32"/>
        <v>0</v>
      </c>
      <c r="AE17" s="54"/>
    </row>
    <row r="18" spans="1:31" s="34" customFormat="1" ht="20.25" customHeight="1">
      <c r="A18" s="25"/>
      <c r="B18" s="69" t="s">
        <v>23</v>
      </c>
      <c r="C18" s="36"/>
      <c r="D18" s="179">
        <f>D61+D118+D174+D248</f>
        <v>0</v>
      </c>
      <c r="E18" s="179">
        <f t="shared" ref="E18:O18" si="33">E61+E118+E174+E248</f>
        <v>0</v>
      </c>
      <c r="F18" s="179">
        <f t="shared" si="33"/>
        <v>0</v>
      </c>
      <c r="G18" s="179">
        <f t="shared" si="33"/>
        <v>0</v>
      </c>
      <c r="H18" s="179">
        <f t="shared" si="33"/>
        <v>0</v>
      </c>
      <c r="I18" s="179">
        <f t="shared" si="33"/>
        <v>0</v>
      </c>
      <c r="J18" s="179">
        <f t="shared" si="33"/>
        <v>0</v>
      </c>
      <c r="K18" s="179">
        <f t="shared" si="33"/>
        <v>0</v>
      </c>
      <c r="L18" s="179">
        <f t="shared" si="33"/>
        <v>0</v>
      </c>
      <c r="M18" s="179">
        <f t="shared" si="33"/>
        <v>0</v>
      </c>
      <c r="N18" s="179">
        <f t="shared" si="33"/>
        <v>0</v>
      </c>
      <c r="O18" s="179">
        <f t="shared" si="33"/>
        <v>0</v>
      </c>
      <c r="P18" s="179">
        <f>SUM(D18:O18)</f>
        <v>0</v>
      </c>
      <c r="Q18" s="32"/>
      <c r="R18" s="179">
        <f>R61+R118+R174+R248</f>
        <v>0</v>
      </c>
      <c r="S18" s="179">
        <f t="shared" ref="S18:AC18" si="34">S61+S118+S174+S248</f>
        <v>0</v>
      </c>
      <c r="T18" s="179">
        <f t="shared" si="34"/>
        <v>0</v>
      </c>
      <c r="U18" s="179">
        <f t="shared" si="34"/>
        <v>0</v>
      </c>
      <c r="V18" s="179">
        <f t="shared" si="34"/>
        <v>0</v>
      </c>
      <c r="W18" s="179">
        <f t="shared" si="34"/>
        <v>0</v>
      </c>
      <c r="X18" s="179">
        <f t="shared" si="34"/>
        <v>0</v>
      </c>
      <c r="Y18" s="179">
        <f t="shared" si="34"/>
        <v>0</v>
      </c>
      <c r="Z18" s="179">
        <f t="shared" si="34"/>
        <v>0</v>
      </c>
      <c r="AA18" s="179">
        <f t="shared" si="34"/>
        <v>0</v>
      </c>
      <c r="AB18" s="179">
        <f t="shared" si="34"/>
        <v>0</v>
      </c>
      <c r="AC18" s="179">
        <f t="shared" si="34"/>
        <v>0</v>
      </c>
      <c r="AD18" s="179">
        <f>SUM(R18:AC18)</f>
        <v>0</v>
      </c>
      <c r="AE18" s="32"/>
    </row>
    <row r="19" spans="1:31" s="50" customFormat="1" ht="18.75" customHeight="1">
      <c r="A19" s="42"/>
      <c r="B19" s="79" t="s">
        <v>24</v>
      </c>
      <c r="C19" s="44"/>
      <c r="D19" s="80">
        <f t="shared" ref="D19:P19" si="35">D16+D18</f>
        <v>0</v>
      </c>
      <c r="E19" s="80">
        <f t="shared" si="35"/>
        <v>0</v>
      </c>
      <c r="F19" s="80">
        <f t="shared" si="35"/>
        <v>0</v>
      </c>
      <c r="G19" s="80">
        <f t="shared" si="35"/>
        <v>0</v>
      </c>
      <c r="H19" s="80">
        <f t="shared" si="35"/>
        <v>0</v>
      </c>
      <c r="I19" s="80">
        <f t="shared" si="35"/>
        <v>0</v>
      </c>
      <c r="J19" s="80">
        <f t="shared" si="35"/>
        <v>0</v>
      </c>
      <c r="K19" s="80">
        <f t="shared" si="35"/>
        <v>0</v>
      </c>
      <c r="L19" s="80">
        <f t="shared" si="35"/>
        <v>0</v>
      </c>
      <c r="M19" s="80">
        <f t="shared" si="35"/>
        <v>0</v>
      </c>
      <c r="N19" s="80">
        <f t="shared" si="35"/>
        <v>0</v>
      </c>
      <c r="O19" s="80">
        <f t="shared" si="35"/>
        <v>0</v>
      </c>
      <c r="P19" s="80">
        <f t="shared" si="35"/>
        <v>0</v>
      </c>
      <c r="Q19" s="45"/>
      <c r="R19" s="80">
        <f t="shared" ref="R19:AD19" si="36">R16+R18</f>
        <v>0</v>
      </c>
      <c r="S19" s="80">
        <f t="shared" si="36"/>
        <v>0</v>
      </c>
      <c r="T19" s="80">
        <f t="shared" si="36"/>
        <v>0</v>
      </c>
      <c r="U19" s="80">
        <f t="shared" si="36"/>
        <v>0</v>
      </c>
      <c r="V19" s="80">
        <f t="shared" si="36"/>
        <v>0</v>
      </c>
      <c r="W19" s="80">
        <f t="shared" si="36"/>
        <v>0</v>
      </c>
      <c r="X19" s="80">
        <f t="shared" si="36"/>
        <v>0</v>
      </c>
      <c r="Y19" s="80">
        <f t="shared" si="36"/>
        <v>0</v>
      </c>
      <c r="Z19" s="80">
        <f t="shared" si="36"/>
        <v>0</v>
      </c>
      <c r="AA19" s="80">
        <f t="shared" si="36"/>
        <v>0</v>
      </c>
      <c r="AB19" s="80">
        <f t="shared" si="36"/>
        <v>0</v>
      </c>
      <c r="AC19" s="80">
        <f t="shared" si="36"/>
        <v>0</v>
      </c>
      <c r="AD19" s="80">
        <f t="shared" si="36"/>
        <v>0</v>
      </c>
      <c r="AE19" s="45"/>
    </row>
    <row r="20" spans="1:31" s="57" customFormat="1" ht="12.75">
      <c r="A20" s="51"/>
      <c r="B20" s="85" t="s">
        <v>25</v>
      </c>
      <c r="C20" s="53"/>
      <c r="D20" s="54">
        <f t="shared" ref="D20:P20" si="37">IF(D7&lt;&gt;0,D19/D7,)</f>
        <v>0</v>
      </c>
      <c r="E20" s="54">
        <f t="shared" si="37"/>
        <v>0</v>
      </c>
      <c r="F20" s="54">
        <f t="shared" si="37"/>
        <v>0</v>
      </c>
      <c r="G20" s="54">
        <f t="shared" si="37"/>
        <v>0</v>
      </c>
      <c r="H20" s="54">
        <f t="shared" si="37"/>
        <v>0</v>
      </c>
      <c r="I20" s="54">
        <f t="shared" si="37"/>
        <v>0</v>
      </c>
      <c r="J20" s="54">
        <f t="shared" si="37"/>
        <v>0</v>
      </c>
      <c r="K20" s="54">
        <f t="shared" si="37"/>
        <v>0</v>
      </c>
      <c r="L20" s="54">
        <f t="shared" si="37"/>
        <v>0</v>
      </c>
      <c r="M20" s="54">
        <f t="shared" si="37"/>
        <v>0</v>
      </c>
      <c r="N20" s="54">
        <f t="shared" si="37"/>
        <v>0</v>
      </c>
      <c r="O20" s="54">
        <f t="shared" si="37"/>
        <v>0</v>
      </c>
      <c r="P20" s="54">
        <f t="shared" si="37"/>
        <v>0</v>
      </c>
      <c r="Q20" s="54"/>
      <c r="R20" s="54">
        <f t="shared" ref="R20:AD20" si="38">IF(R7&lt;&gt;0,R19/R7,)</f>
        <v>0</v>
      </c>
      <c r="S20" s="54">
        <f t="shared" si="38"/>
        <v>0</v>
      </c>
      <c r="T20" s="54">
        <f t="shared" si="38"/>
        <v>0</v>
      </c>
      <c r="U20" s="54">
        <f t="shared" si="38"/>
        <v>0</v>
      </c>
      <c r="V20" s="54">
        <f t="shared" si="38"/>
        <v>0</v>
      </c>
      <c r="W20" s="54">
        <f t="shared" si="38"/>
        <v>0</v>
      </c>
      <c r="X20" s="54">
        <f t="shared" si="38"/>
        <v>0</v>
      </c>
      <c r="Y20" s="54">
        <f t="shared" si="38"/>
        <v>0</v>
      </c>
      <c r="Z20" s="54">
        <f t="shared" si="38"/>
        <v>0</v>
      </c>
      <c r="AA20" s="54">
        <f t="shared" si="38"/>
        <v>0</v>
      </c>
      <c r="AB20" s="54">
        <f t="shared" si="38"/>
        <v>0</v>
      </c>
      <c r="AC20" s="54">
        <f t="shared" si="38"/>
        <v>0</v>
      </c>
      <c r="AD20" s="54">
        <f t="shared" si="38"/>
        <v>0</v>
      </c>
      <c r="AE20" s="54"/>
    </row>
    <row r="21" spans="1:31" s="34" customFormat="1" ht="18.75" customHeight="1">
      <c r="A21" s="25"/>
      <c r="B21" s="69" t="s">
        <v>26</v>
      </c>
      <c r="C21" s="36"/>
      <c r="D21" s="32">
        <f>D340</f>
        <v>0</v>
      </c>
      <c r="E21" s="32">
        <f t="shared" ref="E21:O21" si="39">E340</f>
        <v>0</v>
      </c>
      <c r="F21" s="32">
        <f t="shared" si="39"/>
        <v>0</v>
      </c>
      <c r="G21" s="32">
        <f t="shared" si="39"/>
        <v>0</v>
      </c>
      <c r="H21" s="32">
        <f t="shared" si="39"/>
        <v>0</v>
      </c>
      <c r="I21" s="32">
        <f t="shared" si="39"/>
        <v>0</v>
      </c>
      <c r="J21" s="32">
        <f t="shared" si="39"/>
        <v>0</v>
      </c>
      <c r="K21" s="32">
        <f t="shared" si="39"/>
        <v>0</v>
      </c>
      <c r="L21" s="32">
        <f t="shared" si="39"/>
        <v>0</v>
      </c>
      <c r="M21" s="32">
        <f t="shared" si="39"/>
        <v>0</v>
      </c>
      <c r="N21" s="32">
        <f t="shared" si="39"/>
        <v>0</v>
      </c>
      <c r="O21" s="32">
        <f t="shared" si="39"/>
        <v>0</v>
      </c>
      <c r="P21" s="32">
        <f>SUM(D21:O21)</f>
        <v>0</v>
      </c>
      <c r="Q21" s="32"/>
      <c r="R21" s="32">
        <f>R340</f>
        <v>0</v>
      </c>
      <c r="S21" s="32">
        <f t="shared" ref="S21:AC21" si="40">S340</f>
        <v>0</v>
      </c>
      <c r="T21" s="32">
        <f t="shared" si="40"/>
        <v>0</v>
      </c>
      <c r="U21" s="32">
        <f t="shared" si="40"/>
        <v>0</v>
      </c>
      <c r="V21" s="32">
        <f t="shared" si="40"/>
        <v>0</v>
      </c>
      <c r="W21" s="32">
        <f t="shared" si="40"/>
        <v>0</v>
      </c>
      <c r="X21" s="32">
        <f t="shared" si="40"/>
        <v>0</v>
      </c>
      <c r="Y21" s="32">
        <f t="shared" si="40"/>
        <v>0</v>
      </c>
      <c r="Z21" s="32">
        <f t="shared" si="40"/>
        <v>0</v>
      </c>
      <c r="AA21" s="32">
        <f t="shared" si="40"/>
        <v>0</v>
      </c>
      <c r="AB21" s="32">
        <f t="shared" si="40"/>
        <v>0</v>
      </c>
      <c r="AC21" s="32">
        <f t="shared" si="40"/>
        <v>0</v>
      </c>
      <c r="AD21" s="32">
        <f>SUM(R21:AC21)</f>
        <v>0</v>
      </c>
      <c r="AE21" s="32"/>
    </row>
    <row r="22" spans="1:31" s="34" customFormat="1" ht="25.5">
      <c r="A22" s="25"/>
      <c r="B22" s="69" t="s">
        <v>27</v>
      </c>
      <c r="C22" s="36"/>
      <c r="D22" s="32">
        <f>D326</f>
        <v>0</v>
      </c>
      <c r="E22" s="32">
        <f t="shared" ref="E22:O22" si="41">E326</f>
        <v>0</v>
      </c>
      <c r="F22" s="32">
        <f t="shared" si="41"/>
        <v>0</v>
      </c>
      <c r="G22" s="32">
        <f t="shared" si="41"/>
        <v>0</v>
      </c>
      <c r="H22" s="32">
        <f t="shared" si="41"/>
        <v>0</v>
      </c>
      <c r="I22" s="32">
        <f t="shared" si="41"/>
        <v>0</v>
      </c>
      <c r="J22" s="32">
        <f t="shared" si="41"/>
        <v>0</v>
      </c>
      <c r="K22" s="32">
        <f t="shared" si="41"/>
        <v>0</v>
      </c>
      <c r="L22" s="32">
        <f t="shared" si="41"/>
        <v>0</v>
      </c>
      <c r="M22" s="32">
        <f t="shared" si="41"/>
        <v>0</v>
      </c>
      <c r="N22" s="32">
        <f t="shared" si="41"/>
        <v>0</v>
      </c>
      <c r="O22" s="32">
        <f t="shared" si="41"/>
        <v>0</v>
      </c>
      <c r="P22" s="32">
        <f>SUM(D22:O22)</f>
        <v>0</v>
      </c>
      <c r="Q22" s="32"/>
      <c r="R22" s="32">
        <f>R326</f>
        <v>0</v>
      </c>
      <c r="S22" s="32">
        <f t="shared" ref="S22:AC22" si="42">S326</f>
        <v>0</v>
      </c>
      <c r="T22" s="32">
        <f t="shared" si="42"/>
        <v>0</v>
      </c>
      <c r="U22" s="32">
        <f t="shared" si="42"/>
        <v>0</v>
      </c>
      <c r="V22" s="32">
        <f t="shared" si="42"/>
        <v>0</v>
      </c>
      <c r="W22" s="32">
        <f t="shared" si="42"/>
        <v>0</v>
      </c>
      <c r="X22" s="32">
        <f t="shared" si="42"/>
        <v>0</v>
      </c>
      <c r="Y22" s="32">
        <f t="shared" si="42"/>
        <v>0</v>
      </c>
      <c r="Z22" s="32">
        <f t="shared" si="42"/>
        <v>0</v>
      </c>
      <c r="AA22" s="32">
        <f t="shared" si="42"/>
        <v>0</v>
      </c>
      <c r="AB22" s="32">
        <f t="shared" si="42"/>
        <v>0</v>
      </c>
      <c r="AC22" s="32">
        <f t="shared" si="42"/>
        <v>0</v>
      </c>
      <c r="AD22" s="32">
        <f>SUM(R22:AC22)</f>
        <v>0</v>
      </c>
      <c r="AE22" s="32"/>
    </row>
    <row r="23" spans="1:31" s="50" customFormat="1" ht="18.75" customHeight="1">
      <c r="A23" s="42"/>
      <c r="B23" s="43" t="s">
        <v>28</v>
      </c>
      <c r="C23" s="44"/>
      <c r="D23" s="45">
        <f t="shared" ref="D23:P23" si="43">D16-D21+D22</f>
        <v>0</v>
      </c>
      <c r="E23" s="45">
        <f t="shared" si="43"/>
        <v>0</v>
      </c>
      <c r="F23" s="45">
        <f t="shared" si="43"/>
        <v>0</v>
      </c>
      <c r="G23" s="45">
        <f t="shared" si="43"/>
        <v>0</v>
      </c>
      <c r="H23" s="45">
        <f t="shared" si="43"/>
        <v>0</v>
      </c>
      <c r="I23" s="45">
        <f t="shared" si="43"/>
        <v>0</v>
      </c>
      <c r="J23" s="45">
        <f t="shared" si="43"/>
        <v>0</v>
      </c>
      <c r="K23" s="45">
        <f t="shared" si="43"/>
        <v>0</v>
      </c>
      <c r="L23" s="45">
        <f t="shared" si="43"/>
        <v>0</v>
      </c>
      <c r="M23" s="45">
        <f t="shared" si="43"/>
        <v>0</v>
      </c>
      <c r="N23" s="45">
        <f t="shared" si="43"/>
        <v>0</v>
      </c>
      <c r="O23" s="45">
        <f t="shared" si="43"/>
        <v>0</v>
      </c>
      <c r="P23" s="45">
        <f t="shared" si="43"/>
        <v>0</v>
      </c>
      <c r="Q23" s="45"/>
      <c r="R23" s="45">
        <f t="shared" ref="R23:AD23" si="44">R16-R21+R22</f>
        <v>0</v>
      </c>
      <c r="S23" s="45">
        <f t="shared" si="44"/>
        <v>0</v>
      </c>
      <c r="T23" s="45">
        <f t="shared" si="44"/>
        <v>0</v>
      </c>
      <c r="U23" s="45">
        <f t="shared" si="44"/>
        <v>0</v>
      </c>
      <c r="V23" s="45">
        <f t="shared" si="44"/>
        <v>0</v>
      </c>
      <c r="W23" s="45">
        <f t="shared" si="44"/>
        <v>0</v>
      </c>
      <c r="X23" s="45">
        <f t="shared" si="44"/>
        <v>0</v>
      </c>
      <c r="Y23" s="45">
        <f t="shared" si="44"/>
        <v>0</v>
      </c>
      <c r="Z23" s="45">
        <f t="shared" si="44"/>
        <v>0</v>
      </c>
      <c r="AA23" s="45">
        <f t="shared" si="44"/>
        <v>0</v>
      </c>
      <c r="AB23" s="45">
        <f t="shared" si="44"/>
        <v>0</v>
      </c>
      <c r="AC23" s="45">
        <f t="shared" si="44"/>
        <v>0</v>
      </c>
      <c r="AD23" s="45">
        <f t="shared" si="44"/>
        <v>0</v>
      </c>
      <c r="AE23" s="45"/>
    </row>
    <row r="24" spans="1:31" s="34" customFormat="1" ht="18.75" customHeight="1">
      <c r="A24" s="25"/>
      <c r="B24" s="86" t="s">
        <v>29</v>
      </c>
      <c r="C24" s="36"/>
      <c r="D24" s="179"/>
      <c r="E24" s="179"/>
      <c r="F24" s="179"/>
      <c r="G24" s="179"/>
      <c r="H24" s="179"/>
      <c r="I24" s="179"/>
      <c r="J24" s="179"/>
      <c r="K24" s="179"/>
      <c r="L24" s="179"/>
      <c r="M24" s="179"/>
      <c r="N24" s="179"/>
      <c r="O24" s="179"/>
      <c r="P24" s="179">
        <f>SUM(D24:O24)</f>
        <v>0</v>
      </c>
      <c r="Q24" s="32"/>
      <c r="R24" s="179"/>
      <c r="S24" s="179"/>
      <c r="T24" s="179"/>
      <c r="U24" s="179"/>
      <c r="V24" s="179"/>
      <c r="W24" s="179"/>
      <c r="X24" s="179"/>
      <c r="Y24" s="179"/>
      <c r="Z24" s="179"/>
      <c r="AA24" s="179"/>
      <c r="AB24" s="179"/>
      <c r="AC24" s="179"/>
      <c r="AD24" s="179">
        <f>SUM(R24:AC24)</f>
        <v>0</v>
      </c>
      <c r="AE24" s="32"/>
    </row>
    <row r="25" spans="1:31" s="50" customFormat="1" ht="18.75" customHeight="1">
      <c r="A25" s="42"/>
      <c r="B25" s="87" t="s">
        <v>30</v>
      </c>
      <c r="C25" s="44"/>
      <c r="D25" s="88">
        <f t="shared" ref="D25:P25" si="45">D23-D24</f>
        <v>0</v>
      </c>
      <c r="E25" s="88">
        <f t="shared" si="45"/>
        <v>0</v>
      </c>
      <c r="F25" s="88">
        <f t="shared" si="45"/>
        <v>0</v>
      </c>
      <c r="G25" s="88">
        <f t="shared" si="45"/>
        <v>0</v>
      </c>
      <c r="H25" s="88">
        <f t="shared" si="45"/>
        <v>0</v>
      </c>
      <c r="I25" s="88">
        <f t="shared" si="45"/>
        <v>0</v>
      </c>
      <c r="J25" s="88">
        <f t="shared" si="45"/>
        <v>0</v>
      </c>
      <c r="K25" s="88">
        <f t="shared" si="45"/>
        <v>0</v>
      </c>
      <c r="L25" s="88">
        <f t="shared" si="45"/>
        <v>0</v>
      </c>
      <c r="M25" s="88">
        <f t="shared" si="45"/>
        <v>0</v>
      </c>
      <c r="N25" s="88">
        <f t="shared" si="45"/>
        <v>0</v>
      </c>
      <c r="O25" s="88">
        <f t="shared" si="45"/>
        <v>0</v>
      </c>
      <c r="P25" s="88">
        <f t="shared" si="45"/>
        <v>0</v>
      </c>
      <c r="Q25" s="45"/>
      <c r="R25" s="88">
        <f t="shared" ref="R25:AD25" si="46">R23-R24</f>
        <v>0</v>
      </c>
      <c r="S25" s="88">
        <f t="shared" si="46"/>
        <v>0</v>
      </c>
      <c r="T25" s="88">
        <f t="shared" si="46"/>
        <v>0</v>
      </c>
      <c r="U25" s="88">
        <f t="shared" si="46"/>
        <v>0</v>
      </c>
      <c r="V25" s="88">
        <f t="shared" si="46"/>
        <v>0</v>
      </c>
      <c r="W25" s="88">
        <f t="shared" si="46"/>
        <v>0</v>
      </c>
      <c r="X25" s="88">
        <f t="shared" si="46"/>
        <v>0</v>
      </c>
      <c r="Y25" s="88">
        <f t="shared" si="46"/>
        <v>0</v>
      </c>
      <c r="Z25" s="88">
        <f t="shared" si="46"/>
        <v>0</v>
      </c>
      <c r="AA25" s="88">
        <f t="shared" si="46"/>
        <v>0</v>
      </c>
      <c r="AB25" s="88">
        <f t="shared" si="46"/>
        <v>0</v>
      </c>
      <c r="AC25" s="88">
        <f t="shared" si="46"/>
        <v>0</v>
      </c>
      <c r="AD25" s="88">
        <f t="shared" si="46"/>
        <v>0</v>
      </c>
      <c r="AE25" s="45"/>
    </row>
    <row r="26" spans="1:31" s="68" customFormat="1">
      <c r="A26" s="65"/>
      <c r="B26" s="93" t="s">
        <v>31</v>
      </c>
      <c r="C26" s="67"/>
      <c r="D26" s="94">
        <f t="shared" ref="D26:P26" si="47">IF(D7&lt;&gt;0,D25/D7,)</f>
        <v>0</v>
      </c>
      <c r="E26" s="94">
        <f t="shared" si="47"/>
        <v>0</v>
      </c>
      <c r="F26" s="94">
        <f t="shared" si="47"/>
        <v>0</v>
      </c>
      <c r="G26" s="94">
        <f t="shared" si="47"/>
        <v>0</v>
      </c>
      <c r="H26" s="94">
        <f t="shared" si="47"/>
        <v>0</v>
      </c>
      <c r="I26" s="94">
        <f t="shared" si="47"/>
        <v>0</v>
      </c>
      <c r="J26" s="94">
        <f t="shared" si="47"/>
        <v>0</v>
      </c>
      <c r="K26" s="94">
        <f t="shared" si="47"/>
        <v>0</v>
      </c>
      <c r="L26" s="94">
        <f t="shared" si="47"/>
        <v>0</v>
      </c>
      <c r="M26" s="94">
        <f t="shared" si="47"/>
        <v>0</v>
      </c>
      <c r="N26" s="94">
        <f t="shared" si="47"/>
        <v>0</v>
      </c>
      <c r="O26" s="94">
        <f t="shared" si="47"/>
        <v>0</v>
      </c>
      <c r="P26" s="210">
        <f t="shared" si="47"/>
        <v>0</v>
      </c>
      <c r="Q26" s="54"/>
      <c r="R26" s="94">
        <f t="shared" ref="R26:AD26" si="48">IF(R7&lt;&gt;0,R25/R7,)</f>
        <v>0</v>
      </c>
      <c r="S26" s="94">
        <f t="shared" si="48"/>
        <v>0</v>
      </c>
      <c r="T26" s="94">
        <f t="shared" si="48"/>
        <v>0</v>
      </c>
      <c r="U26" s="94">
        <f t="shared" si="48"/>
        <v>0</v>
      </c>
      <c r="V26" s="94">
        <f t="shared" si="48"/>
        <v>0</v>
      </c>
      <c r="W26" s="94">
        <f t="shared" si="48"/>
        <v>0</v>
      </c>
      <c r="X26" s="94">
        <f t="shared" si="48"/>
        <v>0</v>
      </c>
      <c r="Y26" s="94">
        <f t="shared" si="48"/>
        <v>0</v>
      </c>
      <c r="Z26" s="94">
        <f t="shared" si="48"/>
        <v>0</v>
      </c>
      <c r="AA26" s="94">
        <f t="shared" si="48"/>
        <v>0</v>
      </c>
      <c r="AB26" s="94">
        <f t="shared" si="48"/>
        <v>0</v>
      </c>
      <c r="AC26" s="94">
        <f t="shared" si="48"/>
        <v>0</v>
      </c>
      <c r="AD26" s="210">
        <f t="shared" si="48"/>
        <v>0</v>
      </c>
      <c r="AE26" s="54"/>
    </row>
    <row r="27" spans="1:31" s="34" customFormat="1" ht="18.75" customHeight="1">
      <c r="A27" s="25"/>
      <c r="B27" s="69" t="s">
        <v>32</v>
      </c>
      <c r="C27" s="36"/>
      <c r="D27" s="180"/>
      <c r="E27" s="180"/>
      <c r="F27" s="180"/>
      <c r="G27" s="180"/>
      <c r="H27" s="180"/>
      <c r="I27" s="180"/>
      <c r="J27" s="180"/>
      <c r="K27" s="180"/>
      <c r="L27" s="180"/>
      <c r="M27" s="180"/>
      <c r="N27" s="180"/>
      <c r="O27" s="180"/>
      <c r="P27" s="211"/>
      <c r="Q27" s="73"/>
      <c r="R27" s="180"/>
      <c r="S27" s="180"/>
      <c r="T27" s="180"/>
      <c r="U27" s="180"/>
      <c r="V27" s="180"/>
      <c r="W27" s="180"/>
      <c r="X27" s="180"/>
      <c r="Y27" s="180"/>
      <c r="Z27" s="180"/>
      <c r="AA27" s="180"/>
      <c r="AB27" s="180"/>
      <c r="AC27" s="180"/>
      <c r="AD27" s="211"/>
      <c r="AE27" s="73"/>
    </row>
    <row r="28" spans="1:31" s="50" customFormat="1" ht="18.75" customHeight="1">
      <c r="A28" s="42"/>
      <c r="B28" s="43" t="s">
        <v>33</v>
      </c>
      <c r="C28" s="44"/>
      <c r="D28" s="45">
        <f t="shared" ref="D28:O28" si="49">D25*D27</f>
        <v>0</v>
      </c>
      <c r="E28" s="45">
        <f t="shared" si="49"/>
        <v>0</v>
      </c>
      <c r="F28" s="45">
        <f t="shared" si="49"/>
        <v>0</v>
      </c>
      <c r="G28" s="45">
        <f t="shared" si="49"/>
        <v>0</v>
      </c>
      <c r="H28" s="45">
        <f t="shared" si="49"/>
        <v>0</v>
      </c>
      <c r="I28" s="45">
        <f t="shared" si="49"/>
        <v>0</v>
      </c>
      <c r="J28" s="45">
        <f t="shared" si="49"/>
        <v>0</v>
      </c>
      <c r="K28" s="45">
        <f t="shared" si="49"/>
        <v>0</v>
      </c>
      <c r="L28" s="45">
        <f t="shared" si="49"/>
        <v>0</v>
      </c>
      <c r="M28" s="45">
        <f t="shared" si="49"/>
        <v>0</v>
      </c>
      <c r="N28" s="45">
        <f t="shared" si="49"/>
        <v>0</v>
      </c>
      <c r="O28" s="45">
        <f t="shared" si="49"/>
        <v>0</v>
      </c>
      <c r="P28" s="209">
        <f>SUM(D28:O28)</f>
        <v>0</v>
      </c>
      <c r="Q28" s="45"/>
      <c r="R28" s="45">
        <f t="shared" ref="R28:AC28" si="50">R25*R27</f>
        <v>0</v>
      </c>
      <c r="S28" s="45">
        <f t="shared" si="50"/>
        <v>0</v>
      </c>
      <c r="T28" s="45">
        <f t="shared" si="50"/>
        <v>0</v>
      </c>
      <c r="U28" s="45">
        <f t="shared" si="50"/>
        <v>0</v>
      </c>
      <c r="V28" s="45">
        <f t="shared" si="50"/>
        <v>0</v>
      </c>
      <c r="W28" s="45">
        <f t="shared" si="50"/>
        <v>0</v>
      </c>
      <c r="X28" s="45">
        <f t="shared" si="50"/>
        <v>0</v>
      </c>
      <c r="Y28" s="45">
        <f t="shared" si="50"/>
        <v>0</v>
      </c>
      <c r="Z28" s="45">
        <f t="shared" si="50"/>
        <v>0</v>
      </c>
      <c r="AA28" s="45">
        <f t="shared" si="50"/>
        <v>0</v>
      </c>
      <c r="AB28" s="45">
        <f t="shared" si="50"/>
        <v>0</v>
      </c>
      <c r="AC28" s="45">
        <f t="shared" si="50"/>
        <v>0</v>
      </c>
      <c r="AD28" s="209">
        <f>SUM(R28:AC28)</f>
        <v>0</v>
      </c>
      <c r="AE28" s="45"/>
    </row>
    <row r="29" spans="1:31" s="50" customFormat="1" ht="18.75" customHeight="1">
      <c r="A29" s="42"/>
      <c r="B29" s="43" t="s">
        <v>34</v>
      </c>
      <c r="C29" s="44"/>
      <c r="D29" s="45">
        <f>D25+D18</f>
        <v>0</v>
      </c>
      <c r="E29" s="45">
        <f t="shared" ref="E29:P29" si="51">E25+E18</f>
        <v>0</v>
      </c>
      <c r="F29" s="45">
        <f t="shared" si="51"/>
        <v>0</v>
      </c>
      <c r="G29" s="45">
        <f t="shared" si="51"/>
        <v>0</v>
      </c>
      <c r="H29" s="45">
        <f t="shared" si="51"/>
        <v>0</v>
      </c>
      <c r="I29" s="45">
        <f t="shared" si="51"/>
        <v>0</v>
      </c>
      <c r="J29" s="45">
        <f t="shared" si="51"/>
        <v>0</v>
      </c>
      <c r="K29" s="45">
        <f t="shared" si="51"/>
        <v>0</v>
      </c>
      <c r="L29" s="45">
        <f t="shared" si="51"/>
        <v>0</v>
      </c>
      <c r="M29" s="45">
        <f t="shared" si="51"/>
        <v>0</v>
      </c>
      <c r="N29" s="45">
        <f t="shared" si="51"/>
        <v>0</v>
      </c>
      <c r="O29" s="45">
        <f t="shared" si="51"/>
        <v>0</v>
      </c>
      <c r="P29" s="209">
        <f t="shared" si="51"/>
        <v>0</v>
      </c>
      <c r="Q29" s="45"/>
      <c r="R29" s="45">
        <f>R25+R18</f>
        <v>0</v>
      </c>
      <c r="S29" s="45">
        <f t="shared" ref="S29:AD29" si="52">S25+S18</f>
        <v>0</v>
      </c>
      <c r="T29" s="45">
        <f t="shared" si="52"/>
        <v>0</v>
      </c>
      <c r="U29" s="45">
        <f t="shared" si="52"/>
        <v>0</v>
      </c>
      <c r="V29" s="45">
        <f t="shared" si="52"/>
        <v>0</v>
      </c>
      <c r="W29" s="45">
        <f t="shared" si="52"/>
        <v>0</v>
      </c>
      <c r="X29" s="45">
        <f t="shared" si="52"/>
        <v>0</v>
      </c>
      <c r="Y29" s="45">
        <f t="shared" si="52"/>
        <v>0</v>
      </c>
      <c r="Z29" s="45">
        <f t="shared" si="52"/>
        <v>0</v>
      </c>
      <c r="AA29" s="45">
        <f t="shared" si="52"/>
        <v>0</v>
      </c>
      <c r="AB29" s="45">
        <f t="shared" si="52"/>
        <v>0</v>
      </c>
      <c r="AC29" s="45">
        <f t="shared" si="52"/>
        <v>0</v>
      </c>
      <c r="AD29" s="209">
        <f t="shared" si="52"/>
        <v>0</v>
      </c>
      <c r="AE29" s="45"/>
    </row>
    <row r="30" spans="1:31" s="100" customFormat="1">
      <c r="B30" s="101"/>
      <c r="C30" s="27"/>
      <c r="D30" s="102"/>
      <c r="E30" s="102"/>
      <c r="F30" s="181"/>
      <c r="G30" s="102"/>
      <c r="H30" s="102"/>
      <c r="I30" s="102"/>
      <c r="J30" s="102"/>
      <c r="K30" s="102"/>
      <c r="L30" s="102"/>
      <c r="M30" s="102"/>
      <c r="N30" s="102"/>
      <c r="O30" s="104"/>
      <c r="P30" s="212"/>
      <c r="Q30" s="103"/>
      <c r="R30" s="102"/>
      <c r="S30" s="102"/>
      <c r="T30" s="181"/>
      <c r="U30" s="102"/>
      <c r="V30" s="102"/>
      <c r="W30" s="102"/>
      <c r="X30" s="102"/>
      <c r="Y30" s="102"/>
      <c r="Z30" s="102"/>
      <c r="AA30" s="102"/>
      <c r="AB30" s="102"/>
      <c r="AC30" s="104"/>
      <c r="AD30" s="212"/>
      <c r="AE30" s="103"/>
    </row>
    <row r="31" spans="1:31" s="100" customFormat="1" ht="33" customHeight="1">
      <c r="B31" s="101"/>
      <c r="C31" s="6"/>
      <c r="D31" s="182"/>
      <c r="E31" s="182"/>
      <c r="F31" s="182"/>
      <c r="G31" s="182"/>
      <c r="H31" s="182"/>
      <c r="I31" s="182"/>
      <c r="J31" s="182"/>
      <c r="K31" s="182"/>
      <c r="L31" s="182"/>
      <c r="M31" s="182"/>
      <c r="N31" s="182"/>
      <c r="O31" s="182"/>
      <c r="P31" s="213"/>
      <c r="Q31" s="183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213"/>
      <c r="AE31" s="183"/>
    </row>
    <row r="32" spans="1:31" s="100" customFormat="1" ht="15.75">
      <c r="B32" s="176" t="s">
        <v>129</v>
      </c>
      <c r="C32" s="6"/>
      <c r="D32" s="182"/>
      <c r="E32" s="182"/>
      <c r="F32" s="182"/>
      <c r="G32" s="182"/>
      <c r="H32" s="182"/>
      <c r="I32" s="182"/>
      <c r="J32" s="182"/>
      <c r="K32" s="182"/>
      <c r="L32" s="182"/>
      <c r="M32" s="182"/>
      <c r="N32" s="182"/>
      <c r="O32" s="182"/>
      <c r="P32" s="214"/>
      <c r="Q32" s="183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214"/>
      <c r="AE32" s="183"/>
    </row>
    <row r="33" spans="1:31" s="108" customFormat="1" ht="27.75" customHeight="1">
      <c r="A33" s="36"/>
      <c r="B33" s="184" t="s">
        <v>3</v>
      </c>
      <c r="C33" s="20"/>
      <c r="D33" s="185" t="s">
        <v>130</v>
      </c>
      <c r="E33" s="185" t="str">
        <f>E5</f>
        <v>Фев</v>
      </c>
      <c r="F33" s="185" t="s">
        <v>131</v>
      </c>
      <c r="G33" s="185" t="str">
        <f t="shared" ref="G33:P33" si="53">G5</f>
        <v>Апр</v>
      </c>
      <c r="H33" s="185" t="str">
        <f t="shared" si="53"/>
        <v>Май</v>
      </c>
      <c r="I33" s="185" t="str">
        <f t="shared" si="53"/>
        <v>Июн</v>
      </c>
      <c r="J33" s="185" t="str">
        <f t="shared" si="53"/>
        <v>Июл</v>
      </c>
      <c r="K33" s="185" t="str">
        <f t="shared" si="53"/>
        <v>Авг</v>
      </c>
      <c r="L33" s="185" t="str">
        <f t="shared" si="53"/>
        <v>Сен</v>
      </c>
      <c r="M33" s="185" t="str">
        <f t="shared" si="53"/>
        <v>Окт</v>
      </c>
      <c r="N33" s="185" t="str">
        <f t="shared" si="53"/>
        <v>Ноя</v>
      </c>
      <c r="O33" s="185" t="str">
        <f t="shared" si="53"/>
        <v>Дек</v>
      </c>
      <c r="P33" s="215" t="str">
        <f t="shared" si="53"/>
        <v>2014 г Факт</v>
      </c>
      <c r="Q33" s="116"/>
      <c r="R33" s="185" t="s">
        <v>130</v>
      </c>
      <c r="S33" s="185" t="str">
        <f>S5</f>
        <v>Фев</v>
      </c>
      <c r="T33" s="185" t="s">
        <v>131</v>
      </c>
      <c r="U33" s="185" t="str">
        <f t="shared" ref="U33:AD33" si="54">U5</f>
        <v>Апр</v>
      </c>
      <c r="V33" s="185" t="str">
        <f t="shared" si="54"/>
        <v>Май</v>
      </c>
      <c r="W33" s="185" t="str">
        <f t="shared" si="54"/>
        <v>Июн</v>
      </c>
      <c r="X33" s="185" t="str">
        <f t="shared" si="54"/>
        <v>Июл</v>
      </c>
      <c r="Y33" s="185" t="str">
        <f t="shared" si="54"/>
        <v>Авг</v>
      </c>
      <c r="Z33" s="185" t="str">
        <f t="shared" si="54"/>
        <v>Сен</v>
      </c>
      <c r="AA33" s="185" t="str">
        <f t="shared" si="54"/>
        <v>Окт</v>
      </c>
      <c r="AB33" s="185" t="str">
        <f t="shared" si="54"/>
        <v>Ноя</v>
      </c>
      <c r="AC33" s="185" t="str">
        <f t="shared" si="54"/>
        <v>Дек</v>
      </c>
      <c r="AD33" s="215" t="str">
        <f t="shared" si="54"/>
        <v>2014 г План</v>
      </c>
      <c r="AE33" s="116"/>
    </row>
    <row r="34" spans="1:31" s="108" customFormat="1">
      <c r="A34" s="36"/>
      <c r="B34" s="117" t="s">
        <v>36</v>
      </c>
      <c r="C34" s="44"/>
      <c r="D34" s="118">
        <f>D35+D55</f>
        <v>0</v>
      </c>
      <c r="E34" s="118">
        <f>E35+E55</f>
        <v>0</v>
      </c>
      <c r="F34" s="118">
        <f t="shared" ref="F34:O34" si="55">F35+F55</f>
        <v>0</v>
      </c>
      <c r="G34" s="118">
        <f t="shared" si="55"/>
        <v>0</v>
      </c>
      <c r="H34" s="118">
        <f t="shared" si="55"/>
        <v>0</v>
      </c>
      <c r="I34" s="118">
        <f t="shared" si="55"/>
        <v>0</v>
      </c>
      <c r="J34" s="118">
        <f t="shared" si="55"/>
        <v>0</v>
      </c>
      <c r="K34" s="118">
        <f t="shared" si="55"/>
        <v>0</v>
      </c>
      <c r="L34" s="118">
        <f t="shared" si="55"/>
        <v>0</v>
      </c>
      <c r="M34" s="118">
        <f t="shared" si="55"/>
        <v>0</v>
      </c>
      <c r="N34" s="118">
        <f t="shared" si="55"/>
        <v>0</v>
      </c>
      <c r="O34" s="118">
        <f t="shared" si="55"/>
        <v>0</v>
      </c>
      <c r="P34" s="216">
        <f>P35+P55</f>
        <v>0</v>
      </c>
      <c r="Q34" s="121"/>
      <c r="R34" s="118">
        <f>R35+R55</f>
        <v>0</v>
      </c>
      <c r="S34" s="118">
        <f>S35+S55</f>
        <v>0</v>
      </c>
      <c r="T34" s="118">
        <f t="shared" ref="T34" si="56">T35+T55</f>
        <v>0</v>
      </c>
      <c r="U34" s="118">
        <f t="shared" ref="U34" si="57">U35+U55</f>
        <v>0</v>
      </c>
      <c r="V34" s="118">
        <f t="shared" ref="V34" si="58">V35+V55</f>
        <v>0</v>
      </c>
      <c r="W34" s="118">
        <f t="shared" ref="W34" si="59">W35+W55</f>
        <v>0</v>
      </c>
      <c r="X34" s="118">
        <f t="shared" ref="X34" si="60">X35+X55</f>
        <v>0</v>
      </c>
      <c r="Y34" s="118">
        <f t="shared" ref="Y34" si="61">Y35+Y55</f>
        <v>0</v>
      </c>
      <c r="Z34" s="118">
        <f t="shared" ref="Z34" si="62">Z35+Z55</f>
        <v>0</v>
      </c>
      <c r="AA34" s="118">
        <f t="shared" ref="AA34" si="63">AA35+AA55</f>
        <v>0</v>
      </c>
      <c r="AB34" s="118">
        <f t="shared" ref="AB34" si="64">AB35+AB55</f>
        <v>0</v>
      </c>
      <c r="AC34" s="118">
        <f t="shared" ref="AC34" si="65">AC35+AC55</f>
        <v>0</v>
      </c>
      <c r="AD34" s="216">
        <f>AD35+AD55</f>
        <v>0</v>
      </c>
      <c r="AE34" s="121"/>
    </row>
    <row r="35" spans="1:31" s="108" customFormat="1" ht="29.25" customHeight="1">
      <c r="A35" s="36"/>
      <c r="B35" s="117" t="s">
        <v>13</v>
      </c>
      <c r="C35" s="44"/>
      <c r="D35" s="118">
        <f t="shared" ref="D35:E35" si="66">D36+D40+D43+D52+D51</f>
        <v>0</v>
      </c>
      <c r="E35" s="118">
        <f t="shared" si="66"/>
        <v>0</v>
      </c>
      <c r="F35" s="118">
        <f t="shared" ref="F35:P35" si="67">F36+F40+F43+F52+F51</f>
        <v>0</v>
      </c>
      <c r="G35" s="118">
        <f t="shared" si="67"/>
        <v>0</v>
      </c>
      <c r="H35" s="118">
        <f t="shared" si="67"/>
        <v>0</v>
      </c>
      <c r="I35" s="118">
        <f t="shared" si="67"/>
        <v>0</v>
      </c>
      <c r="J35" s="118">
        <f t="shared" si="67"/>
        <v>0</v>
      </c>
      <c r="K35" s="118">
        <f t="shared" si="67"/>
        <v>0</v>
      </c>
      <c r="L35" s="118">
        <f t="shared" si="67"/>
        <v>0</v>
      </c>
      <c r="M35" s="118">
        <f t="shared" si="67"/>
        <v>0</v>
      </c>
      <c r="N35" s="118">
        <f t="shared" si="67"/>
        <v>0</v>
      </c>
      <c r="O35" s="118">
        <f t="shared" si="67"/>
        <v>0</v>
      </c>
      <c r="P35" s="217">
        <f t="shared" si="67"/>
        <v>0</v>
      </c>
      <c r="Q35" s="121"/>
      <c r="R35" s="118">
        <f t="shared" ref="R35:AD35" si="68">R36+R40+R43+R52+R51</f>
        <v>0</v>
      </c>
      <c r="S35" s="118">
        <f t="shared" si="68"/>
        <v>0</v>
      </c>
      <c r="T35" s="118">
        <f t="shared" si="68"/>
        <v>0</v>
      </c>
      <c r="U35" s="118">
        <f t="shared" si="68"/>
        <v>0</v>
      </c>
      <c r="V35" s="118">
        <f t="shared" si="68"/>
        <v>0</v>
      </c>
      <c r="W35" s="118">
        <f t="shared" si="68"/>
        <v>0</v>
      </c>
      <c r="X35" s="118">
        <f t="shared" si="68"/>
        <v>0</v>
      </c>
      <c r="Y35" s="118">
        <f t="shared" si="68"/>
        <v>0</v>
      </c>
      <c r="Z35" s="118">
        <f t="shared" si="68"/>
        <v>0</v>
      </c>
      <c r="AA35" s="118">
        <f t="shared" si="68"/>
        <v>0</v>
      </c>
      <c r="AB35" s="118">
        <f t="shared" si="68"/>
        <v>0</v>
      </c>
      <c r="AC35" s="118">
        <f t="shared" si="68"/>
        <v>0</v>
      </c>
      <c r="AD35" s="217">
        <f t="shared" si="68"/>
        <v>0</v>
      </c>
      <c r="AE35" s="121"/>
    </row>
    <row r="36" spans="1:31" s="196" customFormat="1" ht="30" outlineLevel="1" collapsed="1">
      <c r="A36" s="191"/>
      <c r="B36" s="202" t="s">
        <v>37</v>
      </c>
      <c r="C36" s="191"/>
      <c r="D36" s="201">
        <f>SUM(D37:D39)</f>
        <v>0</v>
      </c>
      <c r="E36" s="201">
        <f>SUM(E37:E39)</f>
        <v>0</v>
      </c>
      <c r="F36" s="201">
        <f t="shared" ref="F36:O36" si="69">SUM(F37:F39)</f>
        <v>0</v>
      </c>
      <c r="G36" s="201">
        <f t="shared" si="69"/>
        <v>0</v>
      </c>
      <c r="H36" s="201">
        <f t="shared" si="69"/>
        <v>0</v>
      </c>
      <c r="I36" s="201">
        <f t="shared" si="69"/>
        <v>0</v>
      </c>
      <c r="J36" s="201">
        <f t="shared" si="69"/>
        <v>0</v>
      </c>
      <c r="K36" s="201">
        <f t="shared" si="69"/>
        <v>0</v>
      </c>
      <c r="L36" s="201">
        <f t="shared" si="69"/>
        <v>0</v>
      </c>
      <c r="M36" s="201">
        <f t="shared" si="69"/>
        <v>0</v>
      </c>
      <c r="N36" s="201">
        <f t="shared" si="69"/>
        <v>0</v>
      </c>
      <c r="O36" s="201">
        <f t="shared" si="69"/>
        <v>0</v>
      </c>
      <c r="P36" s="205">
        <f>SUM(P37:P39)</f>
        <v>0</v>
      </c>
      <c r="Q36" s="195"/>
      <c r="R36" s="201">
        <f>SUM(R37:R39)</f>
        <v>0</v>
      </c>
      <c r="S36" s="201">
        <f>SUM(S37:S39)</f>
        <v>0</v>
      </c>
      <c r="T36" s="201">
        <f t="shared" ref="T36" si="70">SUM(T37:T39)</f>
        <v>0</v>
      </c>
      <c r="U36" s="201">
        <f t="shared" ref="U36" si="71">SUM(U37:U39)</f>
        <v>0</v>
      </c>
      <c r="V36" s="201">
        <f t="shared" ref="V36" si="72">SUM(V37:V39)</f>
        <v>0</v>
      </c>
      <c r="W36" s="201">
        <f t="shared" ref="W36" si="73">SUM(W37:W39)</f>
        <v>0</v>
      </c>
      <c r="X36" s="201">
        <f t="shared" ref="X36" si="74">SUM(X37:X39)</f>
        <v>0</v>
      </c>
      <c r="Y36" s="201">
        <f t="shared" ref="Y36" si="75">SUM(Y37:Y39)</f>
        <v>0</v>
      </c>
      <c r="Z36" s="201">
        <f t="shared" ref="Z36" si="76">SUM(Z37:Z39)</f>
        <v>0</v>
      </c>
      <c r="AA36" s="201">
        <f t="shared" ref="AA36" si="77">SUM(AA37:AA39)</f>
        <v>0</v>
      </c>
      <c r="AB36" s="201">
        <f t="shared" ref="AB36" si="78">SUM(AB37:AB39)</f>
        <v>0</v>
      </c>
      <c r="AC36" s="201">
        <f t="shared" ref="AC36" si="79">SUM(AC37:AC39)</f>
        <v>0</v>
      </c>
      <c r="AD36" s="205">
        <f>SUM(AD37:AD39)</f>
        <v>0</v>
      </c>
      <c r="AE36" s="195"/>
    </row>
    <row r="37" spans="1:31" s="126" customFormat="1" ht="12.75" hidden="1" customHeight="1" outlineLevel="2">
      <c r="A37" s="36"/>
      <c r="B37" s="127" t="s">
        <v>38</v>
      </c>
      <c r="C37" s="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218">
        <f>SUM(D37:O37)</f>
        <v>0</v>
      </c>
      <c r="Q37" s="125"/>
      <c r="R37" s="136"/>
      <c r="S37" s="136"/>
      <c r="T37" s="136"/>
      <c r="U37" s="136"/>
      <c r="V37" s="136"/>
      <c r="W37" s="136"/>
      <c r="X37" s="136"/>
      <c r="Y37" s="136"/>
      <c r="Z37" s="136"/>
      <c r="AA37" s="136"/>
      <c r="AB37" s="136"/>
      <c r="AC37" s="136"/>
      <c r="AD37" s="218">
        <f>SUM(R37:AC37)</f>
        <v>0</v>
      </c>
      <c r="AE37" s="125"/>
    </row>
    <row r="38" spans="1:31" s="126" customFormat="1" ht="12.75" hidden="1" customHeight="1" outlineLevel="2">
      <c r="A38" s="36"/>
      <c r="B38" s="127" t="s">
        <v>39</v>
      </c>
      <c r="C38" s="36"/>
      <c r="D38" s="128"/>
      <c r="E38" s="128"/>
      <c r="F38" s="128"/>
      <c r="G38" s="128"/>
      <c r="H38" s="128"/>
      <c r="I38" s="128"/>
      <c r="J38" s="128"/>
      <c r="K38" s="128"/>
      <c r="L38" s="128"/>
      <c r="M38" s="128"/>
      <c r="N38" s="128"/>
      <c r="O38" s="128"/>
      <c r="P38" s="218">
        <f t="shared" ref="P38:P51" si="80">SUM(D38:O38)</f>
        <v>0</v>
      </c>
      <c r="Q38" s="125"/>
      <c r="R38" s="128"/>
      <c r="S38" s="128"/>
      <c r="T38" s="128"/>
      <c r="U38" s="128"/>
      <c r="V38" s="128"/>
      <c r="W38" s="128"/>
      <c r="X38" s="128"/>
      <c r="Y38" s="128"/>
      <c r="Z38" s="128"/>
      <c r="AA38" s="128"/>
      <c r="AB38" s="128"/>
      <c r="AC38" s="128"/>
      <c r="AD38" s="218">
        <f t="shared" ref="AD38:AD39" si="81">SUM(R38:AC38)</f>
        <v>0</v>
      </c>
      <c r="AE38" s="125"/>
    </row>
    <row r="39" spans="1:31" s="126" customFormat="1" ht="12.75" hidden="1" customHeight="1" outlineLevel="2">
      <c r="A39" s="36"/>
      <c r="B39" s="127" t="s">
        <v>138</v>
      </c>
      <c r="C39" s="36"/>
      <c r="D39" s="128"/>
      <c r="E39" s="128"/>
      <c r="F39" s="128"/>
      <c r="G39" s="128"/>
      <c r="H39" s="128"/>
      <c r="I39" s="128"/>
      <c r="J39" s="128"/>
      <c r="K39" s="128"/>
      <c r="L39" s="128"/>
      <c r="M39" s="128"/>
      <c r="N39" s="128"/>
      <c r="O39" s="128"/>
      <c r="P39" s="218">
        <f t="shared" si="80"/>
        <v>0</v>
      </c>
      <c r="Q39" s="125"/>
      <c r="R39" s="128"/>
      <c r="S39" s="128"/>
      <c r="T39" s="128"/>
      <c r="U39" s="128"/>
      <c r="V39" s="128"/>
      <c r="W39" s="128"/>
      <c r="X39" s="128"/>
      <c r="Y39" s="128"/>
      <c r="Z39" s="128"/>
      <c r="AA39" s="128"/>
      <c r="AB39" s="128"/>
      <c r="AC39" s="128"/>
      <c r="AD39" s="218">
        <f t="shared" si="81"/>
        <v>0</v>
      </c>
      <c r="AE39" s="125"/>
    </row>
    <row r="40" spans="1:31" s="196" customFormat="1" ht="12.75" customHeight="1" outlineLevel="1" collapsed="1">
      <c r="A40" s="191"/>
      <c r="B40" s="202" t="s">
        <v>40</v>
      </c>
      <c r="C40" s="191"/>
      <c r="D40" s="201">
        <f>SUM(D41:D42)</f>
        <v>0</v>
      </c>
      <c r="E40" s="201">
        <f>SUM(E41:E42)</f>
        <v>0</v>
      </c>
      <c r="F40" s="201">
        <f t="shared" ref="F40:O40" si="82">SUM(F41:F42)</f>
        <v>0</v>
      </c>
      <c r="G40" s="201">
        <f t="shared" si="82"/>
        <v>0</v>
      </c>
      <c r="H40" s="201">
        <f t="shared" si="82"/>
        <v>0</v>
      </c>
      <c r="I40" s="201">
        <f t="shared" si="82"/>
        <v>0</v>
      </c>
      <c r="J40" s="201">
        <f t="shared" si="82"/>
        <v>0</v>
      </c>
      <c r="K40" s="201">
        <f t="shared" si="82"/>
        <v>0</v>
      </c>
      <c r="L40" s="201">
        <f t="shared" si="82"/>
        <v>0</v>
      </c>
      <c r="M40" s="201">
        <f t="shared" si="82"/>
        <v>0</v>
      </c>
      <c r="N40" s="201">
        <f t="shared" si="82"/>
        <v>0</v>
      </c>
      <c r="O40" s="201">
        <f t="shared" si="82"/>
        <v>0</v>
      </c>
      <c r="P40" s="201">
        <f>SUM(P41:P42)</f>
        <v>0</v>
      </c>
      <c r="Q40" s="195"/>
      <c r="R40" s="201">
        <f>SUM(R41:R42)</f>
        <v>0</v>
      </c>
      <c r="S40" s="201">
        <f>SUM(S41:S42)</f>
        <v>0</v>
      </c>
      <c r="T40" s="201">
        <f t="shared" ref="T40" si="83">SUM(T41:T42)</f>
        <v>0</v>
      </c>
      <c r="U40" s="201">
        <f t="shared" ref="U40" si="84">SUM(U41:U42)</f>
        <v>0</v>
      </c>
      <c r="V40" s="201">
        <f t="shared" ref="V40" si="85">SUM(V41:V42)</f>
        <v>0</v>
      </c>
      <c r="W40" s="201">
        <f t="shared" ref="W40" si="86">SUM(W41:W42)</f>
        <v>0</v>
      </c>
      <c r="X40" s="201">
        <f t="shared" ref="X40" si="87">SUM(X41:X42)</f>
        <v>0</v>
      </c>
      <c r="Y40" s="201">
        <f t="shared" ref="Y40" si="88">SUM(Y41:Y42)</f>
        <v>0</v>
      </c>
      <c r="Z40" s="201">
        <f t="shared" ref="Z40" si="89">SUM(Z41:Z42)</f>
        <v>0</v>
      </c>
      <c r="AA40" s="201">
        <f t="shared" ref="AA40" si="90">SUM(AA41:AA42)</f>
        <v>0</v>
      </c>
      <c r="AB40" s="201">
        <f t="shared" ref="AB40" si="91">SUM(AB41:AB42)</f>
        <v>0</v>
      </c>
      <c r="AC40" s="201">
        <f t="shared" ref="AC40" si="92">SUM(AC41:AC42)</f>
        <v>0</v>
      </c>
      <c r="AD40" s="201">
        <f>SUM(AD41:AD42)</f>
        <v>0</v>
      </c>
      <c r="AE40" s="195"/>
    </row>
    <row r="41" spans="1:31" s="126" customFormat="1" ht="12.75" hidden="1" customHeight="1" outlineLevel="2">
      <c r="A41" s="36"/>
      <c r="B41" s="127" t="s">
        <v>140</v>
      </c>
      <c r="C41" s="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218">
        <f t="shared" si="80"/>
        <v>0</v>
      </c>
      <c r="Q41" s="125"/>
      <c r="R41" s="136"/>
      <c r="S41" s="136"/>
      <c r="T41" s="136"/>
      <c r="U41" s="136"/>
      <c r="V41" s="136"/>
      <c r="W41" s="136"/>
      <c r="X41" s="136"/>
      <c r="Y41" s="136"/>
      <c r="Z41" s="136"/>
      <c r="AA41" s="136"/>
      <c r="AB41" s="136"/>
      <c r="AC41" s="136"/>
      <c r="AD41" s="218">
        <f t="shared" ref="AD41:AD42" si="93">SUM(R41:AC41)</f>
        <v>0</v>
      </c>
      <c r="AE41" s="125"/>
    </row>
    <row r="42" spans="1:31" s="126" customFormat="1" ht="15" hidden="1" customHeight="1" outlineLevel="2">
      <c r="A42" s="36"/>
      <c r="B42" s="127" t="s">
        <v>139</v>
      </c>
      <c r="C42" s="36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218">
        <f t="shared" si="80"/>
        <v>0</v>
      </c>
      <c r="Q42" s="125"/>
      <c r="R42" s="128"/>
      <c r="S42" s="128"/>
      <c r="T42" s="128"/>
      <c r="U42" s="128"/>
      <c r="V42" s="128"/>
      <c r="W42" s="128"/>
      <c r="X42" s="128"/>
      <c r="Y42" s="128"/>
      <c r="Z42" s="128"/>
      <c r="AA42" s="128"/>
      <c r="AB42" s="128"/>
      <c r="AC42" s="128"/>
      <c r="AD42" s="218">
        <f t="shared" si="93"/>
        <v>0</v>
      </c>
      <c r="AE42" s="125"/>
    </row>
    <row r="43" spans="1:31" s="196" customFormat="1" ht="25.5" customHeight="1" outlineLevel="1" collapsed="1">
      <c r="A43" s="191"/>
      <c r="B43" s="202" t="s">
        <v>41</v>
      </c>
      <c r="C43" s="191"/>
      <c r="D43" s="201">
        <f>SUM(D44:D50)</f>
        <v>0</v>
      </c>
      <c r="E43" s="201">
        <f>SUM(E44:E50)</f>
        <v>0</v>
      </c>
      <c r="F43" s="201">
        <f t="shared" ref="F43:O43" si="94">SUM(F44:F50)</f>
        <v>0</v>
      </c>
      <c r="G43" s="201">
        <f t="shared" si="94"/>
        <v>0</v>
      </c>
      <c r="H43" s="201">
        <f t="shared" si="94"/>
        <v>0</v>
      </c>
      <c r="I43" s="201">
        <f t="shared" si="94"/>
        <v>0</v>
      </c>
      <c r="J43" s="201">
        <f t="shared" si="94"/>
        <v>0</v>
      </c>
      <c r="K43" s="201">
        <f t="shared" si="94"/>
        <v>0</v>
      </c>
      <c r="L43" s="201">
        <f t="shared" si="94"/>
        <v>0</v>
      </c>
      <c r="M43" s="201">
        <f t="shared" si="94"/>
        <v>0</v>
      </c>
      <c r="N43" s="201">
        <f t="shared" si="94"/>
        <v>0</v>
      </c>
      <c r="O43" s="201">
        <f t="shared" si="94"/>
        <v>0</v>
      </c>
      <c r="P43" s="201">
        <f>SUM(P44:P50)</f>
        <v>0</v>
      </c>
      <c r="Q43" s="195"/>
      <c r="R43" s="201">
        <f>SUM(R44:R50)</f>
        <v>0</v>
      </c>
      <c r="S43" s="201">
        <f>SUM(S44:S50)</f>
        <v>0</v>
      </c>
      <c r="T43" s="201">
        <f t="shared" ref="T43" si="95">SUM(T44:T50)</f>
        <v>0</v>
      </c>
      <c r="U43" s="201">
        <f t="shared" ref="U43" si="96">SUM(U44:U50)</f>
        <v>0</v>
      </c>
      <c r="V43" s="201">
        <f t="shared" ref="V43" si="97">SUM(V44:V50)</f>
        <v>0</v>
      </c>
      <c r="W43" s="201">
        <f t="shared" ref="W43" si="98">SUM(W44:W50)</f>
        <v>0</v>
      </c>
      <c r="X43" s="201">
        <f t="shared" ref="X43" si="99">SUM(X44:X50)</f>
        <v>0</v>
      </c>
      <c r="Y43" s="201">
        <f t="shared" ref="Y43" si="100">SUM(Y44:Y50)</f>
        <v>0</v>
      </c>
      <c r="Z43" s="201">
        <f t="shared" ref="Z43" si="101">SUM(Z44:Z50)</f>
        <v>0</v>
      </c>
      <c r="AA43" s="201">
        <f t="shared" ref="AA43" si="102">SUM(AA44:AA50)</f>
        <v>0</v>
      </c>
      <c r="AB43" s="201">
        <f t="shared" ref="AB43" si="103">SUM(AB44:AB50)</f>
        <v>0</v>
      </c>
      <c r="AC43" s="201">
        <f t="shared" ref="AC43" si="104">SUM(AC44:AC50)</f>
        <v>0</v>
      </c>
      <c r="AD43" s="201">
        <f>SUM(AD44:AD50)</f>
        <v>0</v>
      </c>
      <c r="AE43" s="195"/>
    </row>
    <row r="44" spans="1:31" s="126" customFormat="1" ht="15" hidden="1" customHeight="1" outlineLevel="2">
      <c r="A44" s="36"/>
      <c r="B44" s="127" t="s">
        <v>141</v>
      </c>
      <c r="C44" s="36"/>
      <c r="D44" s="136"/>
      <c r="E44" s="136"/>
      <c r="F44" s="136"/>
      <c r="G44" s="136"/>
      <c r="H44" s="136"/>
      <c r="I44" s="136"/>
      <c r="J44" s="136"/>
      <c r="K44" s="136"/>
      <c r="L44" s="136"/>
      <c r="M44" s="136"/>
      <c r="N44" s="136"/>
      <c r="O44" s="136"/>
      <c r="P44" s="218">
        <f t="shared" si="80"/>
        <v>0</v>
      </c>
      <c r="Q44" s="125"/>
      <c r="R44" s="136"/>
      <c r="S44" s="136"/>
      <c r="T44" s="136"/>
      <c r="U44" s="136"/>
      <c r="V44" s="136"/>
      <c r="W44" s="136"/>
      <c r="X44" s="136"/>
      <c r="Y44" s="136"/>
      <c r="Z44" s="136"/>
      <c r="AA44" s="136"/>
      <c r="AB44" s="136"/>
      <c r="AC44" s="136"/>
      <c r="AD44" s="218">
        <f t="shared" ref="AD44:AD51" si="105">SUM(R44:AC44)</f>
        <v>0</v>
      </c>
      <c r="AE44" s="125"/>
    </row>
    <row r="45" spans="1:31" s="126" customFormat="1" ht="12.75" hidden="1" customHeight="1" outlineLevel="2">
      <c r="A45" s="36"/>
      <c r="B45" s="127" t="s">
        <v>142</v>
      </c>
      <c r="C45" s="36"/>
      <c r="D45" s="128"/>
      <c r="E45" s="128"/>
      <c r="F45" s="128"/>
      <c r="G45" s="128"/>
      <c r="H45" s="128"/>
      <c r="I45" s="128"/>
      <c r="J45" s="128"/>
      <c r="K45" s="128"/>
      <c r="L45" s="128"/>
      <c r="M45" s="128"/>
      <c r="N45" s="128"/>
      <c r="O45" s="128"/>
      <c r="P45" s="218">
        <f t="shared" si="80"/>
        <v>0</v>
      </c>
      <c r="Q45" s="125"/>
      <c r="R45" s="128"/>
      <c r="S45" s="128"/>
      <c r="T45" s="128"/>
      <c r="U45" s="128"/>
      <c r="V45" s="128"/>
      <c r="W45" s="128"/>
      <c r="X45" s="128"/>
      <c r="Y45" s="128"/>
      <c r="Z45" s="128"/>
      <c r="AA45" s="128"/>
      <c r="AB45" s="128"/>
      <c r="AC45" s="128"/>
      <c r="AD45" s="218">
        <f t="shared" si="105"/>
        <v>0</v>
      </c>
      <c r="AE45" s="125"/>
    </row>
    <row r="46" spans="1:31" s="126" customFormat="1" ht="12.75" hidden="1" customHeight="1" outlineLevel="2">
      <c r="A46" s="36"/>
      <c r="B46" s="127" t="s">
        <v>42</v>
      </c>
      <c r="C46" s="36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218">
        <f t="shared" si="80"/>
        <v>0</v>
      </c>
      <c r="Q46" s="125"/>
      <c r="R46" s="128"/>
      <c r="S46" s="128"/>
      <c r="T46" s="128"/>
      <c r="U46" s="128"/>
      <c r="V46" s="128"/>
      <c r="W46" s="128"/>
      <c r="X46" s="128"/>
      <c r="Y46" s="128"/>
      <c r="Z46" s="128"/>
      <c r="AA46" s="128"/>
      <c r="AB46" s="128"/>
      <c r="AC46" s="128"/>
      <c r="AD46" s="218">
        <f t="shared" si="105"/>
        <v>0</v>
      </c>
      <c r="AE46" s="125"/>
    </row>
    <row r="47" spans="1:31" s="126" customFormat="1" ht="25.5" hidden="1" customHeight="1" outlineLevel="2">
      <c r="A47" s="36"/>
      <c r="B47" s="127" t="s">
        <v>143</v>
      </c>
      <c r="C47" s="36"/>
      <c r="D47" s="128"/>
      <c r="E47" s="128"/>
      <c r="F47" s="128"/>
      <c r="G47" s="128"/>
      <c r="H47" s="128"/>
      <c r="I47" s="128"/>
      <c r="J47" s="128"/>
      <c r="K47" s="128"/>
      <c r="L47" s="128"/>
      <c r="M47" s="128"/>
      <c r="N47" s="128"/>
      <c r="O47" s="128"/>
      <c r="P47" s="218">
        <f t="shared" si="80"/>
        <v>0</v>
      </c>
      <c r="Q47" s="125"/>
      <c r="R47" s="128"/>
      <c r="S47" s="128"/>
      <c r="T47" s="128"/>
      <c r="U47" s="128"/>
      <c r="V47" s="128"/>
      <c r="W47" s="128"/>
      <c r="X47" s="128"/>
      <c r="Y47" s="128"/>
      <c r="Z47" s="128"/>
      <c r="AA47" s="128"/>
      <c r="AB47" s="128"/>
      <c r="AC47" s="128"/>
      <c r="AD47" s="218">
        <f t="shared" si="105"/>
        <v>0</v>
      </c>
      <c r="AE47" s="125"/>
    </row>
    <row r="48" spans="1:31" s="126" customFormat="1" ht="12.75" hidden="1" customHeight="1" outlineLevel="2">
      <c r="A48" s="36"/>
      <c r="B48" s="127" t="s">
        <v>43</v>
      </c>
      <c r="C48" s="36"/>
      <c r="D48" s="128"/>
      <c r="E48" s="128"/>
      <c r="F48" s="128"/>
      <c r="G48" s="128"/>
      <c r="H48" s="128"/>
      <c r="I48" s="128"/>
      <c r="J48" s="128"/>
      <c r="K48" s="128"/>
      <c r="L48" s="128"/>
      <c r="M48" s="128"/>
      <c r="N48" s="128"/>
      <c r="O48" s="128"/>
      <c r="P48" s="218">
        <f t="shared" si="80"/>
        <v>0</v>
      </c>
      <c r="Q48" s="125"/>
      <c r="R48" s="128"/>
      <c r="S48" s="128"/>
      <c r="T48" s="128"/>
      <c r="U48" s="128"/>
      <c r="V48" s="128"/>
      <c r="W48" s="128"/>
      <c r="X48" s="128"/>
      <c r="Y48" s="128"/>
      <c r="Z48" s="128"/>
      <c r="AA48" s="128"/>
      <c r="AB48" s="128"/>
      <c r="AC48" s="128"/>
      <c r="AD48" s="218">
        <f t="shared" si="105"/>
        <v>0</v>
      </c>
      <c r="AE48" s="125"/>
    </row>
    <row r="49" spans="1:31" s="126" customFormat="1" ht="12.75" hidden="1" customHeight="1" outlineLevel="2">
      <c r="A49" s="36"/>
      <c r="B49" s="127" t="s">
        <v>144</v>
      </c>
      <c r="C49" s="36"/>
      <c r="D49" s="128"/>
      <c r="E49" s="128"/>
      <c r="F49" s="128"/>
      <c r="G49" s="128"/>
      <c r="H49" s="128"/>
      <c r="I49" s="128"/>
      <c r="J49" s="128"/>
      <c r="K49" s="128"/>
      <c r="L49" s="128"/>
      <c r="M49" s="128"/>
      <c r="N49" s="128"/>
      <c r="O49" s="128"/>
      <c r="P49" s="218">
        <f t="shared" si="80"/>
        <v>0</v>
      </c>
      <c r="Q49" s="125"/>
      <c r="R49" s="128"/>
      <c r="S49" s="128"/>
      <c r="T49" s="128"/>
      <c r="U49" s="128"/>
      <c r="V49" s="128"/>
      <c r="W49" s="128"/>
      <c r="X49" s="128"/>
      <c r="Y49" s="128"/>
      <c r="Z49" s="128"/>
      <c r="AA49" s="128"/>
      <c r="AB49" s="128"/>
      <c r="AC49" s="128"/>
      <c r="AD49" s="218">
        <f t="shared" si="105"/>
        <v>0</v>
      </c>
      <c r="AE49" s="125"/>
    </row>
    <row r="50" spans="1:31" s="126" customFormat="1" ht="12.75" hidden="1" customHeight="1" outlineLevel="2">
      <c r="A50" s="36"/>
      <c r="B50" s="127" t="s">
        <v>145</v>
      </c>
      <c r="C50" s="36"/>
      <c r="D50" s="128"/>
      <c r="E50" s="128"/>
      <c r="F50" s="128"/>
      <c r="G50" s="128"/>
      <c r="H50" s="128"/>
      <c r="I50" s="128"/>
      <c r="J50" s="128"/>
      <c r="K50" s="128"/>
      <c r="L50" s="128"/>
      <c r="M50" s="128"/>
      <c r="N50" s="128"/>
      <c r="O50" s="128"/>
      <c r="P50" s="218">
        <f t="shared" si="80"/>
        <v>0</v>
      </c>
      <c r="Q50" s="125"/>
      <c r="R50" s="128"/>
      <c r="S50" s="128"/>
      <c r="T50" s="128"/>
      <c r="U50" s="128"/>
      <c r="V50" s="128"/>
      <c r="W50" s="128"/>
      <c r="X50" s="128"/>
      <c r="Y50" s="128"/>
      <c r="Z50" s="128"/>
      <c r="AA50" s="128"/>
      <c r="AB50" s="128"/>
      <c r="AC50" s="128"/>
      <c r="AD50" s="218">
        <f t="shared" si="105"/>
        <v>0</v>
      </c>
      <c r="AE50" s="125"/>
    </row>
    <row r="51" spans="1:31" s="126" customFormat="1" ht="12.75" customHeight="1" outlineLevel="1" collapsed="1">
      <c r="A51" s="36"/>
      <c r="B51" s="202" t="s">
        <v>44</v>
      </c>
      <c r="C51" s="36"/>
      <c r="D51" s="133"/>
      <c r="E51" s="133"/>
      <c r="F51" s="133"/>
      <c r="G51" s="133"/>
      <c r="H51" s="133"/>
      <c r="I51" s="133"/>
      <c r="J51" s="133"/>
      <c r="K51" s="133"/>
      <c r="L51" s="133"/>
      <c r="M51" s="133"/>
      <c r="N51" s="133"/>
      <c r="O51" s="133"/>
      <c r="P51" s="219">
        <f t="shared" si="80"/>
        <v>0</v>
      </c>
      <c r="Q51" s="125"/>
      <c r="R51" s="133"/>
      <c r="S51" s="133"/>
      <c r="T51" s="133"/>
      <c r="U51" s="133"/>
      <c r="V51" s="133"/>
      <c r="W51" s="133"/>
      <c r="X51" s="133"/>
      <c r="Y51" s="133"/>
      <c r="Z51" s="133"/>
      <c r="AA51" s="133"/>
      <c r="AB51" s="133"/>
      <c r="AC51" s="133"/>
      <c r="AD51" s="219">
        <f t="shared" si="105"/>
        <v>0</v>
      </c>
      <c r="AE51" s="125"/>
    </row>
    <row r="52" spans="1:31" s="196" customFormat="1" ht="12.75" customHeight="1" outlineLevel="1">
      <c r="A52" s="191"/>
      <c r="B52" s="202" t="s">
        <v>146</v>
      </c>
      <c r="C52" s="191"/>
      <c r="D52" s="201">
        <f>SUM(D53:D53)</f>
        <v>0</v>
      </c>
      <c r="E52" s="201">
        <f>SUM(E53:E53)</f>
        <v>0</v>
      </c>
      <c r="F52" s="201">
        <f t="shared" ref="F52:O52" si="106">SUM(F53:F53)</f>
        <v>0</v>
      </c>
      <c r="G52" s="201">
        <f t="shared" si="106"/>
        <v>0</v>
      </c>
      <c r="H52" s="201">
        <f t="shared" si="106"/>
        <v>0</v>
      </c>
      <c r="I52" s="201">
        <f t="shared" si="106"/>
        <v>0</v>
      </c>
      <c r="J52" s="201">
        <f t="shared" si="106"/>
        <v>0</v>
      </c>
      <c r="K52" s="201">
        <f t="shared" si="106"/>
        <v>0</v>
      </c>
      <c r="L52" s="201">
        <f t="shared" si="106"/>
        <v>0</v>
      </c>
      <c r="M52" s="201">
        <f t="shared" si="106"/>
        <v>0</v>
      </c>
      <c r="N52" s="201">
        <f t="shared" si="106"/>
        <v>0</v>
      </c>
      <c r="O52" s="201">
        <f t="shared" si="106"/>
        <v>0</v>
      </c>
      <c r="P52" s="201">
        <f>SUM(P53:P53)</f>
        <v>0</v>
      </c>
      <c r="Q52" s="195"/>
      <c r="R52" s="201">
        <f>SUM(R53:R53)</f>
        <v>0</v>
      </c>
      <c r="S52" s="201">
        <f>SUM(S53:S53)</f>
        <v>0</v>
      </c>
      <c r="T52" s="201">
        <f t="shared" ref="T52" si="107">SUM(T53:T53)</f>
        <v>0</v>
      </c>
      <c r="U52" s="201">
        <f t="shared" ref="U52" si="108">SUM(U53:U53)</f>
        <v>0</v>
      </c>
      <c r="V52" s="201">
        <f t="shared" ref="V52" si="109">SUM(V53:V53)</f>
        <v>0</v>
      </c>
      <c r="W52" s="201">
        <f t="shared" ref="W52" si="110">SUM(W53:W53)</f>
        <v>0</v>
      </c>
      <c r="X52" s="201">
        <f t="shared" ref="X52" si="111">SUM(X53:X53)</f>
        <v>0</v>
      </c>
      <c r="Y52" s="201">
        <f t="shared" ref="Y52" si="112">SUM(Y53:Y53)</f>
        <v>0</v>
      </c>
      <c r="Z52" s="201">
        <f t="shared" ref="Z52" si="113">SUM(Z53:Z53)</f>
        <v>0</v>
      </c>
      <c r="AA52" s="201">
        <f t="shared" ref="AA52" si="114">SUM(AA53:AA53)</f>
        <v>0</v>
      </c>
      <c r="AB52" s="201">
        <f t="shared" ref="AB52" si="115">SUM(AB53:AB53)</f>
        <v>0</v>
      </c>
      <c r="AC52" s="201">
        <f t="shared" ref="AC52" si="116">SUM(AC53:AC53)</f>
        <v>0</v>
      </c>
      <c r="AD52" s="201">
        <f>SUM(AD53:AD53)</f>
        <v>0</v>
      </c>
      <c r="AE52" s="195"/>
    </row>
    <row r="53" spans="1:31" s="126" customFormat="1" ht="12.75" customHeight="1" outlineLevel="2">
      <c r="A53" s="36"/>
      <c r="B53" s="144" t="s">
        <v>147</v>
      </c>
      <c r="C53" s="36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218">
        <f t="shared" ref="P53" si="117">SUM(D53:O53)</f>
        <v>0</v>
      </c>
      <c r="Q53" s="125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218">
        <f t="shared" ref="AD53" si="118">SUM(R53:AC53)</f>
        <v>0</v>
      </c>
      <c r="AE53" s="125"/>
    </row>
    <row r="54" spans="1:31" s="126" customFormat="1" ht="12.75" customHeight="1" outlineLevel="1" collapsed="1">
      <c r="A54" s="36"/>
      <c r="B54" s="127"/>
      <c r="C54" s="36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220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220"/>
      <c r="AE54" s="125"/>
    </row>
    <row r="55" spans="1:31" s="126" customFormat="1" ht="12.75" customHeight="1" collapsed="1">
      <c r="A55" s="36"/>
      <c r="B55" s="117" t="s">
        <v>16</v>
      </c>
      <c r="C55" s="44"/>
      <c r="D55" s="118">
        <f>D56+D72+D92+D61+D59+D64+D67+D77+D84+D88</f>
        <v>0</v>
      </c>
      <c r="E55" s="118">
        <f>E56+E72+E92+E61+E59+E64+E67+E77+E84+E88</f>
        <v>0</v>
      </c>
      <c r="F55" s="118">
        <f t="shared" ref="F55:O55" si="119">F56+F72+F92+F61+F59+F64+F67+F77+F84+F88</f>
        <v>0</v>
      </c>
      <c r="G55" s="118">
        <f t="shared" si="119"/>
        <v>0</v>
      </c>
      <c r="H55" s="118">
        <f t="shared" si="119"/>
        <v>0</v>
      </c>
      <c r="I55" s="118">
        <f t="shared" si="119"/>
        <v>0</v>
      </c>
      <c r="J55" s="118">
        <f t="shared" si="119"/>
        <v>0</v>
      </c>
      <c r="K55" s="118">
        <f t="shared" si="119"/>
        <v>0</v>
      </c>
      <c r="L55" s="118">
        <f t="shared" si="119"/>
        <v>0</v>
      </c>
      <c r="M55" s="118">
        <f t="shared" si="119"/>
        <v>0</v>
      </c>
      <c r="N55" s="118">
        <f t="shared" si="119"/>
        <v>0</v>
      </c>
      <c r="O55" s="118">
        <f t="shared" si="119"/>
        <v>0</v>
      </c>
      <c r="P55" s="217">
        <f>P56+P72+P92+P61+P59+P64+P67+P77+P84+P88</f>
        <v>0</v>
      </c>
      <c r="Q55" s="125"/>
      <c r="R55" s="118">
        <f>R56+R72+R92+R61+R59+R64+R67+R77+R84+R88</f>
        <v>0</v>
      </c>
      <c r="S55" s="118">
        <f>S56+S72+S92+S61+S59+S64+S67+S77+S84+S88</f>
        <v>0</v>
      </c>
      <c r="T55" s="118">
        <f t="shared" ref="T55" si="120">T56+T72+T92+T61+T59+T64+T67+T77+T84+T88</f>
        <v>0</v>
      </c>
      <c r="U55" s="118">
        <f t="shared" ref="U55" si="121">U56+U72+U92+U61+U59+U64+U67+U77+U84+U88</f>
        <v>0</v>
      </c>
      <c r="V55" s="118">
        <f t="shared" ref="V55" si="122">V56+V72+V92+V61+V59+V64+V67+V77+V84+V88</f>
        <v>0</v>
      </c>
      <c r="W55" s="118">
        <f t="shared" ref="W55" si="123">W56+W72+W92+W61+W59+W64+W67+W77+W84+W88</f>
        <v>0</v>
      </c>
      <c r="X55" s="118">
        <f t="shared" ref="X55" si="124">X56+X72+X92+X61+X59+X64+X67+X77+X84+X88</f>
        <v>0</v>
      </c>
      <c r="Y55" s="118">
        <f t="shared" ref="Y55" si="125">Y56+Y72+Y92+Y61+Y59+Y64+Y67+Y77+Y84+Y88</f>
        <v>0</v>
      </c>
      <c r="Z55" s="118">
        <f t="shared" ref="Z55" si="126">Z56+Z72+Z92+Z61+Z59+Z64+Z67+Z77+Z84+Z88</f>
        <v>0</v>
      </c>
      <c r="AA55" s="118">
        <f t="shared" ref="AA55" si="127">AA56+AA72+AA92+AA61+AA59+AA64+AA67+AA77+AA84+AA88</f>
        <v>0</v>
      </c>
      <c r="AB55" s="118">
        <f t="shared" ref="AB55" si="128">AB56+AB72+AB92+AB61+AB59+AB64+AB67+AB77+AB84+AB88</f>
        <v>0</v>
      </c>
      <c r="AC55" s="118">
        <f t="shared" ref="AC55" si="129">AC56+AC72+AC92+AC61+AC59+AC64+AC67+AC77+AC84+AC88</f>
        <v>0</v>
      </c>
      <c r="AD55" s="217">
        <f>AD56+AD72+AD92+AD61+AD59+AD64+AD67+AD77+AD84+AD88</f>
        <v>0</v>
      </c>
      <c r="AE55" s="125"/>
    </row>
    <row r="56" spans="1:31" s="196" customFormat="1" ht="12.75" hidden="1" customHeight="1" outlineLevel="1" collapsed="1">
      <c r="A56" s="191"/>
      <c r="B56" s="202" t="s">
        <v>37</v>
      </c>
      <c r="C56" s="191"/>
      <c r="D56" s="203">
        <f>SUM(D57:D58)</f>
        <v>0</v>
      </c>
      <c r="E56" s="203">
        <f>SUM(E57:E58)</f>
        <v>0</v>
      </c>
      <c r="F56" s="203">
        <f t="shared" ref="F56:O56" si="130">SUM(F57:F58)</f>
        <v>0</v>
      </c>
      <c r="G56" s="203">
        <f t="shared" si="130"/>
        <v>0</v>
      </c>
      <c r="H56" s="203">
        <f t="shared" si="130"/>
        <v>0</v>
      </c>
      <c r="I56" s="203">
        <f t="shared" si="130"/>
        <v>0</v>
      </c>
      <c r="J56" s="203">
        <f t="shared" si="130"/>
        <v>0</v>
      </c>
      <c r="K56" s="203">
        <f t="shared" si="130"/>
        <v>0</v>
      </c>
      <c r="L56" s="203">
        <f t="shared" si="130"/>
        <v>0</v>
      </c>
      <c r="M56" s="203">
        <f t="shared" si="130"/>
        <v>0</v>
      </c>
      <c r="N56" s="203">
        <f t="shared" si="130"/>
        <v>0</v>
      </c>
      <c r="O56" s="203">
        <f t="shared" si="130"/>
        <v>0</v>
      </c>
      <c r="P56" s="203">
        <f>SUM(P57:P58)</f>
        <v>0</v>
      </c>
      <c r="Q56" s="195"/>
      <c r="R56" s="203">
        <f>SUM(R57:R58)</f>
        <v>0</v>
      </c>
      <c r="S56" s="203">
        <f>SUM(S57:S58)</f>
        <v>0</v>
      </c>
      <c r="T56" s="203">
        <f t="shared" ref="T56" si="131">SUM(T57:T58)</f>
        <v>0</v>
      </c>
      <c r="U56" s="203">
        <f t="shared" ref="U56" si="132">SUM(U57:U58)</f>
        <v>0</v>
      </c>
      <c r="V56" s="203">
        <f t="shared" ref="V56" si="133">SUM(V57:V58)</f>
        <v>0</v>
      </c>
      <c r="W56" s="203">
        <f t="shared" ref="W56" si="134">SUM(W57:W58)</f>
        <v>0</v>
      </c>
      <c r="X56" s="203">
        <f t="shared" ref="X56" si="135">SUM(X57:X58)</f>
        <v>0</v>
      </c>
      <c r="Y56" s="203">
        <f t="shared" ref="Y56" si="136">SUM(Y57:Y58)</f>
        <v>0</v>
      </c>
      <c r="Z56" s="203">
        <f t="shared" ref="Z56" si="137">SUM(Z57:Z58)</f>
        <v>0</v>
      </c>
      <c r="AA56" s="203">
        <f t="shared" ref="AA56" si="138">SUM(AA57:AA58)</f>
        <v>0</v>
      </c>
      <c r="AB56" s="203">
        <f t="shared" ref="AB56" si="139">SUM(AB57:AB58)</f>
        <v>0</v>
      </c>
      <c r="AC56" s="203">
        <f t="shared" ref="AC56" si="140">SUM(AC57:AC58)</f>
        <v>0</v>
      </c>
      <c r="AD56" s="203">
        <f>SUM(AD57:AD58)</f>
        <v>0</v>
      </c>
      <c r="AE56" s="195"/>
    </row>
    <row r="57" spans="1:31" s="126" customFormat="1" ht="12.75" hidden="1" customHeight="1" outlineLevel="2">
      <c r="A57" s="36"/>
      <c r="B57" s="127" t="s">
        <v>137</v>
      </c>
      <c r="C57" s="36"/>
      <c r="D57" s="128"/>
      <c r="E57" s="128"/>
      <c r="F57" s="128"/>
      <c r="G57" s="128"/>
      <c r="H57" s="128"/>
      <c r="I57" s="128"/>
      <c r="J57" s="128"/>
      <c r="K57" s="128"/>
      <c r="L57" s="128"/>
      <c r="M57" s="128"/>
      <c r="N57" s="128"/>
      <c r="O57" s="128"/>
      <c r="P57" s="218">
        <f t="shared" ref="P57:P58" si="141">SUM(D57:O57)</f>
        <v>0</v>
      </c>
      <c r="Q57" s="125"/>
      <c r="R57" s="128"/>
      <c r="S57" s="128"/>
      <c r="T57" s="128"/>
      <c r="U57" s="128"/>
      <c r="V57" s="128"/>
      <c r="W57" s="128"/>
      <c r="X57" s="128"/>
      <c r="Y57" s="128"/>
      <c r="Z57" s="128"/>
      <c r="AA57" s="128"/>
      <c r="AB57" s="128"/>
      <c r="AC57" s="128"/>
      <c r="AD57" s="218">
        <f t="shared" ref="AD57:AD58" si="142">SUM(R57:AC57)</f>
        <v>0</v>
      </c>
      <c r="AE57" s="125"/>
    </row>
    <row r="58" spans="1:31" s="126" customFormat="1" ht="15" hidden="1" customHeight="1" outlineLevel="2">
      <c r="A58" s="36"/>
      <c r="B58" s="127" t="s">
        <v>136</v>
      </c>
      <c r="C58" s="36"/>
      <c r="D58" s="128"/>
      <c r="E58" s="128"/>
      <c r="F58" s="128"/>
      <c r="G58" s="128"/>
      <c r="H58" s="128"/>
      <c r="I58" s="128"/>
      <c r="J58" s="128"/>
      <c r="K58" s="128"/>
      <c r="L58" s="128"/>
      <c r="M58" s="128"/>
      <c r="N58" s="128"/>
      <c r="O58" s="128"/>
      <c r="P58" s="218">
        <f t="shared" si="141"/>
        <v>0</v>
      </c>
      <c r="Q58" s="125"/>
      <c r="R58" s="128"/>
      <c r="S58" s="128"/>
      <c r="T58" s="128"/>
      <c r="U58" s="128"/>
      <c r="V58" s="128"/>
      <c r="W58" s="128"/>
      <c r="X58" s="128"/>
      <c r="Y58" s="128"/>
      <c r="Z58" s="128"/>
      <c r="AA58" s="128"/>
      <c r="AB58" s="128"/>
      <c r="AC58" s="128"/>
      <c r="AD58" s="218">
        <f t="shared" si="142"/>
        <v>0</v>
      </c>
      <c r="AE58" s="125"/>
    </row>
    <row r="59" spans="1:31" s="196" customFormat="1" ht="12.75" hidden="1" customHeight="1" outlineLevel="1" collapsed="1">
      <c r="A59" s="191"/>
      <c r="B59" s="202" t="s">
        <v>146</v>
      </c>
      <c r="C59" s="191"/>
      <c r="D59" s="201">
        <f t="shared" ref="D59:AD59" si="143">D60</f>
        <v>0</v>
      </c>
      <c r="E59" s="201">
        <f t="shared" si="143"/>
        <v>0</v>
      </c>
      <c r="F59" s="201">
        <f t="shared" si="143"/>
        <v>0</v>
      </c>
      <c r="G59" s="201">
        <f t="shared" si="143"/>
        <v>0</v>
      </c>
      <c r="H59" s="201">
        <f t="shared" si="143"/>
        <v>0</v>
      </c>
      <c r="I59" s="201">
        <f t="shared" si="143"/>
        <v>0</v>
      </c>
      <c r="J59" s="201">
        <f t="shared" si="143"/>
        <v>0</v>
      </c>
      <c r="K59" s="201">
        <f t="shared" si="143"/>
        <v>0</v>
      </c>
      <c r="L59" s="201">
        <f t="shared" si="143"/>
        <v>0</v>
      </c>
      <c r="M59" s="201">
        <f t="shared" si="143"/>
        <v>0</v>
      </c>
      <c r="N59" s="201">
        <f t="shared" si="143"/>
        <v>0</v>
      </c>
      <c r="O59" s="201">
        <f t="shared" si="143"/>
        <v>0</v>
      </c>
      <c r="P59" s="201">
        <f t="shared" si="143"/>
        <v>0</v>
      </c>
      <c r="Q59" s="195"/>
      <c r="R59" s="201">
        <f t="shared" si="143"/>
        <v>0</v>
      </c>
      <c r="S59" s="201">
        <f t="shared" si="143"/>
        <v>0</v>
      </c>
      <c r="T59" s="201">
        <f t="shared" si="143"/>
        <v>0</v>
      </c>
      <c r="U59" s="201">
        <f t="shared" si="143"/>
        <v>0</v>
      </c>
      <c r="V59" s="201">
        <f t="shared" si="143"/>
        <v>0</v>
      </c>
      <c r="W59" s="201">
        <f t="shared" si="143"/>
        <v>0</v>
      </c>
      <c r="X59" s="201">
        <f t="shared" si="143"/>
        <v>0</v>
      </c>
      <c r="Y59" s="201">
        <f t="shared" si="143"/>
        <v>0</v>
      </c>
      <c r="Z59" s="201">
        <f t="shared" si="143"/>
        <v>0</v>
      </c>
      <c r="AA59" s="201">
        <f t="shared" si="143"/>
        <v>0</v>
      </c>
      <c r="AB59" s="201">
        <f t="shared" si="143"/>
        <v>0</v>
      </c>
      <c r="AC59" s="201">
        <f t="shared" si="143"/>
        <v>0</v>
      </c>
      <c r="AD59" s="201">
        <f t="shared" si="143"/>
        <v>0</v>
      </c>
      <c r="AE59" s="195"/>
    </row>
    <row r="60" spans="1:31" s="126" customFormat="1" ht="12.75" hidden="1" customHeight="1" outlineLevel="2">
      <c r="A60" s="36"/>
      <c r="B60" s="144" t="s">
        <v>148</v>
      </c>
      <c r="C60" s="36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218">
        <f t="shared" ref="P60" si="144">SUM(D60:O60)</f>
        <v>0</v>
      </c>
      <c r="Q60" s="125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218">
        <f t="shared" ref="AD60" si="145">SUM(R60:AC60)</f>
        <v>0</v>
      </c>
      <c r="AE60" s="125"/>
    </row>
    <row r="61" spans="1:31" s="196" customFormat="1" ht="12.75" hidden="1" customHeight="1" outlineLevel="1" collapsed="1">
      <c r="A61" s="191"/>
      <c r="B61" s="202" t="s">
        <v>46</v>
      </c>
      <c r="C61" s="191"/>
      <c r="D61" s="201">
        <f>SUM(D62:D63)</f>
        <v>0</v>
      </c>
      <c r="E61" s="201">
        <f>SUM(E62:E63)</f>
        <v>0</v>
      </c>
      <c r="F61" s="201">
        <f t="shared" ref="F61:O61" si="146">SUM(F62:F63)</f>
        <v>0</v>
      </c>
      <c r="G61" s="201">
        <f t="shared" si="146"/>
        <v>0</v>
      </c>
      <c r="H61" s="201">
        <f t="shared" si="146"/>
        <v>0</v>
      </c>
      <c r="I61" s="201">
        <f t="shared" si="146"/>
        <v>0</v>
      </c>
      <c r="J61" s="201">
        <f t="shared" si="146"/>
        <v>0</v>
      </c>
      <c r="K61" s="201">
        <f t="shared" si="146"/>
        <v>0</v>
      </c>
      <c r="L61" s="201">
        <f t="shared" si="146"/>
        <v>0</v>
      </c>
      <c r="M61" s="201">
        <f t="shared" si="146"/>
        <v>0</v>
      </c>
      <c r="N61" s="201">
        <f t="shared" si="146"/>
        <v>0</v>
      </c>
      <c r="O61" s="201">
        <f t="shared" si="146"/>
        <v>0</v>
      </c>
      <c r="P61" s="201">
        <f>SUM(P62:P63)</f>
        <v>0</v>
      </c>
      <c r="Q61" s="195"/>
      <c r="R61" s="201">
        <f>SUM(R62:R63)</f>
        <v>0</v>
      </c>
      <c r="S61" s="201">
        <f>SUM(S62:S63)</f>
        <v>0</v>
      </c>
      <c r="T61" s="201">
        <f t="shared" ref="T61" si="147">SUM(T62:T63)</f>
        <v>0</v>
      </c>
      <c r="U61" s="201">
        <f t="shared" ref="U61" si="148">SUM(U62:U63)</f>
        <v>0</v>
      </c>
      <c r="V61" s="201">
        <f t="shared" ref="V61" si="149">SUM(V62:V63)</f>
        <v>0</v>
      </c>
      <c r="W61" s="201">
        <f t="shared" ref="W61" si="150">SUM(W62:W63)</f>
        <v>0</v>
      </c>
      <c r="X61" s="201">
        <f t="shared" ref="X61" si="151">SUM(X62:X63)</f>
        <v>0</v>
      </c>
      <c r="Y61" s="201">
        <f t="shared" ref="Y61" si="152">SUM(Y62:Y63)</f>
        <v>0</v>
      </c>
      <c r="Z61" s="201">
        <f t="shared" ref="Z61" si="153">SUM(Z62:Z63)</f>
        <v>0</v>
      </c>
      <c r="AA61" s="201">
        <f t="shared" ref="AA61" si="154">SUM(AA62:AA63)</f>
        <v>0</v>
      </c>
      <c r="AB61" s="201">
        <f t="shared" ref="AB61" si="155">SUM(AB62:AB63)</f>
        <v>0</v>
      </c>
      <c r="AC61" s="201">
        <f t="shared" ref="AC61" si="156">SUM(AC62:AC63)</f>
        <v>0</v>
      </c>
      <c r="AD61" s="201">
        <f>SUM(AD62:AD63)</f>
        <v>0</v>
      </c>
      <c r="AE61" s="195"/>
    </row>
    <row r="62" spans="1:31" s="126" customFormat="1" ht="15" hidden="1" customHeight="1" outlineLevel="2">
      <c r="A62" s="36"/>
      <c r="B62" s="127" t="s">
        <v>149</v>
      </c>
      <c r="C62" s="36"/>
      <c r="D62" s="128"/>
      <c r="E62" s="128"/>
      <c r="F62" s="128"/>
      <c r="G62" s="128"/>
      <c r="H62" s="128"/>
      <c r="I62" s="128"/>
      <c r="J62" s="128"/>
      <c r="K62" s="128"/>
      <c r="L62" s="128"/>
      <c r="M62" s="128"/>
      <c r="N62" s="128"/>
      <c r="O62" s="128"/>
      <c r="P62" s="218">
        <f t="shared" ref="P62:P63" si="157">SUM(D62:O62)</f>
        <v>0</v>
      </c>
      <c r="Q62" s="125"/>
      <c r="R62" s="128"/>
      <c r="S62" s="128"/>
      <c r="T62" s="128"/>
      <c r="U62" s="128"/>
      <c r="V62" s="128"/>
      <c r="W62" s="128"/>
      <c r="X62" s="128"/>
      <c r="Y62" s="128"/>
      <c r="Z62" s="128"/>
      <c r="AA62" s="128"/>
      <c r="AB62" s="128"/>
      <c r="AC62" s="128"/>
      <c r="AD62" s="218">
        <f t="shared" ref="AD62:AD63" si="158">SUM(R62:AC62)</f>
        <v>0</v>
      </c>
      <c r="AE62" s="125"/>
    </row>
    <row r="63" spans="1:31" s="126" customFormat="1" ht="15" hidden="1" customHeight="1" outlineLevel="2">
      <c r="A63" s="36"/>
      <c r="B63" s="127" t="s">
        <v>132</v>
      </c>
      <c r="C63" s="36"/>
      <c r="D63" s="128"/>
      <c r="E63" s="128"/>
      <c r="F63" s="128"/>
      <c r="G63" s="128"/>
      <c r="H63" s="128"/>
      <c r="I63" s="128"/>
      <c r="J63" s="128"/>
      <c r="K63" s="128"/>
      <c r="L63" s="128"/>
      <c r="M63" s="128"/>
      <c r="N63" s="128"/>
      <c r="O63" s="128"/>
      <c r="P63" s="218">
        <f t="shared" si="157"/>
        <v>0</v>
      </c>
      <c r="Q63" s="125"/>
      <c r="R63" s="128"/>
      <c r="S63" s="128"/>
      <c r="T63" s="128"/>
      <c r="U63" s="128"/>
      <c r="V63" s="128"/>
      <c r="W63" s="128"/>
      <c r="X63" s="128"/>
      <c r="Y63" s="128"/>
      <c r="Z63" s="128"/>
      <c r="AA63" s="128"/>
      <c r="AB63" s="128"/>
      <c r="AC63" s="128"/>
      <c r="AD63" s="218">
        <f t="shared" si="158"/>
        <v>0</v>
      </c>
      <c r="AE63" s="125"/>
    </row>
    <row r="64" spans="1:31" s="196" customFormat="1" ht="12.75" hidden="1" customHeight="1" outlineLevel="1" collapsed="1">
      <c r="A64" s="191"/>
      <c r="B64" s="202" t="s">
        <v>47</v>
      </c>
      <c r="C64" s="191"/>
      <c r="D64" s="201">
        <f>SUM(D65:D66)</f>
        <v>0</v>
      </c>
      <c r="E64" s="201">
        <f>SUM(E65:E66)</f>
        <v>0</v>
      </c>
      <c r="F64" s="201">
        <f t="shared" ref="F64:O64" si="159">SUM(F65:F66)</f>
        <v>0</v>
      </c>
      <c r="G64" s="201">
        <f t="shared" si="159"/>
        <v>0</v>
      </c>
      <c r="H64" s="201">
        <f t="shared" si="159"/>
        <v>0</v>
      </c>
      <c r="I64" s="201">
        <f t="shared" si="159"/>
        <v>0</v>
      </c>
      <c r="J64" s="201">
        <f t="shared" si="159"/>
        <v>0</v>
      </c>
      <c r="K64" s="201">
        <f t="shared" si="159"/>
        <v>0</v>
      </c>
      <c r="L64" s="201">
        <f t="shared" si="159"/>
        <v>0</v>
      </c>
      <c r="M64" s="201">
        <f t="shared" si="159"/>
        <v>0</v>
      </c>
      <c r="N64" s="201">
        <f t="shared" si="159"/>
        <v>0</v>
      </c>
      <c r="O64" s="201">
        <f t="shared" si="159"/>
        <v>0</v>
      </c>
      <c r="P64" s="201">
        <f>SUM(P65:P66)</f>
        <v>0</v>
      </c>
      <c r="Q64" s="195"/>
      <c r="R64" s="201">
        <f>SUM(R65:R66)</f>
        <v>0</v>
      </c>
      <c r="S64" s="201">
        <f>SUM(S65:S66)</f>
        <v>0</v>
      </c>
      <c r="T64" s="201">
        <f t="shared" ref="T64" si="160">SUM(T65:T66)</f>
        <v>0</v>
      </c>
      <c r="U64" s="201">
        <f t="shared" ref="U64" si="161">SUM(U65:U66)</f>
        <v>0</v>
      </c>
      <c r="V64" s="201">
        <f t="shared" ref="V64" si="162">SUM(V65:V66)</f>
        <v>0</v>
      </c>
      <c r="W64" s="201">
        <f t="shared" ref="W64" si="163">SUM(W65:W66)</f>
        <v>0</v>
      </c>
      <c r="X64" s="201">
        <f t="shared" ref="X64" si="164">SUM(X65:X66)</f>
        <v>0</v>
      </c>
      <c r="Y64" s="201">
        <f t="shared" ref="Y64" si="165">SUM(Y65:Y66)</f>
        <v>0</v>
      </c>
      <c r="Z64" s="201">
        <f t="shared" ref="Z64" si="166">SUM(Z65:Z66)</f>
        <v>0</v>
      </c>
      <c r="AA64" s="201">
        <f t="shared" ref="AA64" si="167">SUM(AA65:AA66)</f>
        <v>0</v>
      </c>
      <c r="AB64" s="201">
        <f t="shared" ref="AB64" si="168">SUM(AB65:AB66)</f>
        <v>0</v>
      </c>
      <c r="AC64" s="201">
        <f t="shared" ref="AC64" si="169">SUM(AC65:AC66)</f>
        <v>0</v>
      </c>
      <c r="AD64" s="201">
        <f>SUM(AD65:AD66)</f>
        <v>0</v>
      </c>
      <c r="AE64" s="195"/>
    </row>
    <row r="65" spans="1:31" s="126" customFormat="1" ht="12.75" hidden="1" customHeight="1" outlineLevel="2">
      <c r="A65" s="36"/>
      <c r="B65" s="144" t="s">
        <v>150</v>
      </c>
      <c r="C65" s="36"/>
      <c r="D65" s="128"/>
      <c r="E65" s="128"/>
      <c r="F65" s="128"/>
      <c r="G65" s="128"/>
      <c r="H65" s="128"/>
      <c r="I65" s="128"/>
      <c r="J65" s="128"/>
      <c r="K65" s="128"/>
      <c r="L65" s="128"/>
      <c r="M65" s="128"/>
      <c r="N65" s="128"/>
      <c r="O65" s="128"/>
      <c r="P65" s="218">
        <f t="shared" ref="P65:P66" si="170">SUM(D65:O65)</f>
        <v>0</v>
      </c>
      <c r="Q65" s="125"/>
      <c r="R65" s="128"/>
      <c r="S65" s="128"/>
      <c r="T65" s="128"/>
      <c r="U65" s="128"/>
      <c r="V65" s="128"/>
      <c r="W65" s="128"/>
      <c r="X65" s="128"/>
      <c r="Y65" s="128"/>
      <c r="Z65" s="128"/>
      <c r="AA65" s="128"/>
      <c r="AB65" s="128"/>
      <c r="AC65" s="128"/>
      <c r="AD65" s="218">
        <f t="shared" ref="AD65:AD66" si="171">SUM(R65:AC65)</f>
        <v>0</v>
      </c>
      <c r="AE65" s="125"/>
    </row>
    <row r="66" spans="1:31" s="126" customFormat="1" ht="12.75" hidden="1" customHeight="1" outlineLevel="2">
      <c r="A66" s="36"/>
      <c r="B66" s="144" t="s">
        <v>151</v>
      </c>
      <c r="C66" s="36"/>
      <c r="D66" s="128"/>
      <c r="E66" s="128"/>
      <c r="F66" s="128"/>
      <c r="G66" s="128"/>
      <c r="H66" s="128"/>
      <c r="I66" s="128"/>
      <c r="J66" s="128"/>
      <c r="K66" s="128"/>
      <c r="L66" s="128"/>
      <c r="M66" s="128"/>
      <c r="N66" s="128"/>
      <c r="O66" s="128"/>
      <c r="P66" s="218">
        <f t="shared" si="170"/>
        <v>0</v>
      </c>
      <c r="Q66" s="125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218">
        <f t="shared" si="171"/>
        <v>0</v>
      </c>
      <c r="AE66" s="125"/>
    </row>
    <row r="67" spans="1:31" s="196" customFormat="1" hidden="1" outlineLevel="1" collapsed="1">
      <c r="A67" s="191"/>
      <c r="B67" s="202" t="s">
        <v>152</v>
      </c>
      <c r="C67" s="191"/>
      <c r="D67" s="201">
        <f>SUM(D68:D71)</f>
        <v>0</v>
      </c>
      <c r="E67" s="201">
        <f>SUM(E68:E71)</f>
        <v>0</v>
      </c>
      <c r="F67" s="201">
        <f t="shared" ref="F67:O67" si="172">SUM(F68:F71)</f>
        <v>0</v>
      </c>
      <c r="G67" s="201">
        <f t="shared" si="172"/>
        <v>0</v>
      </c>
      <c r="H67" s="201">
        <f t="shared" si="172"/>
        <v>0</v>
      </c>
      <c r="I67" s="201">
        <f t="shared" si="172"/>
        <v>0</v>
      </c>
      <c r="J67" s="201">
        <f t="shared" si="172"/>
        <v>0</v>
      </c>
      <c r="K67" s="201">
        <f t="shared" si="172"/>
        <v>0</v>
      </c>
      <c r="L67" s="201">
        <f t="shared" si="172"/>
        <v>0</v>
      </c>
      <c r="M67" s="201">
        <f t="shared" si="172"/>
        <v>0</v>
      </c>
      <c r="N67" s="201">
        <f t="shared" si="172"/>
        <v>0</v>
      </c>
      <c r="O67" s="201">
        <f t="shared" si="172"/>
        <v>0</v>
      </c>
      <c r="P67" s="201">
        <f>SUM(P68:P71)</f>
        <v>0</v>
      </c>
      <c r="Q67" s="195"/>
      <c r="R67" s="201">
        <f>SUM(R68:R71)</f>
        <v>0</v>
      </c>
      <c r="S67" s="201">
        <f>SUM(S68:S71)</f>
        <v>0</v>
      </c>
      <c r="T67" s="201">
        <f t="shared" ref="T67" si="173">SUM(T68:T71)</f>
        <v>0</v>
      </c>
      <c r="U67" s="201">
        <f t="shared" ref="U67" si="174">SUM(U68:U71)</f>
        <v>0</v>
      </c>
      <c r="V67" s="201">
        <f t="shared" ref="V67" si="175">SUM(V68:V71)</f>
        <v>0</v>
      </c>
      <c r="W67" s="201">
        <f t="shared" ref="W67" si="176">SUM(W68:W71)</f>
        <v>0</v>
      </c>
      <c r="X67" s="201">
        <f t="shared" ref="X67" si="177">SUM(X68:X71)</f>
        <v>0</v>
      </c>
      <c r="Y67" s="201">
        <f t="shared" ref="Y67" si="178">SUM(Y68:Y71)</f>
        <v>0</v>
      </c>
      <c r="Z67" s="201">
        <f t="shared" ref="Z67" si="179">SUM(Z68:Z71)</f>
        <v>0</v>
      </c>
      <c r="AA67" s="201">
        <f t="shared" ref="AA67" si="180">SUM(AA68:AA71)</f>
        <v>0</v>
      </c>
      <c r="AB67" s="201">
        <f t="shared" ref="AB67" si="181">SUM(AB68:AB71)</f>
        <v>0</v>
      </c>
      <c r="AC67" s="201">
        <f t="shared" ref="AC67" si="182">SUM(AC68:AC71)</f>
        <v>0</v>
      </c>
      <c r="AD67" s="201">
        <f>SUM(AD68:AD71)</f>
        <v>0</v>
      </c>
      <c r="AE67" s="195"/>
    </row>
    <row r="68" spans="1:31" s="126" customFormat="1" ht="12.75" hidden="1" customHeight="1" outlineLevel="2">
      <c r="A68" s="36"/>
      <c r="B68" s="144" t="s">
        <v>55</v>
      </c>
      <c r="C68" s="36"/>
      <c r="D68" s="128"/>
      <c r="E68" s="128"/>
      <c r="F68" s="128"/>
      <c r="G68" s="128"/>
      <c r="H68" s="128"/>
      <c r="I68" s="128"/>
      <c r="J68" s="128"/>
      <c r="K68" s="128"/>
      <c r="L68" s="128"/>
      <c r="M68" s="128"/>
      <c r="N68" s="128"/>
      <c r="O68" s="128"/>
      <c r="P68" s="218">
        <f t="shared" ref="P68:P71" si="183">SUM(D68:O68)</f>
        <v>0</v>
      </c>
      <c r="Q68" s="125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218">
        <f t="shared" ref="AD68:AD71" si="184">SUM(R68:AC68)</f>
        <v>0</v>
      </c>
      <c r="AE68" s="125"/>
    </row>
    <row r="69" spans="1:31" s="126" customFormat="1" ht="15" hidden="1" customHeight="1" outlineLevel="2">
      <c r="A69" s="36"/>
      <c r="B69" s="144" t="s">
        <v>153</v>
      </c>
      <c r="C69" s="36"/>
      <c r="D69" s="128"/>
      <c r="E69" s="128"/>
      <c r="F69" s="128"/>
      <c r="G69" s="128"/>
      <c r="H69" s="128"/>
      <c r="I69" s="128"/>
      <c r="J69" s="128"/>
      <c r="K69" s="128"/>
      <c r="L69" s="128"/>
      <c r="M69" s="128"/>
      <c r="N69" s="128"/>
      <c r="O69" s="128"/>
      <c r="P69" s="218">
        <f t="shared" si="183"/>
        <v>0</v>
      </c>
      <c r="Q69" s="125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218">
        <f t="shared" si="184"/>
        <v>0</v>
      </c>
      <c r="AE69" s="125"/>
    </row>
    <row r="70" spans="1:31" s="126" customFormat="1" ht="12.75" hidden="1" customHeight="1" outlineLevel="2">
      <c r="A70" s="36"/>
      <c r="B70" s="144" t="s">
        <v>56</v>
      </c>
      <c r="C70" s="147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218">
        <f t="shared" si="183"/>
        <v>0</v>
      </c>
      <c r="Q70" s="125"/>
      <c r="R70" s="136"/>
      <c r="S70" s="136"/>
      <c r="T70" s="136"/>
      <c r="U70" s="136"/>
      <c r="V70" s="136"/>
      <c r="W70" s="136"/>
      <c r="X70" s="136"/>
      <c r="Y70" s="136"/>
      <c r="Z70" s="136"/>
      <c r="AA70" s="136"/>
      <c r="AB70" s="136"/>
      <c r="AC70" s="136"/>
      <c r="AD70" s="218">
        <f t="shared" si="184"/>
        <v>0</v>
      </c>
      <c r="AE70" s="125"/>
    </row>
    <row r="71" spans="1:31" s="126" customFormat="1" ht="15" hidden="1" customHeight="1" outlineLevel="2">
      <c r="A71" s="36"/>
      <c r="B71" s="144" t="s">
        <v>154</v>
      </c>
      <c r="C71" s="36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218">
        <f t="shared" si="183"/>
        <v>0</v>
      </c>
      <c r="Q71" s="125"/>
      <c r="R71" s="128"/>
      <c r="S71" s="128"/>
      <c r="T71" s="128"/>
      <c r="U71" s="128"/>
      <c r="V71" s="128"/>
      <c r="W71" s="128"/>
      <c r="X71" s="128"/>
      <c r="Y71" s="128"/>
      <c r="Z71" s="128"/>
      <c r="AA71" s="128"/>
      <c r="AB71" s="128"/>
      <c r="AC71" s="128"/>
      <c r="AD71" s="218">
        <f t="shared" si="184"/>
        <v>0</v>
      </c>
      <c r="AE71" s="125"/>
    </row>
    <row r="72" spans="1:31" s="196" customFormat="1" ht="25.5" hidden="1" customHeight="1" outlineLevel="1" collapsed="1">
      <c r="A72" s="191"/>
      <c r="B72" s="202" t="s">
        <v>57</v>
      </c>
      <c r="C72" s="191"/>
      <c r="D72" s="201">
        <f>SUM(D73:D76)</f>
        <v>0</v>
      </c>
      <c r="E72" s="201">
        <f>SUM(E73:E76)</f>
        <v>0</v>
      </c>
      <c r="F72" s="201">
        <f t="shared" ref="F72:O72" si="185">SUM(F73:F76)</f>
        <v>0</v>
      </c>
      <c r="G72" s="201">
        <f t="shared" si="185"/>
        <v>0</v>
      </c>
      <c r="H72" s="201">
        <f t="shared" si="185"/>
        <v>0</v>
      </c>
      <c r="I72" s="201">
        <f t="shared" si="185"/>
        <v>0</v>
      </c>
      <c r="J72" s="201">
        <f t="shared" si="185"/>
        <v>0</v>
      </c>
      <c r="K72" s="201">
        <f t="shared" si="185"/>
        <v>0</v>
      </c>
      <c r="L72" s="201">
        <f t="shared" si="185"/>
        <v>0</v>
      </c>
      <c r="M72" s="201">
        <f t="shared" si="185"/>
        <v>0</v>
      </c>
      <c r="N72" s="201">
        <f t="shared" si="185"/>
        <v>0</v>
      </c>
      <c r="O72" s="201">
        <f t="shared" si="185"/>
        <v>0</v>
      </c>
      <c r="P72" s="201">
        <f>SUM(P73:P76)</f>
        <v>0</v>
      </c>
      <c r="Q72" s="195"/>
      <c r="R72" s="201">
        <f>SUM(R73:R76)</f>
        <v>0</v>
      </c>
      <c r="S72" s="201">
        <f>SUM(S73:S76)</f>
        <v>0</v>
      </c>
      <c r="T72" s="201">
        <f t="shared" ref="T72" si="186">SUM(T73:T76)</f>
        <v>0</v>
      </c>
      <c r="U72" s="201">
        <f t="shared" ref="U72" si="187">SUM(U73:U76)</f>
        <v>0</v>
      </c>
      <c r="V72" s="201">
        <f t="shared" ref="V72" si="188">SUM(V73:V76)</f>
        <v>0</v>
      </c>
      <c r="W72" s="201">
        <f t="shared" ref="W72" si="189">SUM(W73:W76)</f>
        <v>0</v>
      </c>
      <c r="X72" s="201">
        <f t="shared" ref="X72" si="190">SUM(X73:X76)</f>
        <v>0</v>
      </c>
      <c r="Y72" s="201">
        <f t="shared" ref="Y72" si="191">SUM(Y73:Y76)</f>
        <v>0</v>
      </c>
      <c r="Z72" s="201">
        <f t="shared" ref="Z72" si="192">SUM(Z73:Z76)</f>
        <v>0</v>
      </c>
      <c r="AA72" s="201">
        <f t="shared" ref="AA72" si="193">SUM(AA73:AA76)</f>
        <v>0</v>
      </c>
      <c r="AB72" s="201">
        <f t="shared" ref="AB72" si="194">SUM(AB73:AB76)</f>
        <v>0</v>
      </c>
      <c r="AC72" s="201">
        <f t="shared" ref="AC72" si="195">SUM(AC73:AC76)</f>
        <v>0</v>
      </c>
      <c r="AD72" s="201">
        <f>SUM(AD73:AD76)</f>
        <v>0</v>
      </c>
      <c r="AE72" s="195"/>
    </row>
    <row r="73" spans="1:31" s="126" customFormat="1" ht="12.75" hidden="1" customHeight="1" outlineLevel="2">
      <c r="A73" s="36"/>
      <c r="B73" s="127" t="s">
        <v>155</v>
      </c>
      <c r="C73" s="36"/>
      <c r="D73" s="128"/>
      <c r="E73" s="128"/>
      <c r="F73" s="128"/>
      <c r="G73" s="128"/>
      <c r="H73" s="128"/>
      <c r="I73" s="128"/>
      <c r="J73" s="128"/>
      <c r="K73" s="128"/>
      <c r="L73" s="128"/>
      <c r="M73" s="128"/>
      <c r="N73" s="128"/>
      <c r="O73" s="128"/>
      <c r="P73" s="218">
        <f t="shared" ref="P73:P76" si="196">SUM(D73:O73)</f>
        <v>0</v>
      </c>
      <c r="Q73" s="125"/>
      <c r="R73" s="128"/>
      <c r="S73" s="128"/>
      <c r="T73" s="128"/>
      <c r="U73" s="128"/>
      <c r="V73" s="128"/>
      <c r="W73" s="128"/>
      <c r="X73" s="128"/>
      <c r="Y73" s="128"/>
      <c r="Z73" s="128"/>
      <c r="AA73" s="128"/>
      <c r="AB73" s="128"/>
      <c r="AC73" s="128"/>
      <c r="AD73" s="218">
        <f t="shared" ref="AD73:AD76" si="197">SUM(R73:AC73)</f>
        <v>0</v>
      </c>
      <c r="AE73" s="125"/>
    </row>
    <row r="74" spans="1:31" s="126" customFormat="1" ht="12.75" hidden="1" customHeight="1" outlineLevel="2">
      <c r="A74" s="36"/>
      <c r="B74" s="127" t="s">
        <v>156</v>
      </c>
      <c r="C74" s="36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218">
        <f t="shared" si="196"/>
        <v>0</v>
      </c>
      <c r="Q74" s="125"/>
      <c r="R74" s="128"/>
      <c r="S74" s="128"/>
      <c r="T74" s="128"/>
      <c r="U74" s="128"/>
      <c r="V74" s="128"/>
      <c r="W74" s="128"/>
      <c r="X74" s="128"/>
      <c r="Y74" s="128"/>
      <c r="Z74" s="128"/>
      <c r="AA74" s="128"/>
      <c r="AB74" s="128"/>
      <c r="AC74" s="128"/>
      <c r="AD74" s="218">
        <f t="shared" si="197"/>
        <v>0</v>
      </c>
      <c r="AE74" s="125"/>
    </row>
    <row r="75" spans="1:31" s="126" customFormat="1" ht="12.75" hidden="1" customHeight="1" outlineLevel="2">
      <c r="A75" s="36"/>
      <c r="B75" s="127" t="s">
        <v>157</v>
      </c>
      <c r="C75" s="36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218">
        <f t="shared" si="196"/>
        <v>0</v>
      </c>
      <c r="Q75" s="125"/>
      <c r="R75" s="128"/>
      <c r="S75" s="128"/>
      <c r="T75" s="128"/>
      <c r="U75" s="128"/>
      <c r="V75" s="128"/>
      <c r="W75" s="128"/>
      <c r="X75" s="128"/>
      <c r="Y75" s="128"/>
      <c r="Z75" s="128"/>
      <c r="AA75" s="128"/>
      <c r="AB75" s="128"/>
      <c r="AC75" s="128"/>
      <c r="AD75" s="218">
        <f t="shared" si="197"/>
        <v>0</v>
      </c>
      <c r="AE75" s="125"/>
    </row>
    <row r="76" spans="1:31" s="126" customFormat="1" ht="25.5" hidden="1" customHeight="1" outlineLevel="2">
      <c r="A76" s="36"/>
      <c r="B76" s="127" t="s">
        <v>158</v>
      </c>
      <c r="C76" s="36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218">
        <f t="shared" si="196"/>
        <v>0</v>
      </c>
      <c r="Q76" s="125"/>
      <c r="R76" s="128"/>
      <c r="S76" s="128"/>
      <c r="T76" s="128"/>
      <c r="U76" s="128"/>
      <c r="V76" s="128"/>
      <c r="W76" s="128"/>
      <c r="X76" s="128"/>
      <c r="Y76" s="128"/>
      <c r="Z76" s="128"/>
      <c r="AA76" s="128"/>
      <c r="AB76" s="128"/>
      <c r="AC76" s="128"/>
      <c r="AD76" s="218">
        <f t="shared" si="197"/>
        <v>0</v>
      </c>
      <c r="AE76" s="125"/>
    </row>
    <row r="77" spans="1:31" s="196" customFormat="1" ht="12.75" hidden="1" customHeight="1" outlineLevel="1" collapsed="1">
      <c r="A77" s="191"/>
      <c r="B77" s="202" t="s">
        <v>65</v>
      </c>
      <c r="C77" s="191"/>
      <c r="D77" s="201">
        <f>SUM(D78:D83)</f>
        <v>0</v>
      </c>
      <c r="E77" s="201">
        <f>SUM(E78:E83)</f>
        <v>0</v>
      </c>
      <c r="F77" s="201">
        <f t="shared" ref="F77:O77" si="198">SUM(F78:F83)</f>
        <v>0</v>
      </c>
      <c r="G77" s="201">
        <f t="shared" si="198"/>
        <v>0</v>
      </c>
      <c r="H77" s="201">
        <f t="shared" si="198"/>
        <v>0</v>
      </c>
      <c r="I77" s="201">
        <f t="shared" si="198"/>
        <v>0</v>
      </c>
      <c r="J77" s="201">
        <f t="shared" si="198"/>
        <v>0</v>
      </c>
      <c r="K77" s="201">
        <f t="shared" si="198"/>
        <v>0</v>
      </c>
      <c r="L77" s="201">
        <f t="shared" si="198"/>
        <v>0</v>
      </c>
      <c r="M77" s="201">
        <f t="shared" si="198"/>
        <v>0</v>
      </c>
      <c r="N77" s="201">
        <f t="shared" si="198"/>
        <v>0</v>
      </c>
      <c r="O77" s="201">
        <f t="shared" si="198"/>
        <v>0</v>
      </c>
      <c r="P77" s="201">
        <f>SUM(P78:P83)</f>
        <v>0</v>
      </c>
      <c r="Q77" s="195"/>
      <c r="R77" s="201">
        <f>SUM(R78:R83)</f>
        <v>0</v>
      </c>
      <c r="S77" s="201">
        <f>SUM(S78:S83)</f>
        <v>0</v>
      </c>
      <c r="T77" s="201">
        <f t="shared" ref="T77" si="199">SUM(T78:T83)</f>
        <v>0</v>
      </c>
      <c r="U77" s="201">
        <f t="shared" ref="U77" si="200">SUM(U78:U83)</f>
        <v>0</v>
      </c>
      <c r="V77" s="201">
        <f t="shared" ref="V77" si="201">SUM(V78:V83)</f>
        <v>0</v>
      </c>
      <c r="W77" s="201">
        <f t="shared" ref="W77" si="202">SUM(W78:W83)</f>
        <v>0</v>
      </c>
      <c r="X77" s="201">
        <f t="shared" ref="X77" si="203">SUM(X78:X83)</f>
        <v>0</v>
      </c>
      <c r="Y77" s="201">
        <f t="shared" ref="Y77" si="204">SUM(Y78:Y83)</f>
        <v>0</v>
      </c>
      <c r="Z77" s="201">
        <f t="shared" ref="Z77" si="205">SUM(Z78:Z83)</f>
        <v>0</v>
      </c>
      <c r="AA77" s="201">
        <f t="shared" ref="AA77" si="206">SUM(AA78:AA83)</f>
        <v>0</v>
      </c>
      <c r="AB77" s="201">
        <f t="shared" ref="AB77" si="207">SUM(AB78:AB83)</f>
        <v>0</v>
      </c>
      <c r="AC77" s="201">
        <f t="shared" ref="AC77" si="208">SUM(AC78:AC83)</f>
        <v>0</v>
      </c>
      <c r="AD77" s="201">
        <f>SUM(AD78:AD83)</f>
        <v>0</v>
      </c>
      <c r="AE77" s="195"/>
    </row>
    <row r="78" spans="1:31" s="126" customFormat="1" ht="25.5" hidden="1" customHeight="1" outlineLevel="2">
      <c r="A78" s="36"/>
      <c r="B78" s="144" t="s">
        <v>66</v>
      </c>
      <c r="C78" s="36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218">
        <f t="shared" ref="P78:P83" si="209">SUM(D78:O78)</f>
        <v>0</v>
      </c>
      <c r="Q78" s="125"/>
      <c r="R78" s="128"/>
      <c r="S78" s="128"/>
      <c r="T78" s="128"/>
      <c r="U78" s="128"/>
      <c r="V78" s="128"/>
      <c r="W78" s="128"/>
      <c r="X78" s="128"/>
      <c r="Y78" s="128"/>
      <c r="Z78" s="128"/>
      <c r="AA78" s="128"/>
      <c r="AB78" s="128"/>
      <c r="AC78" s="128"/>
      <c r="AD78" s="218">
        <f t="shared" ref="AD78:AD83" si="210">SUM(R78:AC78)</f>
        <v>0</v>
      </c>
      <c r="AE78" s="125"/>
    </row>
    <row r="79" spans="1:31" s="126" customFormat="1" ht="12.75" hidden="1" customHeight="1" outlineLevel="2">
      <c r="A79" s="36"/>
      <c r="B79" s="144" t="s">
        <v>67</v>
      </c>
      <c r="C79" s="36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218">
        <f t="shared" si="209"/>
        <v>0</v>
      </c>
      <c r="Q79" s="125"/>
      <c r="R79" s="128"/>
      <c r="S79" s="128"/>
      <c r="T79" s="128"/>
      <c r="U79" s="128"/>
      <c r="V79" s="128"/>
      <c r="W79" s="128"/>
      <c r="X79" s="128"/>
      <c r="Y79" s="128"/>
      <c r="Z79" s="128"/>
      <c r="AA79" s="128"/>
      <c r="AB79" s="128"/>
      <c r="AC79" s="128"/>
      <c r="AD79" s="218">
        <f t="shared" si="210"/>
        <v>0</v>
      </c>
      <c r="AE79" s="125"/>
    </row>
    <row r="80" spans="1:31" s="126" customFormat="1" ht="12.75" hidden="1" customHeight="1" outlineLevel="2">
      <c r="A80" s="36"/>
      <c r="B80" s="144" t="s">
        <v>68</v>
      </c>
      <c r="C80" s="36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218">
        <f t="shared" si="209"/>
        <v>0</v>
      </c>
      <c r="Q80" s="125"/>
      <c r="R80" s="128"/>
      <c r="S80" s="128"/>
      <c r="T80" s="128"/>
      <c r="U80" s="128"/>
      <c r="V80" s="128"/>
      <c r="W80" s="128"/>
      <c r="X80" s="128"/>
      <c r="Y80" s="128"/>
      <c r="Z80" s="128"/>
      <c r="AA80" s="128"/>
      <c r="AB80" s="128"/>
      <c r="AC80" s="128"/>
      <c r="AD80" s="218">
        <f t="shared" si="210"/>
        <v>0</v>
      </c>
      <c r="AE80" s="125"/>
    </row>
    <row r="81" spans="1:31" s="126" customFormat="1" ht="12.75" hidden="1" customHeight="1" outlineLevel="2">
      <c r="A81" s="36"/>
      <c r="B81" s="144" t="s">
        <v>69</v>
      </c>
      <c r="C81" s="36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218">
        <f t="shared" si="209"/>
        <v>0</v>
      </c>
      <c r="Q81" s="125"/>
      <c r="R81" s="128"/>
      <c r="S81" s="128"/>
      <c r="T81" s="128"/>
      <c r="U81" s="128"/>
      <c r="V81" s="128"/>
      <c r="W81" s="128"/>
      <c r="X81" s="128"/>
      <c r="Y81" s="128"/>
      <c r="Z81" s="128"/>
      <c r="AA81" s="128"/>
      <c r="AB81" s="128"/>
      <c r="AC81" s="128"/>
      <c r="AD81" s="218">
        <f t="shared" si="210"/>
        <v>0</v>
      </c>
      <c r="AE81" s="125"/>
    </row>
    <row r="82" spans="1:31" s="126" customFormat="1" ht="12.75" hidden="1" customHeight="1" outlineLevel="2">
      <c r="A82" s="36"/>
      <c r="B82" s="144" t="s">
        <v>70</v>
      </c>
      <c r="C82" s="36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218">
        <f t="shared" si="209"/>
        <v>0</v>
      </c>
      <c r="Q82" s="125"/>
      <c r="R82" s="128"/>
      <c r="S82" s="128"/>
      <c r="T82" s="128"/>
      <c r="U82" s="128"/>
      <c r="V82" s="128"/>
      <c r="W82" s="128"/>
      <c r="X82" s="128"/>
      <c r="Y82" s="128"/>
      <c r="Z82" s="128"/>
      <c r="AA82" s="128"/>
      <c r="AB82" s="128"/>
      <c r="AC82" s="128"/>
      <c r="AD82" s="218">
        <f t="shared" si="210"/>
        <v>0</v>
      </c>
      <c r="AE82" s="125"/>
    </row>
    <row r="83" spans="1:31" s="126" customFormat="1" ht="12.75" hidden="1" customHeight="1" outlineLevel="2">
      <c r="A83" s="36"/>
      <c r="B83" s="144" t="s">
        <v>71</v>
      </c>
      <c r="C83" s="36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218">
        <f t="shared" si="209"/>
        <v>0</v>
      </c>
      <c r="Q83" s="125"/>
      <c r="R83" s="128"/>
      <c r="S83" s="128"/>
      <c r="T83" s="128"/>
      <c r="U83" s="128"/>
      <c r="V83" s="128"/>
      <c r="W83" s="128"/>
      <c r="X83" s="128"/>
      <c r="Y83" s="128"/>
      <c r="Z83" s="128"/>
      <c r="AA83" s="128"/>
      <c r="AB83" s="128"/>
      <c r="AC83" s="128"/>
      <c r="AD83" s="218">
        <f t="shared" si="210"/>
        <v>0</v>
      </c>
      <c r="AE83" s="125"/>
    </row>
    <row r="84" spans="1:31" s="196" customFormat="1" ht="12.75" hidden="1" customHeight="1" outlineLevel="1" collapsed="1">
      <c r="A84" s="191"/>
      <c r="B84" s="202" t="s">
        <v>72</v>
      </c>
      <c r="C84" s="191"/>
      <c r="D84" s="201">
        <f>SUM(D85:D87)</f>
        <v>0</v>
      </c>
      <c r="E84" s="201">
        <f>SUM(E85:E87)</f>
        <v>0</v>
      </c>
      <c r="F84" s="201">
        <f t="shared" ref="F84:O84" si="211">SUM(F85:F87)</f>
        <v>0</v>
      </c>
      <c r="G84" s="201">
        <f t="shared" si="211"/>
        <v>0</v>
      </c>
      <c r="H84" s="201">
        <f t="shared" si="211"/>
        <v>0</v>
      </c>
      <c r="I84" s="201">
        <f t="shared" si="211"/>
        <v>0</v>
      </c>
      <c r="J84" s="201">
        <f t="shared" si="211"/>
        <v>0</v>
      </c>
      <c r="K84" s="201">
        <f t="shared" si="211"/>
        <v>0</v>
      </c>
      <c r="L84" s="201">
        <f t="shared" si="211"/>
        <v>0</v>
      </c>
      <c r="M84" s="201">
        <f t="shared" si="211"/>
        <v>0</v>
      </c>
      <c r="N84" s="201">
        <f t="shared" si="211"/>
        <v>0</v>
      </c>
      <c r="O84" s="201">
        <f t="shared" si="211"/>
        <v>0</v>
      </c>
      <c r="P84" s="201">
        <f>SUM(P85:P87)</f>
        <v>0</v>
      </c>
      <c r="Q84" s="195"/>
      <c r="R84" s="201">
        <f>SUM(R85:R87)</f>
        <v>0</v>
      </c>
      <c r="S84" s="201">
        <f>SUM(S85:S87)</f>
        <v>0</v>
      </c>
      <c r="T84" s="201">
        <f t="shared" ref="T84" si="212">SUM(T85:T87)</f>
        <v>0</v>
      </c>
      <c r="U84" s="201">
        <f t="shared" ref="U84" si="213">SUM(U85:U87)</f>
        <v>0</v>
      </c>
      <c r="V84" s="201">
        <f t="shared" ref="V84" si="214">SUM(V85:V87)</f>
        <v>0</v>
      </c>
      <c r="W84" s="201">
        <f t="shared" ref="W84" si="215">SUM(W85:W87)</f>
        <v>0</v>
      </c>
      <c r="X84" s="201">
        <f t="shared" ref="X84" si="216">SUM(X85:X87)</f>
        <v>0</v>
      </c>
      <c r="Y84" s="201">
        <f t="shared" ref="Y84" si="217">SUM(Y85:Y87)</f>
        <v>0</v>
      </c>
      <c r="Z84" s="201">
        <f t="shared" ref="Z84" si="218">SUM(Z85:Z87)</f>
        <v>0</v>
      </c>
      <c r="AA84" s="201">
        <f t="shared" ref="AA84" si="219">SUM(AA85:AA87)</f>
        <v>0</v>
      </c>
      <c r="AB84" s="201">
        <f t="shared" ref="AB84" si="220">SUM(AB85:AB87)</f>
        <v>0</v>
      </c>
      <c r="AC84" s="201">
        <f t="shared" ref="AC84" si="221">SUM(AC85:AC87)</f>
        <v>0</v>
      </c>
      <c r="AD84" s="201">
        <f>SUM(AD85:AD87)</f>
        <v>0</v>
      </c>
      <c r="AE84" s="195"/>
    </row>
    <row r="85" spans="1:31" s="126" customFormat="1" ht="25.5" hidden="1" customHeight="1" outlineLevel="2">
      <c r="A85" s="36"/>
      <c r="B85" s="144" t="s">
        <v>74</v>
      </c>
      <c r="C85" s="36"/>
      <c r="D85" s="128"/>
      <c r="E85" s="128"/>
      <c r="F85" s="128"/>
      <c r="G85" s="128"/>
      <c r="H85" s="128"/>
      <c r="I85" s="128"/>
      <c r="J85" s="128"/>
      <c r="K85" s="128"/>
      <c r="L85" s="128"/>
      <c r="M85" s="128"/>
      <c r="N85" s="128"/>
      <c r="O85" s="128"/>
      <c r="P85" s="218">
        <f t="shared" ref="P85:P87" si="222">SUM(D85:O85)</f>
        <v>0</v>
      </c>
      <c r="Q85" s="125"/>
      <c r="R85" s="128"/>
      <c r="S85" s="128"/>
      <c r="T85" s="128"/>
      <c r="U85" s="128"/>
      <c r="V85" s="128"/>
      <c r="W85" s="128"/>
      <c r="X85" s="128"/>
      <c r="Y85" s="128"/>
      <c r="Z85" s="128"/>
      <c r="AA85" s="128"/>
      <c r="AB85" s="128"/>
      <c r="AC85" s="128"/>
      <c r="AD85" s="218">
        <f t="shared" ref="AD85:AD87" si="223">SUM(R85:AC85)</f>
        <v>0</v>
      </c>
      <c r="AE85" s="125"/>
    </row>
    <row r="86" spans="1:31" s="126" customFormat="1" ht="12.75" hidden="1" customHeight="1" outlineLevel="2">
      <c r="A86" s="36"/>
      <c r="B86" s="144" t="s">
        <v>75</v>
      </c>
      <c r="C86" s="36"/>
      <c r="D86" s="128"/>
      <c r="E86" s="128"/>
      <c r="F86" s="128"/>
      <c r="G86" s="128"/>
      <c r="H86" s="128"/>
      <c r="I86" s="128"/>
      <c r="J86" s="128"/>
      <c r="K86" s="128"/>
      <c r="L86" s="128"/>
      <c r="M86" s="128"/>
      <c r="N86" s="128"/>
      <c r="O86" s="128"/>
      <c r="P86" s="218">
        <f t="shared" si="222"/>
        <v>0</v>
      </c>
      <c r="Q86" s="125"/>
      <c r="R86" s="128"/>
      <c r="S86" s="128"/>
      <c r="T86" s="128"/>
      <c r="U86" s="128"/>
      <c r="V86" s="128"/>
      <c r="W86" s="128"/>
      <c r="X86" s="128"/>
      <c r="Y86" s="128"/>
      <c r="Z86" s="128"/>
      <c r="AA86" s="128"/>
      <c r="AB86" s="128"/>
      <c r="AC86" s="128"/>
      <c r="AD86" s="218">
        <f t="shared" si="223"/>
        <v>0</v>
      </c>
      <c r="AE86" s="125"/>
    </row>
    <row r="87" spans="1:31" s="126" customFormat="1" ht="12.75" hidden="1" customHeight="1" outlineLevel="2">
      <c r="A87" s="36"/>
      <c r="B87" s="144" t="s">
        <v>76</v>
      </c>
      <c r="C87" s="36"/>
      <c r="D87" s="128"/>
      <c r="E87" s="128"/>
      <c r="F87" s="128"/>
      <c r="G87" s="128"/>
      <c r="H87" s="128"/>
      <c r="I87" s="128"/>
      <c r="J87" s="128"/>
      <c r="K87" s="128"/>
      <c r="L87" s="128"/>
      <c r="M87" s="128"/>
      <c r="N87" s="128"/>
      <c r="O87" s="128"/>
      <c r="P87" s="218">
        <f t="shared" si="222"/>
        <v>0</v>
      </c>
      <c r="Q87" s="125"/>
      <c r="R87" s="128"/>
      <c r="S87" s="128"/>
      <c r="T87" s="128"/>
      <c r="U87" s="128"/>
      <c r="V87" s="128"/>
      <c r="W87" s="128"/>
      <c r="X87" s="128"/>
      <c r="Y87" s="128"/>
      <c r="Z87" s="128"/>
      <c r="AA87" s="128"/>
      <c r="AB87" s="128"/>
      <c r="AC87" s="128"/>
      <c r="AD87" s="218">
        <f t="shared" si="223"/>
        <v>0</v>
      </c>
      <c r="AE87" s="125"/>
    </row>
    <row r="88" spans="1:31" s="196" customFormat="1" ht="12.75" hidden="1" customHeight="1" outlineLevel="1" collapsed="1">
      <c r="A88" s="191"/>
      <c r="B88" s="202" t="s">
        <v>77</v>
      </c>
      <c r="C88" s="191"/>
      <c r="D88" s="201">
        <f>SUM(D89:D90)</f>
        <v>0</v>
      </c>
      <c r="E88" s="201">
        <f>SUM(E89:E90)</f>
        <v>0</v>
      </c>
      <c r="F88" s="201">
        <f t="shared" ref="F88:O88" si="224">SUM(F89:F90)</f>
        <v>0</v>
      </c>
      <c r="G88" s="201">
        <f t="shared" si="224"/>
        <v>0</v>
      </c>
      <c r="H88" s="201">
        <f t="shared" si="224"/>
        <v>0</v>
      </c>
      <c r="I88" s="201">
        <f t="shared" si="224"/>
        <v>0</v>
      </c>
      <c r="J88" s="201">
        <f t="shared" si="224"/>
        <v>0</v>
      </c>
      <c r="K88" s="201">
        <f t="shared" si="224"/>
        <v>0</v>
      </c>
      <c r="L88" s="201">
        <f t="shared" si="224"/>
        <v>0</v>
      </c>
      <c r="M88" s="201">
        <f t="shared" si="224"/>
        <v>0</v>
      </c>
      <c r="N88" s="201">
        <f t="shared" si="224"/>
        <v>0</v>
      </c>
      <c r="O88" s="201">
        <f t="shared" si="224"/>
        <v>0</v>
      </c>
      <c r="P88" s="201">
        <f>SUM(P89:P90)</f>
        <v>0</v>
      </c>
      <c r="Q88" s="195"/>
      <c r="R88" s="201">
        <f>SUM(R89:R90)</f>
        <v>0</v>
      </c>
      <c r="S88" s="201">
        <f>SUM(S89:S90)</f>
        <v>0</v>
      </c>
      <c r="T88" s="201">
        <f t="shared" ref="T88" si="225">SUM(T89:T90)</f>
        <v>0</v>
      </c>
      <c r="U88" s="201">
        <f t="shared" ref="U88" si="226">SUM(U89:U90)</f>
        <v>0</v>
      </c>
      <c r="V88" s="201">
        <f t="shared" ref="V88" si="227">SUM(V89:V90)</f>
        <v>0</v>
      </c>
      <c r="W88" s="201">
        <f t="shared" ref="W88" si="228">SUM(W89:W90)</f>
        <v>0</v>
      </c>
      <c r="X88" s="201">
        <f t="shared" ref="X88" si="229">SUM(X89:X90)</f>
        <v>0</v>
      </c>
      <c r="Y88" s="201">
        <f t="shared" ref="Y88" si="230">SUM(Y89:Y90)</f>
        <v>0</v>
      </c>
      <c r="Z88" s="201">
        <f t="shared" ref="Z88" si="231">SUM(Z89:Z90)</f>
        <v>0</v>
      </c>
      <c r="AA88" s="201">
        <f t="shared" ref="AA88" si="232">SUM(AA89:AA90)</f>
        <v>0</v>
      </c>
      <c r="AB88" s="201">
        <f t="shared" ref="AB88" si="233">SUM(AB89:AB90)</f>
        <v>0</v>
      </c>
      <c r="AC88" s="201">
        <f t="shared" ref="AC88" si="234">SUM(AC89:AC90)</f>
        <v>0</v>
      </c>
      <c r="AD88" s="201">
        <f>SUM(AD89:AD90)</f>
        <v>0</v>
      </c>
      <c r="AE88" s="195"/>
    </row>
    <row r="89" spans="1:31" s="126" customFormat="1" ht="12.75" hidden="1" customHeight="1" outlineLevel="2">
      <c r="A89" s="36"/>
      <c r="B89" s="145" t="s">
        <v>90</v>
      </c>
      <c r="C89" s="36"/>
      <c r="D89" s="128"/>
      <c r="E89" s="128"/>
      <c r="F89" s="128"/>
      <c r="G89" s="128"/>
      <c r="H89" s="128"/>
      <c r="I89" s="128"/>
      <c r="J89" s="128"/>
      <c r="K89" s="128"/>
      <c r="L89" s="128"/>
      <c r="M89" s="128"/>
      <c r="N89" s="128"/>
      <c r="O89" s="128"/>
      <c r="P89" s="218">
        <f t="shared" ref="P89:P91" si="235">SUM(D89:O89)</f>
        <v>0</v>
      </c>
      <c r="Q89" s="125"/>
      <c r="R89" s="128"/>
      <c r="S89" s="128"/>
      <c r="T89" s="128"/>
      <c r="U89" s="128"/>
      <c r="V89" s="128"/>
      <c r="W89" s="128"/>
      <c r="X89" s="128"/>
      <c r="Y89" s="128"/>
      <c r="Z89" s="128"/>
      <c r="AA89" s="128"/>
      <c r="AB89" s="128"/>
      <c r="AC89" s="128"/>
      <c r="AD89" s="218">
        <f t="shared" ref="AD89:AD91" si="236">SUM(R89:AC89)</f>
        <v>0</v>
      </c>
      <c r="AE89" s="125"/>
    </row>
    <row r="90" spans="1:31" s="126" customFormat="1" ht="15" hidden="1" customHeight="1" outlineLevel="2">
      <c r="A90" s="36"/>
      <c r="B90" s="145" t="s">
        <v>159</v>
      </c>
      <c r="C90" s="36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218">
        <f t="shared" si="235"/>
        <v>0</v>
      </c>
      <c r="Q90" s="125"/>
      <c r="R90" s="128"/>
      <c r="S90" s="128"/>
      <c r="T90" s="128"/>
      <c r="U90" s="128"/>
      <c r="V90" s="128"/>
      <c r="W90" s="128"/>
      <c r="X90" s="128"/>
      <c r="Y90" s="128"/>
      <c r="Z90" s="128"/>
      <c r="AA90" s="128"/>
      <c r="AB90" s="128"/>
      <c r="AC90" s="128"/>
      <c r="AD90" s="218">
        <f t="shared" si="236"/>
        <v>0</v>
      </c>
      <c r="AE90" s="125"/>
    </row>
    <row r="91" spans="1:31" s="108" customFormat="1" hidden="1" outlineLevel="1" collapsed="1">
      <c r="A91" s="36"/>
      <c r="B91" s="202" t="s">
        <v>45</v>
      </c>
      <c r="C91" s="36"/>
      <c r="D91" s="133"/>
      <c r="E91" s="133"/>
      <c r="F91" s="133"/>
      <c r="G91" s="133"/>
      <c r="H91" s="133"/>
      <c r="I91" s="133"/>
      <c r="J91" s="133"/>
      <c r="K91" s="133"/>
      <c r="L91" s="133"/>
      <c r="M91" s="133"/>
      <c r="N91" s="133"/>
      <c r="O91" s="133"/>
      <c r="P91" s="219">
        <f t="shared" si="235"/>
        <v>0</v>
      </c>
      <c r="Q91" s="121"/>
      <c r="R91" s="133"/>
      <c r="S91" s="133"/>
      <c r="T91" s="133"/>
      <c r="U91" s="133"/>
      <c r="V91" s="133"/>
      <c r="W91" s="133"/>
      <c r="X91" s="133"/>
      <c r="Y91" s="133"/>
      <c r="Z91" s="133"/>
      <c r="AA91" s="133"/>
      <c r="AB91" s="133"/>
      <c r="AC91" s="133"/>
      <c r="AD91" s="219">
        <f t="shared" si="236"/>
        <v>0</v>
      </c>
      <c r="AE91" s="121"/>
    </row>
    <row r="92" spans="1:31" s="196" customFormat="1" hidden="1" outlineLevel="1">
      <c r="A92" s="191"/>
      <c r="B92" s="202" t="s">
        <v>105</v>
      </c>
      <c r="C92" s="191"/>
      <c r="D92" s="201">
        <f>SUM(D93:D93)</f>
        <v>0</v>
      </c>
      <c r="E92" s="201">
        <f>SUM(E93:E93)</f>
        <v>0</v>
      </c>
      <c r="F92" s="201">
        <f t="shared" ref="F92:O92" si="237">SUM(F93:F93)</f>
        <v>0</v>
      </c>
      <c r="G92" s="201">
        <f t="shared" si="237"/>
        <v>0</v>
      </c>
      <c r="H92" s="201">
        <f t="shared" si="237"/>
        <v>0</v>
      </c>
      <c r="I92" s="201">
        <f t="shared" si="237"/>
        <v>0</v>
      </c>
      <c r="J92" s="201">
        <f t="shared" si="237"/>
        <v>0</v>
      </c>
      <c r="K92" s="201">
        <f t="shared" si="237"/>
        <v>0</v>
      </c>
      <c r="L92" s="201">
        <f t="shared" si="237"/>
        <v>0</v>
      </c>
      <c r="M92" s="201">
        <f t="shared" si="237"/>
        <v>0</v>
      </c>
      <c r="N92" s="201">
        <f t="shared" si="237"/>
        <v>0</v>
      </c>
      <c r="O92" s="201">
        <f t="shared" si="237"/>
        <v>0</v>
      </c>
      <c r="P92" s="201">
        <f>SUM(P93:P93)</f>
        <v>0</v>
      </c>
      <c r="Q92" s="195"/>
      <c r="R92" s="201">
        <f>SUM(R93:R93)</f>
        <v>0</v>
      </c>
      <c r="S92" s="201">
        <f>SUM(S93:S93)</f>
        <v>0</v>
      </c>
      <c r="T92" s="201">
        <f t="shared" ref="T92" si="238">SUM(T93:T93)</f>
        <v>0</v>
      </c>
      <c r="U92" s="201">
        <f t="shared" ref="U92" si="239">SUM(U93:U93)</f>
        <v>0</v>
      </c>
      <c r="V92" s="201">
        <f t="shared" ref="V92" si="240">SUM(V93:V93)</f>
        <v>0</v>
      </c>
      <c r="W92" s="201">
        <f t="shared" ref="W92" si="241">SUM(W93:W93)</f>
        <v>0</v>
      </c>
      <c r="X92" s="201">
        <f t="shared" ref="X92" si="242">SUM(X93:X93)</f>
        <v>0</v>
      </c>
      <c r="Y92" s="201">
        <f t="shared" ref="Y92" si="243">SUM(Y93:Y93)</f>
        <v>0</v>
      </c>
      <c r="Z92" s="201">
        <f t="shared" ref="Z92" si="244">SUM(Z93:Z93)</f>
        <v>0</v>
      </c>
      <c r="AA92" s="201">
        <f t="shared" ref="AA92" si="245">SUM(AA93:AA93)</f>
        <v>0</v>
      </c>
      <c r="AB92" s="201">
        <f t="shared" ref="AB92" si="246">SUM(AB93:AB93)</f>
        <v>0</v>
      </c>
      <c r="AC92" s="201">
        <f t="shared" ref="AC92" si="247">SUM(AC93:AC93)</f>
        <v>0</v>
      </c>
      <c r="AD92" s="201">
        <f>SUM(AD93:AD93)</f>
        <v>0</v>
      </c>
      <c r="AE92" s="195"/>
    </row>
    <row r="93" spans="1:31" s="126" customFormat="1" ht="25.5" hidden="1" customHeight="1" outlineLevel="2">
      <c r="A93" s="36"/>
      <c r="B93" s="139" t="s">
        <v>108</v>
      </c>
      <c r="C93" s="36"/>
      <c r="D93" s="128"/>
      <c r="E93" s="128"/>
      <c r="F93" s="128"/>
      <c r="G93" s="128"/>
      <c r="H93" s="128"/>
      <c r="I93" s="128"/>
      <c r="J93" s="128"/>
      <c r="K93" s="128"/>
      <c r="L93" s="128"/>
      <c r="M93" s="128"/>
      <c r="N93" s="128"/>
      <c r="O93" s="128"/>
      <c r="P93" s="218">
        <f t="shared" ref="P93" si="248">SUM(D93:O93)</f>
        <v>0</v>
      </c>
      <c r="Q93" s="125"/>
      <c r="R93" s="128"/>
      <c r="S93" s="128"/>
      <c r="T93" s="128"/>
      <c r="U93" s="128"/>
      <c r="V93" s="128"/>
      <c r="W93" s="128"/>
      <c r="X93" s="128"/>
      <c r="Y93" s="128"/>
      <c r="Z93" s="128"/>
      <c r="AA93" s="128"/>
      <c r="AB93" s="128"/>
      <c r="AC93" s="128"/>
      <c r="AD93" s="218">
        <f t="shared" ref="AD93" si="249">SUM(R93:AC93)</f>
        <v>0</v>
      </c>
      <c r="AE93" s="125"/>
    </row>
    <row r="94" spans="1:31" s="108" customFormat="1" ht="15" customHeight="1" collapsed="1">
      <c r="A94" s="148"/>
      <c r="B94" s="117" t="s">
        <v>83</v>
      </c>
      <c r="C94" s="27"/>
      <c r="D94" s="165">
        <f>D35+D55</f>
        <v>0</v>
      </c>
      <c r="E94" s="118">
        <f>E35+E55</f>
        <v>0</v>
      </c>
      <c r="F94" s="118">
        <f t="shared" ref="F94:O94" si="250">F35+F55</f>
        <v>0</v>
      </c>
      <c r="G94" s="118">
        <f t="shared" si="250"/>
        <v>0</v>
      </c>
      <c r="H94" s="118">
        <f t="shared" si="250"/>
        <v>0</v>
      </c>
      <c r="I94" s="118">
        <f t="shared" si="250"/>
        <v>0</v>
      </c>
      <c r="J94" s="118">
        <f t="shared" si="250"/>
        <v>0</v>
      </c>
      <c r="K94" s="118">
        <f t="shared" si="250"/>
        <v>0</v>
      </c>
      <c r="L94" s="118">
        <f t="shared" si="250"/>
        <v>0</v>
      </c>
      <c r="M94" s="118">
        <f t="shared" si="250"/>
        <v>0</v>
      </c>
      <c r="N94" s="118">
        <f t="shared" si="250"/>
        <v>0</v>
      </c>
      <c r="O94" s="118">
        <f t="shared" si="250"/>
        <v>0</v>
      </c>
      <c r="P94" s="217">
        <f>P35+P55</f>
        <v>0</v>
      </c>
      <c r="Q94" s="121"/>
      <c r="R94" s="165">
        <f>R35+R55</f>
        <v>0</v>
      </c>
      <c r="S94" s="118">
        <f>S35+S55</f>
        <v>0</v>
      </c>
      <c r="T94" s="118">
        <f t="shared" ref="T94:AC94" si="251">T35+T55</f>
        <v>0</v>
      </c>
      <c r="U94" s="118">
        <f t="shared" si="251"/>
        <v>0</v>
      </c>
      <c r="V94" s="118">
        <f t="shared" si="251"/>
        <v>0</v>
      </c>
      <c r="W94" s="118">
        <f t="shared" si="251"/>
        <v>0</v>
      </c>
      <c r="X94" s="118">
        <f t="shared" si="251"/>
        <v>0</v>
      </c>
      <c r="Y94" s="118">
        <f t="shared" si="251"/>
        <v>0</v>
      </c>
      <c r="Z94" s="118">
        <f t="shared" si="251"/>
        <v>0</v>
      </c>
      <c r="AA94" s="118">
        <f t="shared" si="251"/>
        <v>0</v>
      </c>
      <c r="AB94" s="118">
        <f t="shared" si="251"/>
        <v>0</v>
      </c>
      <c r="AC94" s="118">
        <f t="shared" si="251"/>
        <v>0</v>
      </c>
      <c r="AD94" s="217">
        <f>AD35+AD55</f>
        <v>0</v>
      </c>
      <c r="AE94" s="121"/>
    </row>
    <row r="95" spans="1:31">
      <c r="Q95" s="11"/>
      <c r="AE95" s="186"/>
    </row>
    <row r="96" spans="1:31" ht="27" customHeight="1">
      <c r="Q96" s="11"/>
      <c r="AE96" s="186"/>
    </row>
    <row r="97" spans="1:31" ht="15.75">
      <c r="B97" s="176" t="s">
        <v>194</v>
      </c>
      <c r="Q97" s="11"/>
      <c r="AE97" s="186"/>
    </row>
    <row r="98" spans="1:31" s="107" customFormat="1" ht="12.75" customHeight="1">
      <c r="A98" s="36"/>
      <c r="B98" s="578" t="s">
        <v>3</v>
      </c>
      <c r="C98" s="20"/>
      <c r="D98" s="582" t="s">
        <v>130</v>
      </c>
      <c r="E98" s="585" t="str">
        <f>E5</f>
        <v>Фев</v>
      </c>
      <c r="F98" s="585" t="s">
        <v>131</v>
      </c>
      <c r="G98" s="585" t="str">
        <f t="shared" ref="G98:P98" si="252">G5</f>
        <v>Апр</v>
      </c>
      <c r="H98" s="585" t="str">
        <f t="shared" si="252"/>
        <v>Май</v>
      </c>
      <c r="I98" s="585" t="str">
        <f t="shared" si="252"/>
        <v>Июн</v>
      </c>
      <c r="J98" s="585" t="str">
        <f t="shared" si="252"/>
        <v>Июл</v>
      </c>
      <c r="K98" s="585" t="str">
        <f t="shared" si="252"/>
        <v>Авг</v>
      </c>
      <c r="L98" s="585" t="str">
        <f t="shared" si="252"/>
        <v>Сен</v>
      </c>
      <c r="M98" s="585" t="str">
        <f t="shared" si="252"/>
        <v>Окт</v>
      </c>
      <c r="N98" s="585" t="str">
        <f t="shared" si="252"/>
        <v>Ноя</v>
      </c>
      <c r="O98" s="585" t="str">
        <f t="shared" si="252"/>
        <v>Дек</v>
      </c>
      <c r="P98" s="587" t="str">
        <f t="shared" si="252"/>
        <v>2014 г Факт</v>
      </c>
      <c r="Q98" s="116"/>
      <c r="R98" s="582" t="s">
        <v>130</v>
      </c>
      <c r="S98" s="585" t="str">
        <f>S5</f>
        <v>Фев</v>
      </c>
      <c r="T98" s="585" t="s">
        <v>131</v>
      </c>
      <c r="U98" s="585" t="str">
        <f t="shared" ref="U98:AD98" si="253">U5</f>
        <v>Апр</v>
      </c>
      <c r="V98" s="585" t="str">
        <f t="shared" si="253"/>
        <v>Май</v>
      </c>
      <c r="W98" s="585" t="str">
        <f t="shared" si="253"/>
        <v>Июн</v>
      </c>
      <c r="X98" s="585" t="str">
        <f t="shared" si="253"/>
        <v>Июл</v>
      </c>
      <c r="Y98" s="585" t="str">
        <f t="shared" si="253"/>
        <v>Авг</v>
      </c>
      <c r="Z98" s="585" t="str">
        <f t="shared" si="253"/>
        <v>Сен</v>
      </c>
      <c r="AA98" s="585" t="str">
        <f t="shared" si="253"/>
        <v>Окт</v>
      </c>
      <c r="AB98" s="585" t="str">
        <f t="shared" si="253"/>
        <v>Ноя</v>
      </c>
      <c r="AC98" s="585" t="str">
        <f t="shared" si="253"/>
        <v>Дек</v>
      </c>
      <c r="AD98" s="587" t="str">
        <f t="shared" si="253"/>
        <v>2014 г План</v>
      </c>
      <c r="AE98" s="116"/>
    </row>
    <row r="99" spans="1:31" s="107" customFormat="1" ht="17.25" customHeight="1" collapsed="1">
      <c r="A99" s="36"/>
      <c r="B99" s="584"/>
      <c r="C99" s="20"/>
      <c r="D99" s="583"/>
      <c r="E99" s="586"/>
      <c r="F99" s="586"/>
      <c r="G99" s="586"/>
      <c r="H99" s="586"/>
      <c r="I99" s="586"/>
      <c r="J99" s="586"/>
      <c r="K99" s="586"/>
      <c r="L99" s="586"/>
      <c r="M99" s="586"/>
      <c r="N99" s="586"/>
      <c r="O99" s="586"/>
      <c r="P99" s="588"/>
      <c r="Q99" s="116"/>
      <c r="R99" s="583"/>
      <c r="S99" s="586"/>
      <c r="T99" s="586"/>
      <c r="U99" s="586"/>
      <c r="V99" s="586"/>
      <c r="W99" s="586"/>
      <c r="X99" s="586"/>
      <c r="Y99" s="586"/>
      <c r="Z99" s="586"/>
      <c r="AA99" s="586"/>
      <c r="AB99" s="586"/>
      <c r="AC99" s="586"/>
      <c r="AD99" s="588"/>
      <c r="AE99" s="116"/>
    </row>
    <row r="100" spans="1:31" s="196" customFormat="1" ht="13.5" hidden="1" customHeight="1" outlineLevel="1" collapsed="1">
      <c r="A100" s="191"/>
      <c r="B100" s="202" t="s">
        <v>37</v>
      </c>
      <c r="C100" s="191"/>
      <c r="D100" s="203">
        <f>SUM(D101:D102)</f>
        <v>0</v>
      </c>
      <c r="E100" s="203">
        <f t="shared" ref="E100:P100" si="254">SUM(E101:E102)</f>
        <v>0</v>
      </c>
      <c r="F100" s="203">
        <f t="shared" si="254"/>
        <v>0</v>
      </c>
      <c r="G100" s="203">
        <f t="shared" si="254"/>
        <v>0</v>
      </c>
      <c r="H100" s="203">
        <f t="shared" si="254"/>
        <v>0</v>
      </c>
      <c r="I100" s="203">
        <f t="shared" si="254"/>
        <v>0</v>
      </c>
      <c r="J100" s="203">
        <f t="shared" si="254"/>
        <v>0</v>
      </c>
      <c r="K100" s="203">
        <f t="shared" si="254"/>
        <v>0</v>
      </c>
      <c r="L100" s="203">
        <f t="shared" si="254"/>
        <v>0</v>
      </c>
      <c r="M100" s="203">
        <f t="shared" si="254"/>
        <v>0</v>
      </c>
      <c r="N100" s="203">
        <f t="shared" si="254"/>
        <v>0</v>
      </c>
      <c r="O100" s="203">
        <f t="shared" si="254"/>
        <v>0</v>
      </c>
      <c r="P100" s="203">
        <f t="shared" si="254"/>
        <v>0</v>
      </c>
      <c r="Q100" s="194"/>
      <c r="R100" s="203">
        <f>SUM(R101:R102)</f>
        <v>0</v>
      </c>
      <c r="S100" s="203">
        <f t="shared" ref="S100" si="255">SUM(S101:S102)</f>
        <v>0</v>
      </c>
      <c r="T100" s="203">
        <f t="shared" ref="T100" si="256">SUM(T101:T102)</f>
        <v>0</v>
      </c>
      <c r="U100" s="203">
        <f t="shared" ref="U100" si="257">SUM(U101:U102)</f>
        <v>0</v>
      </c>
      <c r="V100" s="203">
        <f t="shared" ref="V100" si="258">SUM(V101:V102)</f>
        <v>0</v>
      </c>
      <c r="W100" s="203">
        <f t="shared" ref="W100" si="259">SUM(W101:W102)</f>
        <v>0</v>
      </c>
      <c r="X100" s="203">
        <f t="shared" ref="X100" si="260">SUM(X101:X102)</f>
        <v>0</v>
      </c>
      <c r="Y100" s="203">
        <f t="shared" ref="Y100" si="261">SUM(Y101:Y102)</f>
        <v>0</v>
      </c>
      <c r="Z100" s="203">
        <f t="shared" ref="Z100" si="262">SUM(Z101:Z102)</f>
        <v>0</v>
      </c>
      <c r="AA100" s="203">
        <f t="shared" ref="AA100" si="263">SUM(AA101:AA102)</f>
        <v>0</v>
      </c>
      <c r="AB100" s="203">
        <f t="shared" ref="AB100" si="264">SUM(AB101:AB102)</f>
        <v>0</v>
      </c>
      <c r="AC100" s="203">
        <f t="shared" ref="AC100" si="265">SUM(AC101:AC102)</f>
        <v>0</v>
      </c>
      <c r="AD100" s="203">
        <f t="shared" ref="AD100" si="266">SUM(AD101:AD102)</f>
        <v>0</v>
      </c>
      <c r="AE100" s="194"/>
    </row>
    <row r="101" spans="1:31" s="107" customFormat="1" ht="12.75" hidden="1" customHeight="1" outlineLevel="2">
      <c r="A101" s="36"/>
      <c r="B101" s="127" t="s">
        <v>137</v>
      </c>
      <c r="C101" s="36"/>
      <c r="D101" s="128"/>
      <c r="E101" s="128"/>
      <c r="F101" s="128"/>
      <c r="G101" s="128"/>
      <c r="H101" s="128"/>
      <c r="I101" s="128"/>
      <c r="J101" s="128"/>
      <c r="K101" s="128"/>
      <c r="L101" s="128"/>
      <c r="M101" s="128"/>
      <c r="N101" s="128"/>
      <c r="O101" s="128"/>
      <c r="P101" s="218">
        <f t="shared" ref="P101:P102" si="267">SUM(D101:O101)</f>
        <v>0</v>
      </c>
      <c r="Q101" s="154"/>
      <c r="R101" s="128"/>
      <c r="S101" s="128"/>
      <c r="T101" s="128"/>
      <c r="U101" s="128"/>
      <c r="V101" s="128"/>
      <c r="W101" s="128"/>
      <c r="X101" s="128"/>
      <c r="Y101" s="128"/>
      <c r="Z101" s="128"/>
      <c r="AA101" s="128"/>
      <c r="AB101" s="128"/>
      <c r="AC101" s="128"/>
      <c r="AD101" s="218">
        <f t="shared" ref="AD101:AD102" si="268">SUM(R101:AC101)</f>
        <v>0</v>
      </c>
      <c r="AE101" s="154"/>
    </row>
    <row r="102" spans="1:31" s="107" customFormat="1" ht="12.75" hidden="1" customHeight="1" outlineLevel="2">
      <c r="A102" s="36"/>
      <c r="B102" s="127" t="s">
        <v>136</v>
      </c>
      <c r="C102" s="36"/>
      <c r="D102" s="128"/>
      <c r="E102" s="128"/>
      <c r="F102" s="128"/>
      <c r="G102" s="128"/>
      <c r="H102" s="128"/>
      <c r="I102" s="128"/>
      <c r="J102" s="128"/>
      <c r="K102" s="128"/>
      <c r="L102" s="128"/>
      <c r="M102" s="128"/>
      <c r="N102" s="128"/>
      <c r="O102" s="128"/>
      <c r="P102" s="218">
        <f t="shared" si="267"/>
        <v>0</v>
      </c>
      <c r="Q102" s="154"/>
      <c r="R102" s="128"/>
      <c r="S102" s="128"/>
      <c r="T102" s="128"/>
      <c r="U102" s="128"/>
      <c r="V102" s="128"/>
      <c r="W102" s="128"/>
      <c r="X102" s="128"/>
      <c r="Y102" s="128"/>
      <c r="Z102" s="128"/>
      <c r="AA102" s="128"/>
      <c r="AB102" s="128"/>
      <c r="AC102" s="128"/>
      <c r="AD102" s="218">
        <f t="shared" si="268"/>
        <v>0</v>
      </c>
      <c r="AE102" s="154"/>
    </row>
    <row r="103" spans="1:31" s="196" customFormat="1" ht="12.75" hidden="1" customHeight="1" outlineLevel="1" collapsed="1">
      <c r="A103" s="191"/>
      <c r="B103" s="202" t="s">
        <v>40</v>
      </c>
      <c r="C103" s="191"/>
      <c r="D103" s="201">
        <f>SUM(D104:D105)</f>
        <v>0</v>
      </c>
      <c r="E103" s="201">
        <f t="shared" ref="E103:P103" si="269">SUM(E104:E105)</f>
        <v>0</v>
      </c>
      <c r="F103" s="201">
        <f t="shared" si="269"/>
        <v>0</v>
      </c>
      <c r="G103" s="201">
        <f t="shared" si="269"/>
        <v>0</v>
      </c>
      <c r="H103" s="201">
        <f t="shared" si="269"/>
        <v>0</v>
      </c>
      <c r="I103" s="201">
        <f t="shared" si="269"/>
        <v>0</v>
      </c>
      <c r="J103" s="201">
        <f t="shared" si="269"/>
        <v>0</v>
      </c>
      <c r="K103" s="201">
        <f t="shared" si="269"/>
        <v>0</v>
      </c>
      <c r="L103" s="201">
        <f t="shared" si="269"/>
        <v>0</v>
      </c>
      <c r="M103" s="201">
        <f t="shared" si="269"/>
        <v>0</v>
      </c>
      <c r="N103" s="201">
        <f t="shared" si="269"/>
        <v>0</v>
      </c>
      <c r="O103" s="201">
        <f t="shared" si="269"/>
        <v>0</v>
      </c>
      <c r="P103" s="201">
        <f t="shared" si="269"/>
        <v>0</v>
      </c>
      <c r="Q103" s="194"/>
      <c r="R103" s="201">
        <f>SUM(R104:R105)</f>
        <v>0</v>
      </c>
      <c r="S103" s="201">
        <f t="shared" ref="S103" si="270">SUM(S104:S105)</f>
        <v>0</v>
      </c>
      <c r="T103" s="201">
        <f t="shared" ref="T103" si="271">SUM(T104:T105)</f>
        <v>0</v>
      </c>
      <c r="U103" s="201">
        <f t="shared" ref="U103" si="272">SUM(U104:U105)</f>
        <v>0</v>
      </c>
      <c r="V103" s="201">
        <f t="shared" ref="V103" si="273">SUM(V104:V105)</f>
        <v>0</v>
      </c>
      <c r="W103" s="201">
        <f t="shared" ref="W103" si="274">SUM(W104:W105)</f>
        <v>0</v>
      </c>
      <c r="X103" s="201">
        <f t="shared" ref="X103" si="275">SUM(X104:X105)</f>
        <v>0</v>
      </c>
      <c r="Y103" s="201">
        <f t="shared" ref="Y103" si="276">SUM(Y104:Y105)</f>
        <v>0</v>
      </c>
      <c r="Z103" s="201">
        <f t="shared" ref="Z103" si="277">SUM(Z104:Z105)</f>
        <v>0</v>
      </c>
      <c r="AA103" s="201">
        <f t="shared" ref="AA103" si="278">SUM(AA104:AA105)</f>
        <v>0</v>
      </c>
      <c r="AB103" s="201">
        <f t="shared" ref="AB103" si="279">SUM(AB104:AB105)</f>
        <v>0</v>
      </c>
      <c r="AC103" s="201">
        <f t="shared" ref="AC103" si="280">SUM(AC104:AC105)</f>
        <v>0</v>
      </c>
      <c r="AD103" s="201">
        <f t="shared" ref="AD103" si="281">SUM(AD104:AD105)</f>
        <v>0</v>
      </c>
      <c r="AE103" s="194"/>
    </row>
    <row r="104" spans="1:31" s="107" customFormat="1" ht="12.75" hidden="1" customHeight="1" outlineLevel="2">
      <c r="A104" s="36"/>
      <c r="B104" s="127" t="s">
        <v>140</v>
      </c>
      <c r="C104" s="36"/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218">
        <f t="shared" ref="P104:P105" si="282">SUM(D104:O104)</f>
        <v>0</v>
      </c>
      <c r="Q104" s="154"/>
      <c r="R104" s="136"/>
      <c r="S104" s="136"/>
      <c r="T104" s="136"/>
      <c r="U104" s="136"/>
      <c r="V104" s="136"/>
      <c r="W104" s="136"/>
      <c r="X104" s="136"/>
      <c r="Y104" s="136"/>
      <c r="Z104" s="136"/>
      <c r="AA104" s="136"/>
      <c r="AB104" s="136"/>
      <c r="AC104" s="136"/>
      <c r="AD104" s="218">
        <f t="shared" ref="AD104:AD105" si="283">SUM(R104:AC104)</f>
        <v>0</v>
      </c>
      <c r="AE104" s="154"/>
    </row>
    <row r="105" spans="1:31" s="107" customFormat="1" ht="12.75" hidden="1" customHeight="1" outlineLevel="2">
      <c r="A105" s="36"/>
      <c r="B105" s="127" t="s">
        <v>139</v>
      </c>
      <c r="C105" s="36"/>
      <c r="D105" s="128"/>
      <c r="E105" s="128"/>
      <c r="F105" s="128"/>
      <c r="G105" s="128"/>
      <c r="H105" s="128"/>
      <c r="I105" s="128"/>
      <c r="J105" s="128"/>
      <c r="K105" s="128"/>
      <c r="L105" s="128"/>
      <c r="M105" s="128"/>
      <c r="N105" s="128"/>
      <c r="O105" s="128"/>
      <c r="P105" s="218">
        <f t="shared" si="282"/>
        <v>0</v>
      </c>
      <c r="Q105" s="154"/>
      <c r="R105" s="128"/>
      <c r="S105" s="128"/>
      <c r="T105" s="128"/>
      <c r="U105" s="128"/>
      <c r="V105" s="128"/>
      <c r="W105" s="128"/>
      <c r="X105" s="128"/>
      <c r="Y105" s="128"/>
      <c r="Z105" s="128"/>
      <c r="AA105" s="128"/>
      <c r="AB105" s="128"/>
      <c r="AC105" s="128"/>
      <c r="AD105" s="218">
        <f t="shared" si="283"/>
        <v>0</v>
      </c>
      <c r="AE105" s="154"/>
    </row>
    <row r="106" spans="1:31" s="196" customFormat="1" ht="12.75" hidden="1" customHeight="1" outlineLevel="1" collapsed="1">
      <c r="A106" s="191"/>
      <c r="B106" s="202" t="s">
        <v>41</v>
      </c>
      <c r="C106" s="191"/>
      <c r="D106" s="201">
        <f>SUM(D107:D113)</f>
        <v>0</v>
      </c>
      <c r="E106" s="201">
        <f t="shared" ref="E106:P106" si="284">SUM(E107:E113)</f>
        <v>0</v>
      </c>
      <c r="F106" s="201">
        <f t="shared" si="284"/>
        <v>0</v>
      </c>
      <c r="G106" s="201">
        <f t="shared" si="284"/>
        <v>0</v>
      </c>
      <c r="H106" s="201">
        <f t="shared" si="284"/>
        <v>0</v>
      </c>
      <c r="I106" s="201">
        <f t="shared" si="284"/>
        <v>0</v>
      </c>
      <c r="J106" s="201">
        <f t="shared" si="284"/>
        <v>0</v>
      </c>
      <c r="K106" s="201">
        <f t="shared" si="284"/>
        <v>0</v>
      </c>
      <c r="L106" s="201">
        <f t="shared" si="284"/>
        <v>0</v>
      </c>
      <c r="M106" s="201">
        <f t="shared" si="284"/>
        <v>0</v>
      </c>
      <c r="N106" s="201">
        <f t="shared" si="284"/>
        <v>0</v>
      </c>
      <c r="O106" s="201">
        <f t="shared" si="284"/>
        <v>0</v>
      </c>
      <c r="P106" s="201">
        <f t="shared" si="284"/>
        <v>0</v>
      </c>
      <c r="Q106" s="194"/>
      <c r="R106" s="201">
        <f>SUM(R107:R113)</f>
        <v>0</v>
      </c>
      <c r="S106" s="201">
        <f t="shared" ref="S106" si="285">SUM(S107:S113)</f>
        <v>0</v>
      </c>
      <c r="T106" s="201">
        <f t="shared" ref="T106" si="286">SUM(T107:T113)</f>
        <v>0</v>
      </c>
      <c r="U106" s="201">
        <f t="shared" ref="U106" si="287">SUM(U107:U113)</f>
        <v>0</v>
      </c>
      <c r="V106" s="201">
        <f t="shared" ref="V106" si="288">SUM(V107:V113)</f>
        <v>0</v>
      </c>
      <c r="W106" s="201">
        <f t="shared" ref="W106" si="289">SUM(W107:W113)</f>
        <v>0</v>
      </c>
      <c r="X106" s="201">
        <f t="shared" ref="X106" si="290">SUM(X107:X113)</f>
        <v>0</v>
      </c>
      <c r="Y106" s="201">
        <f t="shared" ref="Y106" si="291">SUM(Y107:Y113)</f>
        <v>0</v>
      </c>
      <c r="Z106" s="201">
        <f t="shared" ref="Z106" si="292">SUM(Z107:Z113)</f>
        <v>0</v>
      </c>
      <c r="AA106" s="201">
        <f t="shared" ref="AA106" si="293">SUM(AA107:AA113)</f>
        <v>0</v>
      </c>
      <c r="AB106" s="201">
        <f t="shared" ref="AB106" si="294">SUM(AB107:AB113)</f>
        <v>0</v>
      </c>
      <c r="AC106" s="201">
        <f t="shared" ref="AC106" si="295">SUM(AC107:AC113)</f>
        <v>0</v>
      </c>
      <c r="AD106" s="201">
        <f t="shared" ref="AD106" si="296">SUM(AD107:AD113)</f>
        <v>0</v>
      </c>
      <c r="AE106" s="194"/>
    </row>
    <row r="107" spans="1:31" s="107" customFormat="1" ht="12.75" hidden="1" customHeight="1" outlineLevel="2">
      <c r="A107" s="36"/>
      <c r="B107" s="127" t="s">
        <v>141</v>
      </c>
      <c r="C107" s="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218">
        <f t="shared" ref="P107:P113" si="297">SUM(D107:O107)</f>
        <v>0</v>
      </c>
      <c r="Q107" s="154"/>
      <c r="R107" s="136"/>
      <c r="S107" s="136"/>
      <c r="T107" s="136"/>
      <c r="U107" s="136"/>
      <c r="V107" s="136"/>
      <c r="W107" s="136"/>
      <c r="X107" s="136"/>
      <c r="Y107" s="136"/>
      <c r="Z107" s="136"/>
      <c r="AA107" s="136"/>
      <c r="AB107" s="136"/>
      <c r="AC107" s="136"/>
      <c r="AD107" s="218">
        <f t="shared" ref="AD107:AD113" si="298">SUM(R107:AC107)</f>
        <v>0</v>
      </c>
      <c r="AE107" s="154"/>
    </row>
    <row r="108" spans="1:31" s="107" customFormat="1" ht="12.75" hidden="1" customHeight="1" outlineLevel="2">
      <c r="A108" s="36"/>
      <c r="B108" s="127" t="s">
        <v>142</v>
      </c>
      <c r="C108" s="36"/>
      <c r="D108" s="128"/>
      <c r="E108" s="128"/>
      <c r="F108" s="128"/>
      <c r="G108" s="128"/>
      <c r="H108" s="128"/>
      <c r="I108" s="128"/>
      <c r="J108" s="128"/>
      <c r="K108" s="128"/>
      <c r="L108" s="128"/>
      <c r="M108" s="128"/>
      <c r="N108" s="128"/>
      <c r="O108" s="128"/>
      <c r="P108" s="218">
        <f t="shared" si="297"/>
        <v>0</v>
      </c>
      <c r="Q108" s="154"/>
      <c r="R108" s="128"/>
      <c r="S108" s="128"/>
      <c r="T108" s="128"/>
      <c r="U108" s="128"/>
      <c r="V108" s="128"/>
      <c r="W108" s="128"/>
      <c r="X108" s="128"/>
      <c r="Y108" s="128"/>
      <c r="Z108" s="128"/>
      <c r="AA108" s="128"/>
      <c r="AB108" s="128"/>
      <c r="AC108" s="128"/>
      <c r="AD108" s="218">
        <f t="shared" si="298"/>
        <v>0</v>
      </c>
      <c r="AE108" s="154"/>
    </row>
    <row r="109" spans="1:31" s="107" customFormat="1" ht="12.75" hidden="1" customHeight="1" outlineLevel="2">
      <c r="A109" s="36"/>
      <c r="B109" s="127" t="s">
        <v>42</v>
      </c>
      <c r="C109" s="36"/>
      <c r="D109" s="128"/>
      <c r="E109" s="128"/>
      <c r="F109" s="128"/>
      <c r="G109" s="128"/>
      <c r="H109" s="128"/>
      <c r="I109" s="128"/>
      <c r="J109" s="128"/>
      <c r="K109" s="128"/>
      <c r="L109" s="128"/>
      <c r="M109" s="128"/>
      <c r="N109" s="128"/>
      <c r="O109" s="128"/>
      <c r="P109" s="218">
        <f t="shared" si="297"/>
        <v>0</v>
      </c>
      <c r="Q109" s="154"/>
      <c r="R109" s="128"/>
      <c r="S109" s="128"/>
      <c r="T109" s="128"/>
      <c r="U109" s="128"/>
      <c r="V109" s="128"/>
      <c r="W109" s="128"/>
      <c r="X109" s="128"/>
      <c r="Y109" s="128"/>
      <c r="Z109" s="128"/>
      <c r="AA109" s="128"/>
      <c r="AB109" s="128"/>
      <c r="AC109" s="128"/>
      <c r="AD109" s="218">
        <f t="shared" si="298"/>
        <v>0</v>
      </c>
      <c r="AE109" s="154"/>
    </row>
    <row r="110" spans="1:31" s="107" customFormat="1" ht="12.75" hidden="1" customHeight="1" outlineLevel="2">
      <c r="A110" s="36"/>
      <c r="B110" s="127" t="s">
        <v>160</v>
      </c>
      <c r="C110" s="36"/>
      <c r="D110" s="128"/>
      <c r="E110" s="128"/>
      <c r="F110" s="128"/>
      <c r="G110" s="128"/>
      <c r="H110" s="128"/>
      <c r="I110" s="128"/>
      <c r="J110" s="128"/>
      <c r="K110" s="128"/>
      <c r="L110" s="128"/>
      <c r="M110" s="128"/>
      <c r="N110" s="128"/>
      <c r="O110" s="128"/>
      <c r="P110" s="218">
        <f t="shared" si="297"/>
        <v>0</v>
      </c>
      <c r="Q110" s="154"/>
      <c r="R110" s="128"/>
      <c r="S110" s="128"/>
      <c r="T110" s="128"/>
      <c r="U110" s="128"/>
      <c r="V110" s="128"/>
      <c r="W110" s="128"/>
      <c r="X110" s="128"/>
      <c r="Y110" s="128"/>
      <c r="Z110" s="128"/>
      <c r="AA110" s="128"/>
      <c r="AB110" s="128"/>
      <c r="AC110" s="128"/>
      <c r="AD110" s="218">
        <f t="shared" si="298"/>
        <v>0</v>
      </c>
      <c r="AE110" s="154"/>
    </row>
    <row r="111" spans="1:31" s="107" customFormat="1" ht="13.5" hidden="1" customHeight="1" outlineLevel="2">
      <c r="A111" s="36"/>
      <c r="B111" s="127" t="s">
        <v>43</v>
      </c>
      <c r="C111" s="36"/>
      <c r="D111" s="128"/>
      <c r="E111" s="128"/>
      <c r="F111" s="128"/>
      <c r="G111" s="128"/>
      <c r="H111" s="128"/>
      <c r="I111" s="128"/>
      <c r="J111" s="128"/>
      <c r="K111" s="128"/>
      <c r="L111" s="128"/>
      <c r="M111" s="128"/>
      <c r="N111" s="128"/>
      <c r="O111" s="128"/>
      <c r="P111" s="218">
        <f t="shared" si="297"/>
        <v>0</v>
      </c>
      <c r="Q111" s="154"/>
      <c r="R111" s="128"/>
      <c r="S111" s="128"/>
      <c r="T111" s="128"/>
      <c r="U111" s="128"/>
      <c r="V111" s="128"/>
      <c r="W111" s="128"/>
      <c r="X111" s="128"/>
      <c r="Y111" s="128"/>
      <c r="Z111" s="128"/>
      <c r="AA111" s="128"/>
      <c r="AB111" s="128"/>
      <c r="AC111" s="128"/>
      <c r="AD111" s="218">
        <f t="shared" si="298"/>
        <v>0</v>
      </c>
      <c r="AE111" s="154"/>
    </row>
    <row r="112" spans="1:31" s="107" customFormat="1" ht="12.75" hidden="1" customHeight="1" outlineLevel="2">
      <c r="A112" s="36"/>
      <c r="B112" s="127" t="s">
        <v>144</v>
      </c>
      <c r="C112" s="36"/>
      <c r="D112" s="128"/>
      <c r="E112" s="128"/>
      <c r="F112" s="128"/>
      <c r="G112" s="128"/>
      <c r="H112" s="128"/>
      <c r="I112" s="128"/>
      <c r="J112" s="128"/>
      <c r="K112" s="128"/>
      <c r="L112" s="128"/>
      <c r="M112" s="128"/>
      <c r="N112" s="128"/>
      <c r="O112" s="128"/>
      <c r="P112" s="218">
        <f t="shared" si="297"/>
        <v>0</v>
      </c>
      <c r="Q112" s="154"/>
      <c r="R112" s="128"/>
      <c r="S112" s="128"/>
      <c r="T112" s="128"/>
      <c r="U112" s="128"/>
      <c r="V112" s="128"/>
      <c r="W112" s="128"/>
      <c r="X112" s="128"/>
      <c r="Y112" s="128"/>
      <c r="Z112" s="128"/>
      <c r="AA112" s="128"/>
      <c r="AB112" s="128"/>
      <c r="AC112" s="128"/>
      <c r="AD112" s="218">
        <f t="shared" si="298"/>
        <v>0</v>
      </c>
      <c r="AE112" s="154"/>
    </row>
    <row r="113" spans="1:31" s="107" customFormat="1" ht="12.75" hidden="1" customHeight="1" outlineLevel="2">
      <c r="A113" s="36"/>
      <c r="B113" s="127" t="s">
        <v>145</v>
      </c>
      <c r="C113" s="36"/>
      <c r="D113" s="128"/>
      <c r="E113" s="128"/>
      <c r="F113" s="128"/>
      <c r="G113" s="128"/>
      <c r="H113" s="128"/>
      <c r="I113" s="128"/>
      <c r="J113" s="128"/>
      <c r="K113" s="128"/>
      <c r="L113" s="128"/>
      <c r="M113" s="128"/>
      <c r="N113" s="128"/>
      <c r="O113" s="128"/>
      <c r="P113" s="218">
        <f t="shared" si="297"/>
        <v>0</v>
      </c>
      <c r="Q113" s="154"/>
      <c r="R113" s="128"/>
      <c r="S113" s="128"/>
      <c r="T113" s="128"/>
      <c r="U113" s="128"/>
      <c r="V113" s="128"/>
      <c r="W113" s="128"/>
      <c r="X113" s="128"/>
      <c r="Y113" s="128"/>
      <c r="Z113" s="128"/>
      <c r="AA113" s="128"/>
      <c r="AB113" s="128"/>
      <c r="AC113" s="128"/>
      <c r="AD113" s="218">
        <f t="shared" si="298"/>
        <v>0</v>
      </c>
      <c r="AE113" s="154"/>
    </row>
    <row r="114" spans="1:31" s="196" customFormat="1" ht="12.75" hidden="1" customHeight="1" outlineLevel="1" collapsed="1">
      <c r="A114" s="191"/>
      <c r="B114" s="204" t="s">
        <v>146</v>
      </c>
      <c r="C114" s="191"/>
      <c r="D114" s="201">
        <f>SUM(D115:D117)</f>
        <v>0</v>
      </c>
      <c r="E114" s="201">
        <f t="shared" ref="E114:P114" si="299">SUM(E115:E117)</f>
        <v>0</v>
      </c>
      <c r="F114" s="201">
        <f t="shared" si="299"/>
        <v>0</v>
      </c>
      <c r="G114" s="201">
        <f t="shared" si="299"/>
        <v>0</v>
      </c>
      <c r="H114" s="201">
        <f t="shared" si="299"/>
        <v>0</v>
      </c>
      <c r="I114" s="201">
        <f t="shared" si="299"/>
        <v>0</v>
      </c>
      <c r="J114" s="201">
        <f t="shared" si="299"/>
        <v>0</v>
      </c>
      <c r="K114" s="201">
        <f t="shared" si="299"/>
        <v>0</v>
      </c>
      <c r="L114" s="201">
        <f t="shared" si="299"/>
        <v>0</v>
      </c>
      <c r="M114" s="201">
        <f t="shared" si="299"/>
        <v>0</v>
      </c>
      <c r="N114" s="201">
        <f t="shared" si="299"/>
        <v>0</v>
      </c>
      <c r="O114" s="201">
        <f t="shared" si="299"/>
        <v>0</v>
      </c>
      <c r="P114" s="201">
        <f t="shared" si="299"/>
        <v>0</v>
      </c>
      <c r="Q114" s="194"/>
      <c r="R114" s="201">
        <f>SUM(R115:R117)</f>
        <v>0</v>
      </c>
      <c r="S114" s="201">
        <f t="shared" ref="S114" si="300">SUM(S115:S117)</f>
        <v>0</v>
      </c>
      <c r="T114" s="201">
        <f t="shared" ref="T114" si="301">SUM(T115:T117)</f>
        <v>0</v>
      </c>
      <c r="U114" s="201">
        <f t="shared" ref="U114" si="302">SUM(U115:U117)</f>
        <v>0</v>
      </c>
      <c r="V114" s="201">
        <f t="shared" ref="V114" si="303">SUM(V115:V117)</f>
        <v>0</v>
      </c>
      <c r="W114" s="201">
        <f t="shared" ref="W114" si="304">SUM(W115:W117)</f>
        <v>0</v>
      </c>
      <c r="X114" s="201">
        <f t="shared" ref="X114" si="305">SUM(X115:X117)</f>
        <v>0</v>
      </c>
      <c r="Y114" s="201">
        <f t="shared" ref="Y114" si="306">SUM(Y115:Y117)</f>
        <v>0</v>
      </c>
      <c r="Z114" s="201">
        <f t="shared" ref="Z114" si="307">SUM(Z115:Z117)</f>
        <v>0</v>
      </c>
      <c r="AA114" s="201">
        <f t="shared" ref="AA114" si="308">SUM(AA115:AA117)</f>
        <v>0</v>
      </c>
      <c r="AB114" s="201">
        <f t="shared" ref="AB114" si="309">SUM(AB115:AB117)</f>
        <v>0</v>
      </c>
      <c r="AC114" s="201">
        <f t="shared" ref="AC114" si="310">SUM(AC115:AC117)</f>
        <v>0</v>
      </c>
      <c r="AD114" s="201">
        <f t="shared" ref="AD114" si="311">SUM(AD115:AD117)</f>
        <v>0</v>
      </c>
      <c r="AE114" s="194"/>
    </row>
    <row r="115" spans="1:31" s="107" customFormat="1" ht="12.75" hidden="1" customHeight="1" outlineLevel="2">
      <c r="A115" s="36"/>
      <c r="B115" s="139" t="s">
        <v>148</v>
      </c>
      <c r="C115" s="36"/>
      <c r="D115" s="128"/>
      <c r="E115" s="128"/>
      <c r="F115" s="128"/>
      <c r="G115" s="128"/>
      <c r="H115" s="128"/>
      <c r="I115" s="128"/>
      <c r="J115" s="128"/>
      <c r="K115" s="128"/>
      <c r="L115" s="128"/>
      <c r="M115" s="128"/>
      <c r="N115" s="128"/>
      <c r="O115" s="128"/>
      <c r="P115" s="218">
        <f t="shared" ref="P115:P117" si="312">SUM(D115:O115)</f>
        <v>0</v>
      </c>
      <c r="Q115" s="154"/>
      <c r="R115" s="128"/>
      <c r="S115" s="128"/>
      <c r="T115" s="128"/>
      <c r="U115" s="128"/>
      <c r="V115" s="128"/>
      <c r="W115" s="128"/>
      <c r="X115" s="128"/>
      <c r="Y115" s="128"/>
      <c r="Z115" s="128"/>
      <c r="AA115" s="128"/>
      <c r="AB115" s="128"/>
      <c r="AC115" s="128"/>
      <c r="AD115" s="218">
        <f t="shared" ref="AD115:AD117" si="313">SUM(R115:AC115)</f>
        <v>0</v>
      </c>
      <c r="AE115" s="154"/>
    </row>
    <row r="116" spans="1:31" s="107" customFormat="1" ht="12.75" hidden="1" customHeight="1" outlineLevel="2">
      <c r="A116" s="36"/>
      <c r="B116" s="127" t="s">
        <v>161</v>
      </c>
      <c r="C116" s="36"/>
      <c r="D116" s="128"/>
      <c r="E116" s="128"/>
      <c r="F116" s="128"/>
      <c r="G116" s="128"/>
      <c r="H116" s="128"/>
      <c r="I116" s="128"/>
      <c r="J116" s="128"/>
      <c r="K116" s="128"/>
      <c r="L116" s="128"/>
      <c r="M116" s="128"/>
      <c r="N116" s="128"/>
      <c r="O116" s="128"/>
      <c r="P116" s="218">
        <f t="shared" si="312"/>
        <v>0</v>
      </c>
      <c r="Q116" s="154"/>
      <c r="R116" s="128"/>
      <c r="S116" s="128"/>
      <c r="T116" s="128"/>
      <c r="U116" s="128"/>
      <c r="V116" s="128"/>
      <c r="W116" s="128"/>
      <c r="X116" s="128"/>
      <c r="Y116" s="128"/>
      <c r="Z116" s="128"/>
      <c r="AA116" s="128"/>
      <c r="AB116" s="128"/>
      <c r="AC116" s="128"/>
      <c r="AD116" s="218">
        <f t="shared" si="313"/>
        <v>0</v>
      </c>
      <c r="AE116" s="154"/>
    </row>
    <row r="117" spans="1:31" s="107" customFormat="1" ht="12.75" hidden="1" customHeight="1" outlineLevel="2">
      <c r="A117" s="36"/>
      <c r="B117" s="127" t="s">
        <v>162</v>
      </c>
      <c r="C117" s="36"/>
      <c r="D117" s="128"/>
      <c r="E117" s="128"/>
      <c r="F117" s="128"/>
      <c r="G117" s="128"/>
      <c r="H117" s="128"/>
      <c r="I117" s="128"/>
      <c r="J117" s="128"/>
      <c r="K117" s="128"/>
      <c r="L117" s="128"/>
      <c r="M117" s="128"/>
      <c r="N117" s="128"/>
      <c r="O117" s="128"/>
      <c r="P117" s="218">
        <f t="shared" si="312"/>
        <v>0</v>
      </c>
      <c r="Q117" s="154"/>
      <c r="R117" s="128"/>
      <c r="S117" s="128"/>
      <c r="T117" s="128"/>
      <c r="U117" s="128"/>
      <c r="V117" s="128"/>
      <c r="W117" s="128"/>
      <c r="X117" s="128"/>
      <c r="Y117" s="128"/>
      <c r="Z117" s="128"/>
      <c r="AA117" s="128"/>
      <c r="AB117" s="128"/>
      <c r="AC117" s="128"/>
      <c r="AD117" s="218">
        <f t="shared" si="313"/>
        <v>0</v>
      </c>
      <c r="AE117" s="154"/>
    </row>
    <row r="118" spans="1:31" s="196" customFormat="1" ht="12.75" hidden="1" customHeight="1" outlineLevel="1" collapsed="1">
      <c r="A118" s="191"/>
      <c r="B118" s="200" t="s">
        <v>46</v>
      </c>
      <c r="C118" s="191"/>
      <c r="D118" s="201">
        <f>SUM(D119:D120)</f>
        <v>0</v>
      </c>
      <c r="E118" s="201">
        <f t="shared" ref="E118:P118" si="314">SUM(E119:E120)</f>
        <v>0</v>
      </c>
      <c r="F118" s="201">
        <f t="shared" si="314"/>
        <v>0</v>
      </c>
      <c r="G118" s="201">
        <f t="shared" si="314"/>
        <v>0</v>
      </c>
      <c r="H118" s="201">
        <f t="shared" si="314"/>
        <v>0</v>
      </c>
      <c r="I118" s="201">
        <f t="shared" si="314"/>
        <v>0</v>
      </c>
      <c r="J118" s="201">
        <f t="shared" si="314"/>
        <v>0</v>
      </c>
      <c r="K118" s="201">
        <f t="shared" si="314"/>
        <v>0</v>
      </c>
      <c r="L118" s="201">
        <f t="shared" si="314"/>
        <v>0</v>
      </c>
      <c r="M118" s="201">
        <f t="shared" si="314"/>
        <v>0</v>
      </c>
      <c r="N118" s="201">
        <f t="shared" si="314"/>
        <v>0</v>
      </c>
      <c r="O118" s="201">
        <f t="shared" si="314"/>
        <v>0</v>
      </c>
      <c r="P118" s="201">
        <f t="shared" si="314"/>
        <v>0</v>
      </c>
      <c r="Q118" s="194"/>
      <c r="R118" s="201">
        <f>SUM(R119:R120)</f>
        <v>0</v>
      </c>
      <c r="S118" s="201">
        <f t="shared" ref="S118" si="315">SUM(S119:S120)</f>
        <v>0</v>
      </c>
      <c r="T118" s="201">
        <f t="shared" ref="T118" si="316">SUM(T119:T120)</f>
        <v>0</v>
      </c>
      <c r="U118" s="201">
        <f t="shared" ref="U118" si="317">SUM(U119:U120)</f>
        <v>0</v>
      </c>
      <c r="V118" s="201">
        <f t="shared" ref="V118" si="318">SUM(V119:V120)</f>
        <v>0</v>
      </c>
      <c r="W118" s="201">
        <f t="shared" ref="W118" si="319">SUM(W119:W120)</f>
        <v>0</v>
      </c>
      <c r="X118" s="201">
        <f t="shared" ref="X118" si="320">SUM(X119:X120)</f>
        <v>0</v>
      </c>
      <c r="Y118" s="201">
        <f t="shared" ref="Y118" si="321">SUM(Y119:Y120)</f>
        <v>0</v>
      </c>
      <c r="Z118" s="201">
        <f t="shared" ref="Z118" si="322">SUM(Z119:Z120)</f>
        <v>0</v>
      </c>
      <c r="AA118" s="201">
        <f t="shared" ref="AA118" si="323">SUM(AA119:AA120)</f>
        <v>0</v>
      </c>
      <c r="AB118" s="201">
        <f t="shared" ref="AB118" si="324">SUM(AB119:AB120)</f>
        <v>0</v>
      </c>
      <c r="AC118" s="201">
        <f t="shared" ref="AC118" si="325">SUM(AC119:AC120)</f>
        <v>0</v>
      </c>
      <c r="AD118" s="201">
        <f t="shared" ref="AD118" si="326">SUM(AD119:AD120)</f>
        <v>0</v>
      </c>
      <c r="AE118" s="194"/>
    </row>
    <row r="119" spans="1:31" s="107" customFormat="1" ht="12.75" hidden="1" customHeight="1" outlineLevel="2">
      <c r="A119" s="36"/>
      <c r="B119" s="127" t="s">
        <v>54</v>
      </c>
      <c r="C119" s="36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218">
        <f t="shared" ref="P119:P120" si="327">SUM(D119:O119)</f>
        <v>0</v>
      </c>
      <c r="Q119" s="154"/>
      <c r="R119" s="128"/>
      <c r="S119" s="128"/>
      <c r="T119" s="128"/>
      <c r="U119" s="128"/>
      <c r="V119" s="128"/>
      <c r="W119" s="128"/>
      <c r="X119" s="128"/>
      <c r="Y119" s="128"/>
      <c r="Z119" s="128"/>
      <c r="AA119" s="128"/>
      <c r="AB119" s="128"/>
      <c r="AC119" s="128"/>
      <c r="AD119" s="218">
        <f t="shared" ref="AD119:AD120" si="328">SUM(R119:AC119)</f>
        <v>0</v>
      </c>
      <c r="AE119" s="154"/>
    </row>
    <row r="120" spans="1:31" s="107" customFormat="1" ht="15" hidden="1" customHeight="1" outlineLevel="2">
      <c r="A120" s="36"/>
      <c r="B120" s="127" t="s">
        <v>163</v>
      </c>
      <c r="C120" s="36"/>
      <c r="D120" s="128"/>
      <c r="E120" s="128"/>
      <c r="F120" s="128"/>
      <c r="G120" s="128"/>
      <c r="H120" s="128"/>
      <c r="I120" s="128"/>
      <c r="J120" s="128"/>
      <c r="K120" s="128"/>
      <c r="L120" s="128"/>
      <c r="M120" s="128"/>
      <c r="N120" s="128"/>
      <c r="O120" s="128"/>
      <c r="P120" s="218">
        <f t="shared" si="327"/>
        <v>0</v>
      </c>
      <c r="Q120" s="154"/>
      <c r="R120" s="128"/>
      <c r="S120" s="128"/>
      <c r="T120" s="128"/>
      <c r="U120" s="128"/>
      <c r="V120" s="128"/>
      <c r="W120" s="128"/>
      <c r="X120" s="128"/>
      <c r="Y120" s="128"/>
      <c r="Z120" s="128"/>
      <c r="AA120" s="128"/>
      <c r="AB120" s="128"/>
      <c r="AC120" s="128"/>
      <c r="AD120" s="218">
        <f t="shared" si="328"/>
        <v>0</v>
      </c>
      <c r="AE120" s="154"/>
    </row>
    <row r="121" spans="1:31" s="196" customFormat="1" ht="12.75" hidden="1" customHeight="1" outlineLevel="1" collapsed="1">
      <c r="A121" s="191"/>
      <c r="B121" s="202" t="s">
        <v>47</v>
      </c>
      <c r="C121" s="191"/>
      <c r="D121" s="201">
        <f>SUM(D122:D122)</f>
        <v>0</v>
      </c>
      <c r="E121" s="201">
        <f t="shared" ref="E121:P121" si="329">SUM(E122:E122)</f>
        <v>0</v>
      </c>
      <c r="F121" s="201">
        <f t="shared" si="329"/>
        <v>0</v>
      </c>
      <c r="G121" s="201">
        <f t="shared" si="329"/>
        <v>0</v>
      </c>
      <c r="H121" s="201">
        <f t="shared" si="329"/>
        <v>0</v>
      </c>
      <c r="I121" s="201">
        <f t="shared" si="329"/>
        <v>0</v>
      </c>
      <c r="J121" s="201">
        <f t="shared" si="329"/>
        <v>0</v>
      </c>
      <c r="K121" s="201">
        <f t="shared" si="329"/>
        <v>0</v>
      </c>
      <c r="L121" s="201">
        <f t="shared" si="329"/>
        <v>0</v>
      </c>
      <c r="M121" s="201">
        <f t="shared" si="329"/>
        <v>0</v>
      </c>
      <c r="N121" s="201">
        <f t="shared" si="329"/>
        <v>0</v>
      </c>
      <c r="O121" s="201">
        <f t="shared" si="329"/>
        <v>0</v>
      </c>
      <c r="P121" s="201">
        <f t="shared" si="329"/>
        <v>0</v>
      </c>
      <c r="Q121" s="194"/>
      <c r="R121" s="201">
        <f>SUM(R122:R122)</f>
        <v>0</v>
      </c>
      <c r="S121" s="201">
        <f t="shared" ref="S121" si="330">SUM(S122:S122)</f>
        <v>0</v>
      </c>
      <c r="T121" s="201">
        <f t="shared" ref="T121" si="331">SUM(T122:T122)</f>
        <v>0</v>
      </c>
      <c r="U121" s="201">
        <f t="shared" ref="U121" si="332">SUM(U122:U122)</f>
        <v>0</v>
      </c>
      <c r="V121" s="201">
        <f t="shared" ref="V121" si="333">SUM(V122:V122)</f>
        <v>0</v>
      </c>
      <c r="W121" s="201">
        <f t="shared" ref="W121" si="334">SUM(W122:W122)</f>
        <v>0</v>
      </c>
      <c r="X121" s="201">
        <f t="shared" ref="X121" si="335">SUM(X122:X122)</f>
        <v>0</v>
      </c>
      <c r="Y121" s="201">
        <f t="shared" ref="Y121" si="336">SUM(Y122:Y122)</f>
        <v>0</v>
      </c>
      <c r="Z121" s="201">
        <f t="shared" ref="Z121" si="337">SUM(Z122:Z122)</f>
        <v>0</v>
      </c>
      <c r="AA121" s="201">
        <f t="shared" ref="AA121" si="338">SUM(AA122:AA122)</f>
        <v>0</v>
      </c>
      <c r="AB121" s="201">
        <f t="shared" ref="AB121" si="339">SUM(AB122:AB122)</f>
        <v>0</v>
      </c>
      <c r="AC121" s="201">
        <f t="shared" ref="AC121" si="340">SUM(AC122:AC122)</f>
        <v>0</v>
      </c>
      <c r="AD121" s="201">
        <f t="shared" ref="AD121" si="341">SUM(AD122:AD122)</f>
        <v>0</v>
      </c>
      <c r="AE121" s="194"/>
    </row>
    <row r="122" spans="1:31" s="107" customFormat="1" ht="12.75" hidden="1" customHeight="1" outlineLevel="2">
      <c r="A122" s="36"/>
      <c r="B122" s="144" t="s">
        <v>151</v>
      </c>
      <c r="C122" s="36"/>
      <c r="D122" s="128"/>
      <c r="E122" s="128"/>
      <c r="F122" s="128"/>
      <c r="G122" s="128"/>
      <c r="H122" s="128"/>
      <c r="I122" s="128"/>
      <c r="J122" s="128"/>
      <c r="K122" s="128"/>
      <c r="L122" s="128"/>
      <c r="M122" s="128"/>
      <c r="N122" s="128"/>
      <c r="O122" s="128"/>
      <c r="P122" s="218">
        <f t="shared" ref="P122" si="342">SUM(D122:O122)</f>
        <v>0</v>
      </c>
      <c r="Q122" s="154"/>
      <c r="R122" s="128"/>
      <c r="S122" s="128"/>
      <c r="T122" s="128"/>
      <c r="U122" s="128"/>
      <c r="V122" s="128"/>
      <c r="W122" s="128"/>
      <c r="X122" s="128"/>
      <c r="Y122" s="128"/>
      <c r="Z122" s="128"/>
      <c r="AA122" s="128"/>
      <c r="AB122" s="128"/>
      <c r="AC122" s="128"/>
      <c r="AD122" s="218">
        <f t="shared" ref="AD122" si="343">SUM(R122:AC122)</f>
        <v>0</v>
      </c>
      <c r="AE122" s="154"/>
    </row>
    <row r="123" spans="1:31" s="196" customFormat="1" hidden="1" outlineLevel="1" collapsed="1">
      <c r="A123" s="191"/>
      <c r="B123" s="204" t="s">
        <v>48</v>
      </c>
      <c r="C123" s="191"/>
      <c r="D123" s="201">
        <f>SUM(D124:D124)</f>
        <v>0</v>
      </c>
      <c r="E123" s="201">
        <f t="shared" ref="E123:P123" si="344">SUM(E124:E124)</f>
        <v>0</v>
      </c>
      <c r="F123" s="201">
        <f t="shared" si="344"/>
        <v>0</v>
      </c>
      <c r="G123" s="201">
        <f t="shared" si="344"/>
        <v>0</v>
      </c>
      <c r="H123" s="201">
        <f t="shared" si="344"/>
        <v>0</v>
      </c>
      <c r="I123" s="201">
        <f t="shared" si="344"/>
        <v>0</v>
      </c>
      <c r="J123" s="201">
        <f t="shared" si="344"/>
        <v>0</v>
      </c>
      <c r="K123" s="201">
        <f t="shared" si="344"/>
        <v>0</v>
      </c>
      <c r="L123" s="201">
        <f t="shared" si="344"/>
        <v>0</v>
      </c>
      <c r="M123" s="201">
        <f t="shared" si="344"/>
        <v>0</v>
      </c>
      <c r="N123" s="201">
        <f t="shared" si="344"/>
        <v>0</v>
      </c>
      <c r="O123" s="201">
        <f t="shared" si="344"/>
        <v>0</v>
      </c>
      <c r="P123" s="201">
        <f t="shared" si="344"/>
        <v>0</v>
      </c>
      <c r="Q123" s="194"/>
      <c r="R123" s="201">
        <f>SUM(R124:R124)</f>
        <v>0</v>
      </c>
      <c r="S123" s="201">
        <f t="shared" ref="S123" si="345">SUM(S124:S124)</f>
        <v>0</v>
      </c>
      <c r="T123" s="201">
        <f t="shared" ref="T123" si="346">SUM(T124:T124)</f>
        <v>0</v>
      </c>
      <c r="U123" s="201">
        <f t="shared" ref="U123" si="347">SUM(U124:U124)</f>
        <v>0</v>
      </c>
      <c r="V123" s="201">
        <f t="shared" ref="V123" si="348">SUM(V124:V124)</f>
        <v>0</v>
      </c>
      <c r="W123" s="201">
        <f t="shared" ref="W123" si="349">SUM(W124:W124)</f>
        <v>0</v>
      </c>
      <c r="X123" s="201">
        <f t="shared" ref="X123" si="350">SUM(X124:X124)</f>
        <v>0</v>
      </c>
      <c r="Y123" s="201">
        <f t="shared" ref="Y123" si="351">SUM(Y124:Y124)</f>
        <v>0</v>
      </c>
      <c r="Z123" s="201">
        <f t="shared" ref="Z123" si="352">SUM(Z124:Z124)</f>
        <v>0</v>
      </c>
      <c r="AA123" s="201">
        <f t="shared" ref="AA123" si="353">SUM(AA124:AA124)</f>
        <v>0</v>
      </c>
      <c r="AB123" s="201">
        <f t="shared" ref="AB123" si="354">SUM(AB124:AB124)</f>
        <v>0</v>
      </c>
      <c r="AC123" s="201">
        <f t="shared" ref="AC123" si="355">SUM(AC124:AC124)</f>
        <v>0</v>
      </c>
      <c r="AD123" s="201">
        <f t="shared" ref="AD123" si="356">SUM(AD124:AD124)</f>
        <v>0</v>
      </c>
      <c r="AE123" s="194"/>
    </row>
    <row r="124" spans="1:31" s="107" customFormat="1" ht="12.75" hidden="1" customHeight="1" outlineLevel="2">
      <c r="A124" s="36"/>
      <c r="B124" s="139" t="s">
        <v>49</v>
      </c>
      <c r="C124" s="36"/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218">
        <f t="shared" ref="P124" si="357">SUM(D124:O124)</f>
        <v>0</v>
      </c>
      <c r="Q124" s="154"/>
      <c r="R124" s="128"/>
      <c r="S124" s="128"/>
      <c r="T124" s="128"/>
      <c r="U124" s="128"/>
      <c r="V124" s="128"/>
      <c r="W124" s="128"/>
      <c r="X124" s="128"/>
      <c r="Y124" s="128"/>
      <c r="Z124" s="128"/>
      <c r="AA124" s="128"/>
      <c r="AB124" s="128"/>
      <c r="AC124" s="128"/>
      <c r="AD124" s="218">
        <f t="shared" ref="AD124" si="358">SUM(R124:AC124)</f>
        <v>0</v>
      </c>
      <c r="AE124" s="154"/>
    </row>
    <row r="125" spans="1:31" s="196" customFormat="1" ht="12.75" hidden="1" customHeight="1" outlineLevel="1" collapsed="1">
      <c r="A125" s="191"/>
      <c r="B125" s="202" t="s">
        <v>51</v>
      </c>
      <c r="C125" s="191"/>
      <c r="D125" s="203">
        <f>SUM(D126:D127)</f>
        <v>0</v>
      </c>
      <c r="E125" s="203">
        <f t="shared" ref="E125:P125" si="359">SUM(E126:E127)</f>
        <v>0</v>
      </c>
      <c r="F125" s="203">
        <f t="shared" si="359"/>
        <v>0</v>
      </c>
      <c r="G125" s="203">
        <f t="shared" si="359"/>
        <v>0</v>
      </c>
      <c r="H125" s="203">
        <f t="shared" si="359"/>
        <v>0</v>
      </c>
      <c r="I125" s="203">
        <f t="shared" si="359"/>
        <v>0</v>
      </c>
      <c r="J125" s="203">
        <f t="shared" si="359"/>
        <v>0</v>
      </c>
      <c r="K125" s="203">
        <f t="shared" si="359"/>
        <v>0</v>
      </c>
      <c r="L125" s="203">
        <f t="shared" si="359"/>
        <v>0</v>
      </c>
      <c r="M125" s="203">
        <f t="shared" si="359"/>
        <v>0</v>
      </c>
      <c r="N125" s="203">
        <f t="shared" si="359"/>
        <v>0</v>
      </c>
      <c r="O125" s="203">
        <f t="shared" si="359"/>
        <v>0</v>
      </c>
      <c r="P125" s="203">
        <f t="shared" si="359"/>
        <v>0</v>
      </c>
      <c r="Q125" s="194"/>
      <c r="R125" s="203">
        <f>SUM(R126:R127)</f>
        <v>0</v>
      </c>
      <c r="S125" s="203">
        <f t="shared" ref="S125" si="360">SUM(S126:S127)</f>
        <v>0</v>
      </c>
      <c r="T125" s="203">
        <f t="shared" ref="T125" si="361">SUM(T126:T127)</f>
        <v>0</v>
      </c>
      <c r="U125" s="203">
        <f t="shared" ref="U125" si="362">SUM(U126:U127)</f>
        <v>0</v>
      </c>
      <c r="V125" s="203">
        <f t="shared" ref="V125" si="363">SUM(V126:V127)</f>
        <v>0</v>
      </c>
      <c r="W125" s="203">
        <f t="shared" ref="W125" si="364">SUM(W126:W127)</f>
        <v>0</v>
      </c>
      <c r="X125" s="203">
        <f t="shared" ref="X125" si="365">SUM(X126:X127)</f>
        <v>0</v>
      </c>
      <c r="Y125" s="203">
        <f t="shared" ref="Y125" si="366">SUM(Y126:Y127)</f>
        <v>0</v>
      </c>
      <c r="Z125" s="203">
        <f t="shared" ref="Z125" si="367">SUM(Z126:Z127)</f>
        <v>0</v>
      </c>
      <c r="AA125" s="203">
        <f t="shared" ref="AA125" si="368">SUM(AA126:AA127)</f>
        <v>0</v>
      </c>
      <c r="AB125" s="203">
        <f t="shared" ref="AB125" si="369">SUM(AB126:AB127)</f>
        <v>0</v>
      </c>
      <c r="AC125" s="203">
        <f t="shared" ref="AC125" si="370">SUM(AC126:AC127)</f>
        <v>0</v>
      </c>
      <c r="AD125" s="203">
        <f t="shared" ref="AD125" si="371">SUM(AD126:AD127)</f>
        <v>0</v>
      </c>
      <c r="AE125" s="194"/>
    </row>
    <row r="126" spans="1:31" s="107" customFormat="1" ht="15" hidden="1" customHeight="1" outlineLevel="2">
      <c r="A126" s="36"/>
      <c r="B126" s="139" t="s">
        <v>52</v>
      </c>
      <c r="C126" s="36"/>
      <c r="D126" s="128"/>
      <c r="E126" s="128"/>
      <c r="F126" s="128"/>
      <c r="G126" s="128"/>
      <c r="H126" s="128"/>
      <c r="I126" s="128"/>
      <c r="J126" s="128"/>
      <c r="K126" s="128"/>
      <c r="L126" s="128"/>
      <c r="M126" s="128"/>
      <c r="N126" s="128"/>
      <c r="O126" s="128"/>
      <c r="P126" s="218">
        <f t="shared" ref="P126:P127" si="372">SUM(D126:O126)</f>
        <v>0</v>
      </c>
      <c r="Q126" s="154"/>
      <c r="R126" s="128"/>
      <c r="S126" s="128"/>
      <c r="T126" s="128"/>
      <c r="U126" s="128"/>
      <c r="V126" s="128"/>
      <c r="W126" s="128"/>
      <c r="X126" s="128"/>
      <c r="Y126" s="128"/>
      <c r="Z126" s="128"/>
      <c r="AA126" s="128"/>
      <c r="AB126" s="128"/>
      <c r="AC126" s="128"/>
      <c r="AD126" s="218">
        <f t="shared" ref="AD126:AD127" si="373">SUM(R126:AC126)</f>
        <v>0</v>
      </c>
      <c r="AE126" s="154"/>
    </row>
    <row r="127" spans="1:31" s="107" customFormat="1" ht="12.75" hidden="1" customHeight="1" outlineLevel="2">
      <c r="A127" s="36"/>
      <c r="B127" s="161" t="s">
        <v>53</v>
      </c>
      <c r="C127" s="36"/>
      <c r="D127" s="158"/>
      <c r="E127" s="158"/>
      <c r="F127" s="158"/>
      <c r="G127" s="158"/>
      <c r="H127" s="158"/>
      <c r="I127" s="158"/>
      <c r="J127" s="158"/>
      <c r="K127" s="158"/>
      <c r="L127" s="158"/>
      <c r="M127" s="158"/>
      <c r="N127" s="158"/>
      <c r="O127" s="158"/>
      <c r="P127" s="218">
        <f t="shared" si="372"/>
        <v>0</v>
      </c>
      <c r="Q127" s="154"/>
      <c r="R127" s="158"/>
      <c r="S127" s="158"/>
      <c r="T127" s="158"/>
      <c r="U127" s="158"/>
      <c r="V127" s="158"/>
      <c r="W127" s="158"/>
      <c r="X127" s="158"/>
      <c r="Y127" s="158"/>
      <c r="Z127" s="158"/>
      <c r="AA127" s="158"/>
      <c r="AB127" s="158"/>
      <c r="AC127" s="158"/>
      <c r="AD127" s="218">
        <f t="shared" si="373"/>
        <v>0</v>
      </c>
      <c r="AE127" s="154"/>
    </row>
    <row r="128" spans="1:31" s="196" customFormat="1" ht="12.75" hidden="1" customHeight="1" outlineLevel="1" collapsed="1">
      <c r="A128" s="191"/>
      <c r="B128" s="202" t="s">
        <v>65</v>
      </c>
      <c r="C128" s="191"/>
      <c r="D128" s="201">
        <f>SUM(D129:D134)</f>
        <v>0</v>
      </c>
      <c r="E128" s="201">
        <f t="shared" ref="E128:P128" si="374">SUM(E129:E134)</f>
        <v>0</v>
      </c>
      <c r="F128" s="201">
        <f t="shared" si="374"/>
        <v>0</v>
      </c>
      <c r="G128" s="201">
        <f t="shared" si="374"/>
        <v>0</v>
      </c>
      <c r="H128" s="201">
        <f t="shared" si="374"/>
        <v>0</v>
      </c>
      <c r="I128" s="201">
        <f t="shared" si="374"/>
        <v>0</v>
      </c>
      <c r="J128" s="201">
        <f t="shared" si="374"/>
        <v>0</v>
      </c>
      <c r="K128" s="201">
        <f t="shared" si="374"/>
        <v>0</v>
      </c>
      <c r="L128" s="201">
        <f t="shared" si="374"/>
        <v>0</v>
      </c>
      <c r="M128" s="201">
        <f t="shared" si="374"/>
        <v>0</v>
      </c>
      <c r="N128" s="201">
        <f t="shared" si="374"/>
        <v>0</v>
      </c>
      <c r="O128" s="201">
        <f t="shared" si="374"/>
        <v>0</v>
      </c>
      <c r="P128" s="201">
        <f t="shared" si="374"/>
        <v>0</v>
      </c>
      <c r="Q128" s="194"/>
      <c r="R128" s="201">
        <f>SUM(R129:R134)</f>
        <v>0</v>
      </c>
      <c r="S128" s="201">
        <f t="shared" ref="S128" si="375">SUM(S129:S134)</f>
        <v>0</v>
      </c>
      <c r="T128" s="201">
        <f t="shared" ref="T128" si="376">SUM(T129:T134)</f>
        <v>0</v>
      </c>
      <c r="U128" s="201">
        <f t="shared" ref="U128" si="377">SUM(U129:U134)</f>
        <v>0</v>
      </c>
      <c r="V128" s="201">
        <f t="shared" ref="V128" si="378">SUM(V129:V134)</f>
        <v>0</v>
      </c>
      <c r="W128" s="201">
        <f t="shared" ref="W128" si="379">SUM(W129:W134)</f>
        <v>0</v>
      </c>
      <c r="X128" s="201">
        <f t="shared" ref="X128" si="380">SUM(X129:X134)</f>
        <v>0</v>
      </c>
      <c r="Y128" s="201">
        <f t="shared" ref="Y128" si="381">SUM(Y129:Y134)</f>
        <v>0</v>
      </c>
      <c r="Z128" s="201">
        <f t="shared" ref="Z128" si="382">SUM(Z129:Z134)</f>
        <v>0</v>
      </c>
      <c r="AA128" s="201">
        <f t="shared" ref="AA128" si="383">SUM(AA129:AA134)</f>
        <v>0</v>
      </c>
      <c r="AB128" s="201">
        <f t="shared" ref="AB128" si="384">SUM(AB129:AB134)</f>
        <v>0</v>
      </c>
      <c r="AC128" s="201">
        <f t="shared" ref="AC128" si="385">SUM(AC129:AC134)</f>
        <v>0</v>
      </c>
      <c r="AD128" s="201">
        <f t="shared" ref="AD128" si="386">SUM(AD129:AD134)</f>
        <v>0</v>
      </c>
      <c r="AE128" s="194"/>
    </row>
    <row r="129" spans="1:31" s="107" customFormat="1" ht="25.5" hidden="1" customHeight="1" outlineLevel="2">
      <c r="A129" s="36"/>
      <c r="B129" s="144" t="s">
        <v>66</v>
      </c>
      <c r="C129" s="36"/>
      <c r="D129" s="128"/>
      <c r="E129" s="128"/>
      <c r="F129" s="128"/>
      <c r="G129" s="128"/>
      <c r="H129" s="128"/>
      <c r="I129" s="128"/>
      <c r="J129" s="128"/>
      <c r="K129" s="128"/>
      <c r="L129" s="128"/>
      <c r="M129" s="128"/>
      <c r="N129" s="128"/>
      <c r="O129" s="128"/>
      <c r="P129" s="218">
        <f t="shared" ref="P129:P134" si="387">SUM(D129:O129)</f>
        <v>0</v>
      </c>
      <c r="Q129" s="154"/>
      <c r="R129" s="128"/>
      <c r="S129" s="128"/>
      <c r="T129" s="128"/>
      <c r="U129" s="128"/>
      <c r="V129" s="128"/>
      <c r="W129" s="128"/>
      <c r="X129" s="128"/>
      <c r="Y129" s="128"/>
      <c r="Z129" s="128"/>
      <c r="AA129" s="128"/>
      <c r="AB129" s="128"/>
      <c r="AC129" s="128"/>
      <c r="AD129" s="218">
        <f t="shared" ref="AD129:AD134" si="388">SUM(R129:AC129)</f>
        <v>0</v>
      </c>
      <c r="AE129" s="154"/>
    </row>
    <row r="130" spans="1:31" s="107" customFormat="1" ht="25.5" hidden="1" customHeight="1" outlineLevel="2">
      <c r="A130" s="36"/>
      <c r="B130" s="144" t="s">
        <v>67</v>
      </c>
      <c r="C130" s="36"/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218">
        <f t="shared" si="387"/>
        <v>0</v>
      </c>
      <c r="Q130" s="154"/>
      <c r="R130" s="128"/>
      <c r="S130" s="128"/>
      <c r="T130" s="128"/>
      <c r="U130" s="128"/>
      <c r="V130" s="128"/>
      <c r="W130" s="128"/>
      <c r="X130" s="128"/>
      <c r="Y130" s="128"/>
      <c r="Z130" s="128"/>
      <c r="AA130" s="128"/>
      <c r="AB130" s="128"/>
      <c r="AC130" s="128"/>
      <c r="AD130" s="218">
        <f t="shared" si="388"/>
        <v>0</v>
      </c>
      <c r="AE130" s="154"/>
    </row>
    <row r="131" spans="1:31" s="107" customFormat="1" ht="15" hidden="1" customHeight="1" outlineLevel="2">
      <c r="A131" s="36"/>
      <c r="B131" s="144" t="s">
        <v>68</v>
      </c>
      <c r="C131" s="36"/>
      <c r="D131" s="128"/>
      <c r="E131" s="128"/>
      <c r="F131" s="128"/>
      <c r="G131" s="128"/>
      <c r="H131" s="128"/>
      <c r="I131" s="128"/>
      <c r="J131" s="128"/>
      <c r="K131" s="128"/>
      <c r="L131" s="128"/>
      <c r="M131" s="128"/>
      <c r="N131" s="128"/>
      <c r="O131" s="128"/>
      <c r="P131" s="218">
        <f t="shared" si="387"/>
        <v>0</v>
      </c>
      <c r="Q131" s="154"/>
      <c r="R131" s="128"/>
      <c r="S131" s="128"/>
      <c r="T131" s="128"/>
      <c r="U131" s="128"/>
      <c r="V131" s="128"/>
      <c r="W131" s="128"/>
      <c r="X131" s="128"/>
      <c r="Y131" s="128"/>
      <c r="Z131" s="128"/>
      <c r="AA131" s="128"/>
      <c r="AB131" s="128"/>
      <c r="AC131" s="128"/>
      <c r="AD131" s="218">
        <f t="shared" si="388"/>
        <v>0</v>
      </c>
      <c r="AE131" s="154"/>
    </row>
    <row r="132" spans="1:31" s="107" customFormat="1" ht="12.75" hidden="1" customHeight="1" outlineLevel="2">
      <c r="A132" s="36"/>
      <c r="B132" s="144" t="s">
        <v>69</v>
      </c>
      <c r="C132" s="36"/>
      <c r="D132" s="128"/>
      <c r="E132" s="128"/>
      <c r="F132" s="128"/>
      <c r="G132" s="128"/>
      <c r="H132" s="128"/>
      <c r="I132" s="128"/>
      <c r="J132" s="128"/>
      <c r="K132" s="128"/>
      <c r="L132" s="128"/>
      <c r="M132" s="128"/>
      <c r="N132" s="128"/>
      <c r="O132" s="128"/>
      <c r="P132" s="218">
        <f t="shared" si="387"/>
        <v>0</v>
      </c>
      <c r="Q132" s="154"/>
      <c r="R132" s="128"/>
      <c r="S132" s="128"/>
      <c r="T132" s="128"/>
      <c r="U132" s="128"/>
      <c r="V132" s="128"/>
      <c r="W132" s="128"/>
      <c r="X132" s="128"/>
      <c r="Y132" s="128"/>
      <c r="Z132" s="128"/>
      <c r="AA132" s="128"/>
      <c r="AB132" s="128"/>
      <c r="AC132" s="128"/>
      <c r="AD132" s="218">
        <f t="shared" si="388"/>
        <v>0</v>
      </c>
      <c r="AE132" s="154"/>
    </row>
    <row r="133" spans="1:31" s="107" customFormat="1" ht="12.75" hidden="1" customHeight="1" outlineLevel="2">
      <c r="A133" s="36"/>
      <c r="B133" s="144" t="s">
        <v>70</v>
      </c>
      <c r="C133" s="36"/>
      <c r="D133" s="128"/>
      <c r="E133" s="128"/>
      <c r="F133" s="128"/>
      <c r="G133" s="128"/>
      <c r="H133" s="128"/>
      <c r="I133" s="128"/>
      <c r="J133" s="128"/>
      <c r="K133" s="128"/>
      <c r="L133" s="128"/>
      <c r="M133" s="128"/>
      <c r="N133" s="128"/>
      <c r="O133" s="128"/>
      <c r="P133" s="218">
        <f t="shared" si="387"/>
        <v>0</v>
      </c>
      <c r="Q133" s="154"/>
      <c r="R133" s="128"/>
      <c r="S133" s="128"/>
      <c r="T133" s="128"/>
      <c r="U133" s="128"/>
      <c r="V133" s="128"/>
      <c r="W133" s="128"/>
      <c r="X133" s="128"/>
      <c r="Y133" s="128"/>
      <c r="Z133" s="128"/>
      <c r="AA133" s="128"/>
      <c r="AB133" s="128"/>
      <c r="AC133" s="128"/>
      <c r="AD133" s="218">
        <f t="shared" si="388"/>
        <v>0</v>
      </c>
      <c r="AE133" s="154"/>
    </row>
    <row r="134" spans="1:31" s="107" customFormat="1" ht="12.75" hidden="1" customHeight="1" outlineLevel="2">
      <c r="A134" s="36"/>
      <c r="B134" s="144" t="s">
        <v>71</v>
      </c>
      <c r="C134" s="36"/>
      <c r="D134" s="128"/>
      <c r="E134" s="128"/>
      <c r="F134" s="128"/>
      <c r="G134" s="128"/>
      <c r="H134" s="128"/>
      <c r="I134" s="128"/>
      <c r="J134" s="128"/>
      <c r="K134" s="128"/>
      <c r="L134" s="128"/>
      <c r="M134" s="128"/>
      <c r="N134" s="128"/>
      <c r="O134" s="128"/>
      <c r="P134" s="218">
        <f t="shared" si="387"/>
        <v>0</v>
      </c>
      <c r="Q134" s="154"/>
      <c r="R134" s="128"/>
      <c r="S134" s="128"/>
      <c r="T134" s="128"/>
      <c r="U134" s="128"/>
      <c r="V134" s="128"/>
      <c r="W134" s="128"/>
      <c r="X134" s="128"/>
      <c r="Y134" s="128"/>
      <c r="Z134" s="128"/>
      <c r="AA134" s="128"/>
      <c r="AB134" s="128"/>
      <c r="AC134" s="128"/>
      <c r="AD134" s="218">
        <f t="shared" si="388"/>
        <v>0</v>
      </c>
      <c r="AE134" s="154"/>
    </row>
    <row r="135" spans="1:31" s="196" customFormat="1" ht="12.75" hidden="1" customHeight="1" outlineLevel="1" collapsed="1">
      <c r="A135" s="191"/>
      <c r="B135" s="202" t="s">
        <v>72</v>
      </c>
      <c r="C135" s="191"/>
      <c r="D135" s="201">
        <f>SUM(D136:D136)</f>
        <v>0</v>
      </c>
      <c r="E135" s="201">
        <f t="shared" ref="E135:P135" si="389">SUM(E136:E136)</f>
        <v>0</v>
      </c>
      <c r="F135" s="201">
        <f t="shared" si="389"/>
        <v>0</v>
      </c>
      <c r="G135" s="201">
        <f t="shared" si="389"/>
        <v>0</v>
      </c>
      <c r="H135" s="201">
        <f t="shared" si="389"/>
        <v>0</v>
      </c>
      <c r="I135" s="201">
        <f t="shared" si="389"/>
        <v>0</v>
      </c>
      <c r="J135" s="201">
        <f t="shared" si="389"/>
        <v>0</v>
      </c>
      <c r="K135" s="201">
        <f t="shared" si="389"/>
        <v>0</v>
      </c>
      <c r="L135" s="201">
        <f t="shared" si="389"/>
        <v>0</v>
      </c>
      <c r="M135" s="201">
        <f t="shared" si="389"/>
        <v>0</v>
      </c>
      <c r="N135" s="201">
        <f t="shared" si="389"/>
        <v>0</v>
      </c>
      <c r="O135" s="201">
        <f t="shared" si="389"/>
        <v>0</v>
      </c>
      <c r="P135" s="201">
        <f t="shared" si="389"/>
        <v>0</v>
      </c>
      <c r="Q135" s="194"/>
      <c r="R135" s="201">
        <f>SUM(R136:R136)</f>
        <v>0</v>
      </c>
      <c r="S135" s="201">
        <f t="shared" ref="S135" si="390">SUM(S136:S136)</f>
        <v>0</v>
      </c>
      <c r="T135" s="201">
        <f t="shared" ref="T135" si="391">SUM(T136:T136)</f>
        <v>0</v>
      </c>
      <c r="U135" s="201">
        <f t="shared" ref="U135" si="392">SUM(U136:U136)</f>
        <v>0</v>
      </c>
      <c r="V135" s="201">
        <f t="shared" ref="V135" si="393">SUM(V136:V136)</f>
        <v>0</v>
      </c>
      <c r="W135" s="201">
        <f t="shared" ref="W135" si="394">SUM(W136:W136)</f>
        <v>0</v>
      </c>
      <c r="X135" s="201">
        <f t="shared" ref="X135" si="395">SUM(X136:X136)</f>
        <v>0</v>
      </c>
      <c r="Y135" s="201">
        <f t="shared" ref="Y135" si="396">SUM(Y136:Y136)</f>
        <v>0</v>
      </c>
      <c r="Z135" s="201">
        <f t="shared" ref="Z135" si="397">SUM(Z136:Z136)</f>
        <v>0</v>
      </c>
      <c r="AA135" s="201">
        <f t="shared" ref="AA135" si="398">SUM(AA136:AA136)</f>
        <v>0</v>
      </c>
      <c r="AB135" s="201">
        <f t="shared" ref="AB135" si="399">SUM(AB136:AB136)</f>
        <v>0</v>
      </c>
      <c r="AC135" s="201">
        <f t="shared" ref="AC135" si="400">SUM(AC136:AC136)</f>
        <v>0</v>
      </c>
      <c r="AD135" s="201">
        <f t="shared" ref="AD135" si="401">SUM(AD136:AD136)</f>
        <v>0</v>
      </c>
      <c r="AE135" s="194"/>
    </row>
    <row r="136" spans="1:31" s="107" customFormat="1" ht="15" hidden="1" customHeight="1" outlineLevel="2">
      <c r="A136" s="36"/>
      <c r="B136" s="144" t="s">
        <v>76</v>
      </c>
      <c r="C136" s="36"/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218">
        <f t="shared" ref="P136" si="402">SUM(D136:O136)</f>
        <v>0</v>
      </c>
      <c r="Q136" s="154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8"/>
      <c r="AB136" s="128"/>
      <c r="AC136" s="128"/>
      <c r="AD136" s="218">
        <f t="shared" ref="AD136" si="403">SUM(R136:AC136)</f>
        <v>0</v>
      </c>
      <c r="AE136" s="154"/>
    </row>
    <row r="137" spans="1:31" s="196" customFormat="1" ht="12.75" hidden="1" customHeight="1" outlineLevel="1" collapsed="1">
      <c r="A137" s="191"/>
      <c r="B137" s="202" t="s">
        <v>77</v>
      </c>
      <c r="C137" s="191"/>
      <c r="D137" s="201">
        <f>SUM(D138:D140)</f>
        <v>0</v>
      </c>
      <c r="E137" s="201">
        <f t="shared" ref="E137:P137" si="404">SUM(E138:E140)</f>
        <v>0</v>
      </c>
      <c r="F137" s="201">
        <f t="shared" si="404"/>
        <v>0</v>
      </c>
      <c r="G137" s="201">
        <f t="shared" si="404"/>
        <v>0</v>
      </c>
      <c r="H137" s="201">
        <f t="shared" si="404"/>
        <v>0</v>
      </c>
      <c r="I137" s="201">
        <f t="shared" si="404"/>
        <v>0</v>
      </c>
      <c r="J137" s="201">
        <f t="shared" si="404"/>
        <v>0</v>
      </c>
      <c r="K137" s="201">
        <f t="shared" si="404"/>
        <v>0</v>
      </c>
      <c r="L137" s="201">
        <f t="shared" si="404"/>
        <v>0</v>
      </c>
      <c r="M137" s="201">
        <f t="shared" si="404"/>
        <v>0</v>
      </c>
      <c r="N137" s="201">
        <f t="shared" si="404"/>
        <v>0</v>
      </c>
      <c r="O137" s="201">
        <f t="shared" si="404"/>
        <v>0</v>
      </c>
      <c r="P137" s="201">
        <f t="shared" si="404"/>
        <v>0</v>
      </c>
      <c r="Q137" s="194"/>
      <c r="R137" s="201">
        <f>SUM(R138:R140)</f>
        <v>0</v>
      </c>
      <c r="S137" s="201">
        <f t="shared" ref="S137" si="405">SUM(S138:S140)</f>
        <v>0</v>
      </c>
      <c r="T137" s="201">
        <f t="shared" ref="T137" si="406">SUM(T138:T140)</f>
        <v>0</v>
      </c>
      <c r="U137" s="201">
        <f t="shared" ref="U137" si="407">SUM(U138:U140)</f>
        <v>0</v>
      </c>
      <c r="V137" s="201">
        <f t="shared" ref="V137" si="408">SUM(V138:V140)</f>
        <v>0</v>
      </c>
      <c r="W137" s="201">
        <f t="shared" ref="W137" si="409">SUM(W138:W140)</f>
        <v>0</v>
      </c>
      <c r="X137" s="201">
        <f t="shared" ref="X137" si="410">SUM(X138:X140)</f>
        <v>0</v>
      </c>
      <c r="Y137" s="201">
        <f t="shared" ref="Y137" si="411">SUM(Y138:Y140)</f>
        <v>0</v>
      </c>
      <c r="Z137" s="201">
        <f t="shared" ref="Z137" si="412">SUM(Z138:Z140)</f>
        <v>0</v>
      </c>
      <c r="AA137" s="201">
        <f t="shared" ref="AA137" si="413">SUM(AA138:AA140)</f>
        <v>0</v>
      </c>
      <c r="AB137" s="201">
        <f t="shared" ref="AB137" si="414">SUM(AB138:AB140)</f>
        <v>0</v>
      </c>
      <c r="AC137" s="201">
        <f t="shared" ref="AC137" si="415">SUM(AC138:AC140)</f>
        <v>0</v>
      </c>
      <c r="AD137" s="201">
        <f t="shared" ref="AD137" si="416">SUM(AD138:AD140)</f>
        <v>0</v>
      </c>
      <c r="AE137" s="194"/>
    </row>
    <row r="138" spans="1:31" s="107" customFormat="1" ht="12.75" hidden="1" customHeight="1" outlineLevel="2">
      <c r="A138" s="36"/>
      <c r="B138" s="145" t="s">
        <v>164</v>
      </c>
      <c r="C138" s="36"/>
      <c r="D138" s="128"/>
      <c r="E138" s="128"/>
      <c r="F138" s="128"/>
      <c r="G138" s="128"/>
      <c r="H138" s="128"/>
      <c r="I138" s="128"/>
      <c r="J138" s="128"/>
      <c r="K138" s="128"/>
      <c r="L138" s="128"/>
      <c r="M138" s="128"/>
      <c r="N138" s="128"/>
      <c r="O138" s="128"/>
      <c r="P138" s="218">
        <f t="shared" ref="P138:P140" si="417">SUM(D138:O138)</f>
        <v>0</v>
      </c>
      <c r="Q138" s="154"/>
      <c r="R138" s="128"/>
      <c r="S138" s="128"/>
      <c r="T138" s="128"/>
      <c r="U138" s="128"/>
      <c r="V138" s="128"/>
      <c r="W138" s="128"/>
      <c r="X138" s="128"/>
      <c r="Y138" s="128"/>
      <c r="Z138" s="128"/>
      <c r="AA138" s="128"/>
      <c r="AB138" s="128"/>
      <c r="AC138" s="128"/>
      <c r="AD138" s="218">
        <f t="shared" ref="AD138:AD140" si="418">SUM(R138:AC138)</f>
        <v>0</v>
      </c>
      <c r="AE138" s="154"/>
    </row>
    <row r="139" spans="1:31" s="107" customFormat="1" ht="15" hidden="1" customHeight="1" outlineLevel="2">
      <c r="A139" s="36"/>
      <c r="B139" s="145" t="s">
        <v>159</v>
      </c>
      <c r="C139" s="36"/>
      <c r="D139" s="128"/>
      <c r="E139" s="128"/>
      <c r="F139" s="128"/>
      <c r="G139" s="128"/>
      <c r="H139" s="128"/>
      <c r="I139" s="128"/>
      <c r="J139" s="128"/>
      <c r="K139" s="128"/>
      <c r="L139" s="128"/>
      <c r="M139" s="128"/>
      <c r="N139" s="128"/>
      <c r="O139" s="128"/>
      <c r="P139" s="218">
        <f t="shared" si="417"/>
        <v>0</v>
      </c>
      <c r="Q139" s="154"/>
      <c r="R139" s="128"/>
      <c r="S139" s="128"/>
      <c r="T139" s="128"/>
      <c r="U139" s="128"/>
      <c r="V139" s="128"/>
      <c r="W139" s="128"/>
      <c r="X139" s="128"/>
      <c r="Y139" s="128"/>
      <c r="Z139" s="128"/>
      <c r="AA139" s="128"/>
      <c r="AB139" s="128"/>
      <c r="AC139" s="128"/>
      <c r="AD139" s="218">
        <f t="shared" si="418"/>
        <v>0</v>
      </c>
      <c r="AE139" s="154"/>
    </row>
    <row r="140" spans="1:31" s="107" customFormat="1" ht="12.75" hidden="1" customHeight="1" outlineLevel="2">
      <c r="A140" s="36"/>
      <c r="B140" s="145" t="s">
        <v>78</v>
      </c>
      <c r="C140" s="36"/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218">
        <f t="shared" si="417"/>
        <v>0</v>
      </c>
      <c r="Q140" s="154"/>
      <c r="R140" s="128"/>
      <c r="S140" s="128"/>
      <c r="T140" s="128"/>
      <c r="U140" s="128"/>
      <c r="V140" s="128"/>
      <c r="W140" s="128"/>
      <c r="X140" s="128"/>
      <c r="Y140" s="128"/>
      <c r="Z140" s="128"/>
      <c r="AA140" s="128"/>
      <c r="AB140" s="128"/>
      <c r="AC140" s="128"/>
      <c r="AD140" s="218">
        <f t="shared" si="418"/>
        <v>0</v>
      </c>
      <c r="AE140" s="154"/>
    </row>
    <row r="141" spans="1:31" s="196" customFormat="1" ht="22.5" hidden="1" customHeight="1" outlineLevel="1" collapsed="1">
      <c r="A141" s="191"/>
      <c r="B141" s="200" t="s">
        <v>77</v>
      </c>
      <c r="C141" s="191"/>
      <c r="D141" s="201">
        <f>SUM(D142:D145)</f>
        <v>0</v>
      </c>
      <c r="E141" s="201">
        <f t="shared" ref="E141:P141" si="419">SUM(E142:E145)</f>
        <v>0</v>
      </c>
      <c r="F141" s="201">
        <f t="shared" si="419"/>
        <v>0</v>
      </c>
      <c r="G141" s="201">
        <f t="shared" si="419"/>
        <v>0</v>
      </c>
      <c r="H141" s="201">
        <f t="shared" si="419"/>
        <v>0</v>
      </c>
      <c r="I141" s="201">
        <f t="shared" si="419"/>
        <v>0</v>
      </c>
      <c r="J141" s="201">
        <f t="shared" si="419"/>
        <v>0</v>
      </c>
      <c r="K141" s="201">
        <f t="shared" si="419"/>
        <v>0</v>
      </c>
      <c r="L141" s="201">
        <f t="shared" si="419"/>
        <v>0</v>
      </c>
      <c r="M141" s="201">
        <f t="shared" si="419"/>
        <v>0</v>
      </c>
      <c r="N141" s="201">
        <f t="shared" si="419"/>
        <v>0</v>
      </c>
      <c r="O141" s="201">
        <f t="shared" si="419"/>
        <v>0</v>
      </c>
      <c r="P141" s="201">
        <f t="shared" si="419"/>
        <v>0</v>
      </c>
      <c r="Q141" s="194"/>
      <c r="R141" s="201">
        <f>SUM(R142:R145)</f>
        <v>0</v>
      </c>
      <c r="S141" s="201">
        <f t="shared" ref="S141" si="420">SUM(S142:S145)</f>
        <v>0</v>
      </c>
      <c r="T141" s="201">
        <f t="shared" ref="T141" si="421">SUM(T142:T145)</f>
        <v>0</v>
      </c>
      <c r="U141" s="201">
        <f t="shared" ref="U141" si="422">SUM(U142:U145)</f>
        <v>0</v>
      </c>
      <c r="V141" s="201">
        <f t="shared" ref="V141" si="423">SUM(V142:V145)</f>
        <v>0</v>
      </c>
      <c r="W141" s="201">
        <f t="shared" ref="W141" si="424">SUM(W142:W145)</f>
        <v>0</v>
      </c>
      <c r="X141" s="201">
        <f t="shared" ref="X141" si="425">SUM(X142:X145)</f>
        <v>0</v>
      </c>
      <c r="Y141" s="201">
        <f t="shared" ref="Y141" si="426">SUM(Y142:Y145)</f>
        <v>0</v>
      </c>
      <c r="Z141" s="201">
        <f t="shared" ref="Z141" si="427">SUM(Z142:Z145)</f>
        <v>0</v>
      </c>
      <c r="AA141" s="201">
        <f t="shared" ref="AA141" si="428">SUM(AA142:AA145)</f>
        <v>0</v>
      </c>
      <c r="AB141" s="201">
        <f t="shared" ref="AB141" si="429">SUM(AB142:AB145)</f>
        <v>0</v>
      </c>
      <c r="AC141" s="201">
        <f t="shared" ref="AC141" si="430">SUM(AC142:AC145)</f>
        <v>0</v>
      </c>
      <c r="AD141" s="201">
        <f t="shared" ref="AD141" si="431">SUM(AD142:AD145)</f>
        <v>0</v>
      </c>
      <c r="AE141" s="194"/>
    </row>
    <row r="142" spans="1:31" s="107" customFormat="1" ht="12.75" hidden="1" customHeight="1" outlineLevel="2">
      <c r="A142" s="36"/>
      <c r="B142" s="163" t="s">
        <v>89</v>
      </c>
      <c r="C142" s="147"/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  <c r="P142" s="218">
        <f t="shared" ref="P142:P145" si="432">SUM(D142:O142)</f>
        <v>0</v>
      </c>
      <c r="Q142" s="154"/>
      <c r="R142" s="136"/>
      <c r="S142" s="136"/>
      <c r="T142" s="136"/>
      <c r="U142" s="136"/>
      <c r="V142" s="136"/>
      <c r="W142" s="136"/>
      <c r="X142" s="136"/>
      <c r="Y142" s="136"/>
      <c r="Z142" s="136"/>
      <c r="AA142" s="136"/>
      <c r="AB142" s="136"/>
      <c r="AC142" s="136"/>
      <c r="AD142" s="218">
        <f t="shared" ref="AD142:AD145" si="433">SUM(R142:AC142)</f>
        <v>0</v>
      </c>
      <c r="AE142" s="154"/>
    </row>
    <row r="143" spans="1:31" s="107" customFormat="1" ht="15" hidden="1" customHeight="1" outlineLevel="2">
      <c r="A143" s="36"/>
      <c r="B143" s="127" t="s">
        <v>90</v>
      </c>
      <c r="C143" s="36"/>
      <c r="D143" s="128"/>
      <c r="E143" s="128"/>
      <c r="F143" s="128"/>
      <c r="G143" s="128"/>
      <c r="H143" s="128"/>
      <c r="I143" s="128"/>
      <c r="J143" s="128"/>
      <c r="K143" s="128"/>
      <c r="L143" s="128"/>
      <c r="M143" s="128"/>
      <c r="N143" s="128"/>
      <c r="O143" s="128"/>
      <c r="P143" s="218">
        <f t="shared" si="432"/>
        <v>0</v>
      </c>
      <c r="Q143" s="154"/>
      <c r="R143" s="128"/>
      <c r="S143" s="128"/>
      <c r="T143" s="128"/>
      <c r="U143" s="128"/>
      <c r="V143" s="128"/>
      <c r="W143" s="128"/>
      <c r="X143" s="128"/>
      <c r="Y143" s="128"/>
      <c r="Z143" s="128"/>
      <c r="AA143" s="128"/>
      <c r="AB143" s="128"/>
      <c r="AC143" s="128"/>
      <c r="AD143" s="218">
        <f t="shared" si="433"/>
        <v>0</v>
      </c>
      <c r="AE143" s="154"/>
    </row>
    <row r="144" spans="1:31" s="107" customFormat="1" ht="12.75" hidden="1" customHeight="1" outlineLevel="2">
      <c r="A144" s="36"/>
      <c r="B144" s="127" t="s">
        <v>78</v>
      </c>
      <c r="C144" s="36"/>
      <c r="D144" s="128"/>
      <c r="E144" s="128"/>
      <c r="F144" s="128"/>
      <c r="G144" s="128"/>
      <c r="H144" s="128"/>
      <c r="I144" s="128"/>
      <c r="J144" s="128"/>
      <c r="K144" s="128"/>
      <c r="L144" s="128"/>
      <c r="M144" s="128"/>
      <c r="N144" s="128"/>
      <c r="O144" s="128"/>
      <c r="P144" s="218">
        <f t="shared" si="432"/>
        <v>0</v>
      </c>
      <c r="Q144" s="154"/>
      <c r="R144" s="128"/>
      <c r="S144" s="128"/>
      <c r="T144" s="128"/>
      <c r="U144" s="128"/>
      <c r="V144" s="128"/>
      <c r="W144" s="128"/>
      <c r="X144" s="128"/>
      <c r="Y144" s="128"/>
      <c r="Z144" s="128"/>
      <c r="AA144" s="128"/>
      <c r="AB144" s="128"/>
      <c r="AC144" s="128"/>
      <c r="AD144" s="218">
        <f t="shared" si="433"/>
        <v>0</v>
      </c>
      <c r="AE144" s="154"/>
    </row>
    <row r="145" spans="1:31" s="107" customFormat="1" ht="12.75" hidden="1" customHeight="1" outlineLevel="2">
      <c r="A145" s="36"/>
      <c r="B145" s="127" t="s">
        <v>91</v>
      </c>
      <c r="C145" s="36"/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218">
        <f t="shared" si="432"/>
        <v>0</v>
      </c>
      <c r="Q145" s="154"/>
      <c r="R145" s="128"/>
      <c r="S145" s="128"/>
      <c r="T145" s="128"/>
      <c r="U145" s="128"/>
      <c r="V145" s="128"/>
      <c r="W145" s="128"/>
      <c r="X145" s="128"/>
      <c r="Y145" s="128"/>
      <c r="Z145" s="128"/>
      <c r="AA145" s="128"/>
      <c r="AB145" s="128"/>
      <c r="AC145" s="128"/>
      <c r="AD145" s="218">
        <f t="shared" si="433"/>
        <v>0</v>
      </c>
      <c r="AE145" s="154"/>
    </row>
    <row r="146" spans="1:31" s="196" customFormat="1" hidden="1" outlineLevel="1" collapsed="1">
      <c r="A146" s="191"/>
      <c r="B146" s="200" t="s">
        <v>79</v>
      </c>
      <c r="C146" s="191"/>
      <c r="D146" s="201">
        <f>SUM(D147:D149)</f>
        <v>0</v>
      </c>
      <c r="E146" s="201">
        <f t="shared" ref="E146:P146" si="434">SUM(E147:E149)</f>
        <v>0</v>
      </c>
      <c r="F146" s="201">
        <f t="shared" si="434"/>
        <v>0</v>
      </c>
      <c r="G146" s="201">
        <f t="shared" si="434"/>
        <v>0</v>
      </c>
      <c r="H146" s="201">
        <f t="shared" si="434"/>
        <v>0</v>
      </c>
      <c r="I146" s="201">
        <f t="shared" si="434"/>
        <v>0</v>
      </c>
      <c r="J146" s="201">
        <f t="shared" si="434"/>
        <v>0</v>
      </c>
      <c r="K146" s="201">
        <f t="shared" si="434"/>
        <v>0</v>
      </c>
      <c r="L146" s="201">
        <f t="shared" si="434"/>
        <v>0</v>
      </c>
      <c r="M146" s="201">
        <f t="shared" si="434"/>
        <v>0</v>
      </c>
      <c r="N146" s="201">
        <f t="shared" si="434"/>
        <v>0</v>
      </c>
      <c r="O146" s="201">
        <f t="shared" si="434"/>
        <v>0</v>
      </c>
      <c r="P146" s="201">
        <f t="shared" si="434"/>
        <v>0</v>
      </c>
      <c r="Q146" s="194"/>
      <c r="R146" s="201">
        <f>SUM(R147:R149)</f>
        <v>0</v>
      </c>
      <c r="S146" s="201">
        <f t="shared" ref="S146" si="435">SUM(S147:S149)</f>
        <v>0</v>
      </c>
      <c r="T146" s="201">
        <f t="shared" ref="T146" si="436">SUM(T147:T149)</f>
        <v>0</v>
      </c>
      <c r="U146" s="201">
        <f t="shared" ref="U146" si="437">SUM(U147:U149)</f>
        <v>0</v>
      </c>
      <c r="V146" s="201">
        <f t="shared" ref="V146" si="438">SUM(V147:V149)</f>
        <v>0</v>
      </c>
      <c r="W146" s="201">
        <f t="shared" ref="W146" si="439">SUM(W147:W149)</f>
        <v>0</v>
      </c>
      <c r="X146" s="201">
        <f t="shared" ref="X146" si="440">SUM(X147:X149)</f>
        <v>0</v>
      </c>
      <c r="Y146" s="201">
        <f t="shared" ref="Y146" si="441">SUM(Y147:Y149)</f>
        <v>0</v>
      </c>
      <c r="Z146" s="201">
        <f t="shared" ref="Z146" si="442">SUM(Z147:Z149)</f>
        <v>0</v>
      </c>
      <c r="AA146" s="201">
        <f t="shared" ref="AA146" si="443">SUM(AA147:AA149)</f>
        <v>0</v>
      </c>
      <c r="AB146" s="201">
        <f t="shared" ref="AB146" si="444">SUM(AB147:AB149)</f>
        <v>0</v>
      </c>
      <c r="AC146" s="201">
        <f t="shared" ref="AC146" si="445">SUM(AC147:AC149)</f>
        <v>0</v>
      </c>
      <c r="AD146" s="201">
        <f t="shared" ref="AD146" si="446">SUM(AD147:AD149)</f>
        <v>0</v>
      </c>
      <c r="AE146" s="194"/>
    </row>
    <row r="147" spans="1:31" s="107" customFormat="1" ht="12.75" hidden="1" customHeight="1" outlineLevel="3">
      <c r="A147" s="36"/>
      <c r="B147" s="127" t="s">
        <v>165</v>
      </c>
      <c r="C147" s="36"/>
      <c r="D147" s="128"/>
      <c r="E147" s="128"/>
      <c r="F147" s="128"/>
      <c r="G147" s="128"/>
      <c r="H147" s="128"/>
      <c r="I147" s="128"/>
      <c r="J147" s="128"/>
      <c r="K147" s="128"/>
      <c r="L147" s="128"/>
      <c r="M147" s="128"/>
      <c r="N147" s="128"/>
      <c r="O147" s="128"/>
      <c r="P147" s="218">
        <f t="shared" ref="P147:P150" si="447">SUM(D147:O147)</f>
        <v>0</v>
      </c>
      <c r="Q147" s="154"/>
      <c r="R147" s="128"/>
      <c r="S147" s="128"/>
      <c r="T147" s="128"/>
      <c r="U147" s="128"/>
      <c r="V147" s="128"/>
      <c r="W147" s="128"/>
      <c r="X147" s="128"/>
      <c r="Y147" s="128"/>
      <c r="Z147" s="128"/>
      <c r="AA147" s="128"/>
      <c r="AB147" s="128"/>
      <c r="AC147" s="128"/>
      <c r="AD147" s="218">
        <f t="shared" ref="AD147:AD150" si="448">SUM(R147:AC147)</f>
        <v>0</v>
      </c>
      <c r="AE147" s="154"/>
    </row>
    <row r="148" spans="1:31" s="107" customFormat="1" ht="12.75" hidden="1" customHeight="1" outlineLevel="3">
      <c r="A148" s="36"/>
      <c r="B148" s="127" t="s">
        <v>166</v>
      </c>
      <c r="C148" s="36"/>
      <c r="D148" s="128"/>
      <c r="E148" s="128"/>
      <c r="F148" s="128"/>
      <c r="G148" s="128"/>
      <c r="H148" s="128"/>
      <c r="I148" s="128"/>
      <c r="J148" s="128"/>
      <c r="K148" s="128"/>
      <c r="L148" s="128"/>
      <c r="M148" s="128"/>
      <c r="N148" s="128"/>
      <c r="O148" s="128"/>
      <c r="P148" s="218">
        <f t="shared" si="447"/>
        <v>0</v>
      </c>
      <c r="Q148" s="154"/>
      <c r="R148" s="128"/>
      <c r="S148" s="128"/>
      <c r="T148" s="128"/>
      <c r="U148" s="128"/>
      <c r="V148" s="128"/>
      <c r="W148" s="128"/>
      <c r="X148" s="128"/>
      <c r="Y148" s="128"/>
      <c r="Z148" s="128"/>
      <c r="AA148" s="128"/>
      <c r="AB148" s="128"/>
      <c r="AC148" s="128"/>
      <c r="AD148" s="218">
        <f t="shared" si="448"/>
        <v>0</v>
      </c>
      <c r="AE148" s="154"/>
    </row>
    <row r="149" spans="1:31" s="107" customFormat="1" ht="12.75" hidden="1" customHeight="1" outlineLevel="3">
      <c r="A149" s="36"/>
      <c r="B149" s="127" t="s">
        <v>167</v>
      </c>
      <c r="C149" s="36"/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218">
        <f t="shared" si="447"/>
        <v>0</v>
      </c>
      <c r="Q149" s="154"/>
      <c r="R149" s="128"/>
      <c r="S149" s="128"/>
      <c r="T149" s="128"/>
      <c r="U149" s="128"/>
      <c r="V149" s="128"/>
      <c r="W149" s="128"/>
      <c r="X149" s="128"/>
      <c r="Y149" s="128"/>
      <c r="Z149" s="128"/>
      <c r="AA149" s="128"/>
      <c r="AB149" s="128"/>
      <c r="AC149" s="128"/>
      <c r="AD149" s="218">
        <f t="shared" si="448"/>
        <v>0</v>
      </c>
      <c r="AE149" s="154"/>
    </row>
    <row r="150" spans="1:31" s="107" customFormat="1" ht="15" hidden="1" customHeight="1" outlineLevel="3">
      <c r="A150" s="36"/>
      <c r="B150" s="127" t="s">
        <v>168</v>
      </c>
      <c r="C150" s="36"/>
      <c r="D150" s="128"/>
      <c r="E150" s="128"/>
      <c r="F150" s="128"/>
      <c r="G150" s="128"/>
      <c r="H150" s="128"/>
      <c r="I150" s="128"/>
      <c r="J150" s="128"/>
      <c r="K150" s="128"/>
      <c r="L150" s="128"/>
      <c r="M150" s="128"/>
      <c r="N150" s="128"/>
      <c r="O150" s="128"/>
      <c r="P150" s="218">
        <f t="shared" si="447"/>
        <v>0</v>
      </c>
      <c r="Q150" s="154"/>
      <c r="R150" s="128"/>
      <c r="S150" s="128"/>
      <c r="T150" s="128"/>
      <c r="U150" s="128"/>
      <c r="V150" s="128"/>
      <c r="W150" s="128"/>
      <c r="X150" s="128"/>
      <c r="Y150" s="128"/>
      <c r="Z150" s="128"/>
      <c r="AA150" s="128"/>
      <c r="AB150" s="128"/>
      <c r="AC150" s="128"/>
      <c r="AD150" s="218">
        <f t="shared" si="448"/>
        <v>0</v>
      </c>
      <c r="AE150" s="154"/>
    </row>
    <row r="151" spans="1:31" s="107" customFormat="1" ht="25.5" customHeight="1" collapsed="1">
      <c r="A151" s="36"/>
      <c r="B151" s="117" t="s">
        <v>83</v>
      </c>
      <c r="C151" s="36"/>
      <c r="D151" s="118">
        <f>D100+D103+D106+D114+D118+D121+D123+D125+D128+D135+D137+D141+D146</f>
        <v>0</v>
      </c>
      <c r="E151" s="118">
        <f t="shared" ref="E151:P151" si="449">E100+E103+E106+E114+E118+E121+E123+E125+E128+E135+E137+E141+E146</f>
        <v>0</v>
      </c>
      <c r="F151" s="118">
        <f t="shared" si="449"/>
        <v>0</v>
      </c>
      <c r="G151" s="118">
        <f t="shared" si="449"/>
        <v>0</v>
      </c>
      <c r="H151" s="118">
        <f t="shared" si="449"/>
        <v>0</v>
      </c>
      <c r="I151" s="118">
        <f t="shared" si="449"/>
        <v>0</v>
      </c>
      <c r="J151" s="118">
        <f t="shared" si="449"/>
        <v>0</v>
      </c>
      <c r="K151" s="118">
        <f t="shared" si="449"/>
        <v>0</v>
      </c>
      <c r="L151" s="118">
        <f t="shared" si="449"/>
        <v>0</v>
      </c>
      <c r="M151" s="118">
        <f t="shared" si="449"/>
        <v>0</v>
      </c>
      <c r="N151" s="118">
        <f t="shared" si="449"/>
        <v>0</v>
      </c>
      <c r="O151" s="118">
        <f t="shared" si="449"/>
        <v>0</v>
      </c>
      <c r="P151" s="217">
        <f t="shared" si="449"/>
        <v>0</v>
      </c>
      <c r="Q151" s="154"/>
      <c r="R151" s="118">
        <f>R100+R103+R106+R114+R118+R121+R123+R125+R128+R135+R137+R141+R146</f>
        <v>0</v>
      </c>
      <c r="S151" s="118">
        <f t="shared" ref="S151:AD151" si="450">S100+S103+S106+S114+S118+S121+S123+S125+S128+S135+S137+S141+S146</f>
        <v>0</v>
      </c>
      <c r="T151" s="118">
        <f t="shared" si="450"/>
        <v>0</v>
      </c>
      <c r="U151" s="118">
        <f t="shared" si="450"/>
        <v>0</v>
      </c>
      <c r="V151" s="118">
        <f t="shared" si="450"/>
        <v>0</v>
      </c>
      <c r="W151" s="118">
        <f t="shared" si="450"/>
        <v>0</v>
      </c>
      <c r="X151" s="118">
        <f t="shared" si="450"/>
        <v>0</v>
      </c>
      <c r="Y151" s="118">
        <f t="shared" si="450"/>
        <v>0</v>
      </c>
      <c r="Z151" s="118">
        <f t="shared" si="450"/>
        <v>0</v>
      </c>
      <c r="AA151" s="118">
        <f t="shared" si="450"/>
        <v>0</v>
      </c>
      <c r="AB151" s="118">
        <f t="shared" si="450"/>
        <v>0</v>
      </c>
      <c r="AC151" s="118">
        <f t="shared" si="450"/>
        <v>0</v>
      </c>
      <c r="AD151" s="217">
        <f t="shared" si="450"/>
        <v>0</v>
      </c>
      <c r="AE151" s="154"/>
    </row>
    <row r="152" spans="1:31">
      <c r="Q152" s="11"/>
      <c r="AE152" s="11"/>
    </row>
    <row r="153" spans="1:31" ht="30" customHeight="1">
      <c r="Q153" s="11"/>
      <c r="AE153" s="11"/>
    </row>
    <row r="154" spans="1:31" ht="15.75">
      <c r="B154" s="176" t="s">
        <v>195</v>
      </c>
      <c r="Q154" s="11"/>
      <c r="AE154" s="186"/>
    </row>
    <row r="155" spans="1:31" s="107" customFormat="1" ht="12.75" customHeight="1">
      <c r="A155" s="36"/>
      <c r="B155" s="578" t="s">
        <v>3</v>
      </c>
      <c r="C155" s="20"/>
      <c r="D155" s="582" t="s">
        <v>130</v>
      </c>
      <c r="E155" s="582" t="s">
        <v>196</v>
      </c>
      <c r="F155" s="582" t="s">
        <v>131</v>
      </c>
      <c r="G155" s="582" t="s">
        <v>197</v>
      </c>
      <c r="H155" s="582" t="s">
        <v>198</v>
      </c>
      <c r="I155" s="582" t="s">
        <v>199</v>
      </c>
      <c r="J155" s="582" t="s">
        <v>200</v>
      </c>
      <c r="K155" s="582" t="s">
        <v>201</v>
      </c>
      <c r="L155" s="582" t="s">
        <v>202</v>
      </c>
      <c r="M155" s="582" t="s">
        <v>203</v>
      </c>
      <c r="N155" s="582" t="s">
        <v>204</v>
      </c>
      <c r="O155" s="582" t="s">
        <v>205</v>
      </c>
      <c r="P155" s="590" t="s">
        <v>127</v>
      </c>
      <c r="Q155" s="116"/>
      <c r="R155" s="582" t="s">
        <v>130</v>
      </c>
      <c r="S155" s="582" t="s">
        <v>196</v>
      </c>
      <c r="T155" s="582" t="s">
        <v>131</v>
      </c>
      <c r="U155" s="582" t="s">
        <v>197</v>
      </c>
      <c r="V155" s="582" t="s">
        <v>198</v>
      </c>
      <c r="W155" s="582" t="s">
        <v>199</v>
      </c>
      <c r="X155" s="582" t="s">
        <v>200</v>
      </c>
      <c r="Y155" s="582" t="s">
        <v>201</v>
      </c>
      <c r="Z155" s="582" t="s">
        <v>202</v>
      </c>
      <c r="AA155" s="582" t="s">
        <v>203</v>
      </c>
      <c r="AB155" s="582" t="s">
        <v>204</v>
      </c>
      <c r="AC155" s="582" t="s">
        <v>205</v>
      </c>
      <c r="AD155" s="590" t="s">
        <v>127</v>
      </c>
      <c r="AE155" s="116"/>
    </row>
    <row r="156" spans="1:31" s="107" customFormat="1" ht="12.75" customHeight="1" collapsed="1">
      <c r="A156" s="36"/>
      <c r="B156" s="584"/>
      <c r="C156" s="20"/>
      <c r="D156" s="583"/>
      <c r="E156" s="583"/>
      <c r="F156" s="583"/>
      <c r="G156" s="583"/>
      <c r="H156" s="583"/>
      <c r="I156" s="583"/>
      <c r="J156" s="583"/>
      <c r="K156" s="583"/>
      <c r="L156" s="583"/>
      <c r="M156" s="583"/>
      <c r="N156" s="583"/>
      <c r="O156" s="583"/>
      <c r="P156" s="590"/>
      <c r="Q156" s="116"/>
      <c r="R156" s="583"/>
      <c r="S156" s="583"/>
      <c r="T156" s="583"/>
      <c r="U156" s="583"/>
      <c r="V156" s="583"/>
      <c r="W156" s="583"/>
      <c r="X156" s="583"/>
      <c r="Y156" s="583"/>
      <c r="Z156" s="583"/>
      <c r="AA156" s="583"/>
      <c r="AB156" s="583"/>
      <c r="AC156" s="583"/>
      <c r="AD156" s="590"/>
      <c r="AE156" s="116"/>
    </row>
    <row r="157" spans="1:31" s="196" customFormat="1" ht="13.5" hidden="1" customHeight="1" outlineLevel="1" collapsed="1">
      <c r="A157" s="191"/>
      <c r="B157" s="202" t="s">
        <v>37</v>
      </c>
      <c r="C157" s="191"/>
      <c r="D157" s="203">
        <f>SUM(D158:D159)</f>
        <v>0</v>
      </c>
      <c r="E157" s="203">
        <f t="shared" ref="E157:P157" si="451">SUM(E158:E159)</f>
        <v>0</v>
      </c>
      <c r="F157" s="203">
        <f t="shared" si="451"/>
        <v>0</v>
      </c>
      <c r="G157" s="203">
        <f t="shared" si="451"/>
        <v>0</v>
      </c>
      <c r="H157" s="203">
        <f t="shared" si="451"/>
        <v>0</v>
      </c>
      <c r="I157" s="203">
        <f t="shared" si="451"/>
        <v>0</v>
      </c>
      <c r="J157" s="203">
        <f t="shared" si="451"/>
        <v>0</v>
      </c>
      <c r="K157" s="203">
        <f t="shared" si="451"/>
        <v>0</v>
      </c>
      <c r="L157" s="203">
        <f t="shared" si="451"/>
        <v>0</v>
      </c>
      <c r="M157" s="203">
        <f t="shared" si="451"/>
        <v>0</v>
      </c>
      <c r="N157" s="203">
        <f t="shared" si="451"/>
        <v>0</v>
      </c>
      <c r="O157" s="203">
        <f t="shared" si="451"/>
        <v>0</v>
      </c>
      <c r="P157" s="203">
        <f t="shared" si="451"/>
        <v>0</v>
      </c>
      <c r="Q157" s="194"/>
      <c r="R157" s="203">
        <f>SUM(R158:R159)</f>
        <v>0</v>
      </c>
      <c r="S157" s="203">
        <f t="shared" ref="S157" si="452">SUM(S158:S159)</f>
        <v>0</v>
      </c>
      <c r="T157" s="203">
        <f t="shared" ref="T157" si="453">SUM(T158:T159)</f>
        <v>0</v>
      </c>
      <c r="U157" s="203">
        <f t="shared" ref="U157" si="454">SUM(U158:U159)</f>
        <v>0</v>
      </c>
      <c r="V157" s="203">
        <f t="shared" ref="V157" si="455">SUM(V158:V159)</f>
        <v>0</v>
      </c>
      <c r="W157" s="203">
        <f t="shared" ref="W157" si="456">SUM(W158:W159)</f>
        <v>0</v>
      </c>
      <c r="X157" s="203">
        <f t="shared" ref="X157" si="457">SUM(X158:X159)</f>
        <v>0</v>
      </c>
      <c r="Y157" s="203">
        <f t="shared" ref="Y157" si="458">SUM(Y158:Y159)</f>
        <v>0</v>
      </c>
      <c r="Z157" s="203">
        <f t="shared" ref="Z157" si="459">SUM(Z158:Z159)</f>
        <v>0</v>
      </c>
      <c r="AA157" s="203">
        <f t="shared" ref="AA157" si="460">SUM(AA158:AA159)</f>
        <v>0</v>
      </c>
      <c r="AB157" s="203">
        <f t="shared" ref="AB157" si="461">SUM(AB158:AB159)</f>
        <v>0</v>
      </c>
      <c r="AC157" s="203">
        <f t="shared" ref="AC157" si="462">SUM(AC158:AC159)</f>
        <v>0</v>
      </c>
      <c r="AD157" s="203">
        <f t="shared" ref="AD157" si="463">SUM(AD158:AD159)</f>
        <v>0</v>
      </c>
      <c r="AE157" s="194"/>
    </row>
    <row r="158" spans="1:31" s="107" customFormat="1" ht="12.75" hidden="1" customHeight="1" outlineLevel="2">
      <c r="A158" s="36"/>
      <c r="B158" s="127" t="s">
        <v>137</v>
      </c>
      <c r="C158" s="36"/>
      <c r="D158" s="128"/>
      <c r="E158" s="128"/>
      <c r="F158" s="128"/>
      <c r="G158" s="128"/>
      <c r="H158" s="128"/>
      <c r="I158" s="128"/>
      <c r="J158" s="128"/>
      <c r="K158" s="128"/>
      <c r="L158" s="128"/>
      <c r="M158" s="128"/>
      <c r="N158" s="128"/>
      <c r="O158" s="128"/>
      <c r="P158" s="218">
        <f t="shared" ref="P158:P159" si="464">SUM(D158:O158)</f>
        <v>0</v>
      </c>
      <c r="Q158" s="154"/>
      <c r="R158" s="128"/>
      <c r="S158" s="128"/>
      <c r="T158" s="128"/>
      <c r="U158" s="128"/>
      <c r="V158" s="128"/>
      <c r="W158" s="128"/>
      <c r="X158" s="128"/>
      <c r="Y158" s="128"/>
      <c r="Z158" s="128"/>
      <c r="AA158" s="128"/>
      <c r="AB158" s="128"/>
      <c r="AC158" s="128"/>
      <c r="AD158" s="218">
        <f t="shared" ref="AD158:AD159" si="465">SUM(R158:AC158)</f>
        <v>0</v>
      </c>
      <c r="AE158" s="154"/>
    </row>
    <row r="159" spans="1:31" s="107" customFormat="1" ht="12.75" hidden="1" customHeight="1" outlineLevel="2">
      <c r="A159" s="36"/>
      <c r="B159" s="127" t="s">
        <v>136</v>
      </c>
      <c r="C159" s="36"/>
      <c r="D159" s="128"/>
      <c r="E159" s="128"/>
      <c r="F159" s="128"/>
      <c r="G159" s="128"/>
      <c r="H159" s="128"/>
      <c r="I159" s="128"/>
      <c r="J159" s="128"/>
      <c r="K159" s="128"/>
      <c r="L159" s="128"/>
      <c r="M159" s="128"/>
      <c r="N159" s="128"/>
      <c r="O159" s="128"/>
      <c r="P159" s="218">
        <f t="shared" si="464"/>
        <v>0</v>
      </c>
      <c r="Q159" s="154"/>
      <c r="R159" s="128"/>
      <c r="S159" s="128"/>
      <c r="T159" s="128"/>
      <c r="U159" s="128"/>
      <c r="V159" s="128"/>
      <c r="W159" s="128"/>
      <c r="X159" s="128"/>
      <c r="Y159" s="128"/>
      <c r="Z159" s="128"/>
      <c r="AA159" s="128"/>
      <c r="AB159" s="128"/>
      <c r="AC159" s="128"/>
      <c r="AD159" s="218">
        <f t="shared" si="465"/>
        <v>0</v>
      </c>
      <c r="AE159" s="154"/>
    </row>
    <row r="160" spans="1:31" s="196" customFormat="1" ht="12.75" hidden="1" customHeight="1" outlineLevel="1" collapsed="1">
      <c r="A160" s="191"/>
      <c r="B160" s="202" t="s">
        <v>40</v>
      </c>
      <c r="C160" s="191"/>
      <c r="D160" s="201">
        <f>SUM(D161:D161)</f>
        <v>0</v>
      </c>
      <c r="E160" s="201">
        <f t="shared" ref="E160:P160" si="466">SUM(E161:E161)</f>
        <v>0</v>
      </c>
      <c r="F160" s="201">
        <f t="shared" si="466"/>
        <v>0</v>
      </c>
      <c r="G160" s="201">
        <f t="shared" si="466"/>
        <v>0</v>
      </c>
      <c r="H160" s="201">
        <f t="shared" si="466"/>
        <v>0</v>
      </c>
      <c r="I160" s="201">
        <f t="shared" si="466"/>
        <v>0</v>
      </c>
      <c r="J160" s="201">
        <f t="shared" si="466"/>
        <v>0</v>
      </c>
      <c r="K160" s="201">
        <f t="shared" si="466"/>
        <v>0</v>
      </c>
      <c r="L160" s="201">
        <f t="shared" si="466"/>
        <v>0</v>
      </c>
      <c r="M160" s="201">
        <f t="shared" si="466"/>
        <v>0</v>
      </c>
      <c r="N160" s="201">
        <f t="shared" si="466"/>
        <v>0</v>
      </c>
      <c r="O160" s="201">
        <f t="shared" si="466"/>
        <v>0</v>
      </c>
      <c r="P160" s="201">
        <f t="shared" si="466"/>
        <v>0</v>
      </c>
      <c r="Q160" s="194"/>
      <c r="R160" s="201">
        <f>SUM(R161:R161)</f>
        <v>0</v>
      </c>
      <c r="S160" s="201">
        <f t="shared" ref="S160" si="467">SUM(S161:S161)</f>
        <v>0</v>
      </c>
      <c r="T160" s="201">
        <f t="shared" ref="T160" si="468">SUM(T161:T161)</f>
        <v>0</v>
      </c>
      <c r="U160" s="201">
        <f t="shared" ref="U160" si="469">SUM(U161:U161)</f>
        <v>0</v>
      </c>
      <c r="V160" s="201">
        <f t="shared" ref="V160" si="470">SUM(V161:V161)</f>
        <v>0</v>
      </c>
      <c r="W160" s="201">
        <f t="shared" ref="W160" si="471">SUM(W161:W161)</f>
        <v>0</v>
      </c>
      <c r="X160" s="201">
        <f t="shared" ref="X160" si="472">SUM(X161:X161)</f>
        <v>0</v>
      </c>
      <c r="Y160" s="201">
        <f t="shared" ref="Y160" si="473">SUM(Y161:Y161)</f>
        <v>0</v>
      </c>
      <c r="Z160" s="201">
        <f t="shared" ref="Z160" si="474">SUM(Z161:Z161)</f>
        <v>0</v>
      </c>
      <c r="AA160" s="201">
        <f t="shared" ref="AA160" si="475">SUM(AA161:AA161)</f>
        <v>0</v>
      </c>
      <c r="AB160" s="201">
        <f t="shared" ref="AB160" si="476">SUM(AB161:AB161)</f>
        <v>0</v>
      </c>
      <c r="AC160" s="201">
        <f t="shared" ref="AC160" si="477">SUM(AC161:AC161)</f>
        <v>0</v>
      </c>
      <c r="AD160" s="201">
        <f t="shared" ref="AD160" si="478">SUM(AD161:AD161)</f>
        <v>0</v>
      </c>
      <c r="AE160" s="194"/>
    </row>
    <row r="161" spans="1:31" s="107" customFormat="1" ht="12.75" hidden="1" customHeight="1" outlineLevel="2">
      <c r="A161" s="36"/>
      <c r="B161" s="127" t="s">
        <v>140</v>
      </c>
      <c r="C161" s="36"/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  <c r="P161" s="218">
        <f t="shared" ref="P161" si="479">SUM(D161:O161)</f>
        <v>0</v>
      </c>
      <c r="Q161" s="154"/>
      <c r="R161" s="136"/>
      <c r="S161" s="136"/>
      <c r="T161" s="136"/>
      <c r="U161" s="136"/>
      <c r="V161" s="136"/>
      <c r="W161" s="136"/>
      <c r="X161" s="136"/>
      <c r="Y161" s="136"/>
      <c r="Z161" s="136"/>
      <c r="AA161" s="136"/>
      <c r="AB161" s="136"/>
      <c r="AC161" s="136"/>
      <c r="AD161" s="218">
        <f t="shared" ref="AD161" si="480">SUM(R161:AC161)</f>
        <v>0</v>
      </c>
      <c r="AE161" s="154"/>
    </row>
    <row r="162" spans="1:31" s="196" customFormat="1" ht="12.75" hidden="1" customHeight="1" outlineLevel="1" collapsed="1">
      <c r="A162" s="191"/>
      <c r="B162" s="202" t="s">
        <v>41</v>
      </c>
      <c r="C162" s="191"/>
      <c r="D162" s="201">
        <f>SUM(D163:D169)</f>
        <v>0</v>
      </c>
      <c r="E162" s="201">
        <f t="shared" ref="E162:P162" si="481">SUM(E163:E169)</f>
        <v>0</v>
      </c>
      <c r="F162" s="201">
        <f t="shared" si="481"/>
        <v>0</v>
      </c>
      <c r="G162" s="201">
        <f t="shared" si="481"/>
        <v>0</v>
      </c>
      <c r="H162" s="201">
        <f t="shared" si="481"/>
        <v>0</v>
      </c>
      <c r="I162" s="201">
        <f t="shared" si="481"/>
        <v>0</v>
      </c>
      <c r="J162" s="201">
        <f t="shared" si="481"/>
        <v>0</v>
      </c>
      <c r="K162" s="201">
        <f t="shared" si="481"/>
        <v>0</v>
      </c>
      <c r="L162" s="201">
        <f t="shared" si="481"/>
        <v>0</v>
      </c>
      <c r="M162" s="201">
        <f t="shared" si="481"/>
        <v>0</v>
      </c>
      <c r="N162" s="201">
        <f t="shared" si="481"/>
        <v>0</v>
      </c>
      <c r="O162" s="201">
        <f t="shared" si="481"/>
        <v>0</v>
      </c>
      <c r="P162" s="201">
        <f t="shared" si="481"/>
        <v>0</v>
      </c>
      <c r="Q162" s="194"/>
      <c r="R162" s="201">
        <f>SUM(R163:R169)</f>
        <v>0</v>
      </c>
      <c r="S162" s="201">
        <f t="shared" ref="S162" si="482">SUM(S163:S169)</f>
        <v>0</v>
      </c>
      <c r="T162" s="201">
        <f t="shared" ref="T162" si="483">SUM(T163:T169)</f>
        <v>0</v>
      </c>
      <c r="U162" s="201">
        <f t="shared" ref="U162" si="484">SUM(U163:U169)</f>
        <v>0</v>
      </c>
      <c r="V162" s="201">
        <f t="shared" ref="V162" si="485">SUM(V163:V169)</f>
        <v>0</v>
      </c>
      <c r="W162" s="201">
        <f t="shared" ref="W162" si="486">SUM(W163:W169)</f>
        <v>0</v>
      </c>
      <c r="X162" s="201">
        <f t="shared" ref="X162" si="487">SUM(X163:X169)</f>
        <v>0</v>
      </c>
      <c r="Y162" s="201">
        <f t="shared" ref="Y162" si="488">SUM(Y163:Y169)</f>
        <v>0</v>
      </c>
      <c r="Z162" s="201">
        <f t="shared" ref="Z162" si="489">SUM(Z163:Z169)</f>
        <v>0</v>
      </c>
      <c r="AA162" s="201">
        <f t="shared" ref="AA162" si="490">SUM(AA163:AA169)</f>
        <v>0</v>
      </c>
      <c r="AB162" s="201">
        <f t="shared" ref="AB162" si="491">SUM(AB163:AB169)</f>
        <v>0</v>
      </c>
      <c r="AC162" s="201">
        <f t="shared" ref="AC162" si="492">SUM(AC163:AC169)</f>
        <v>0</v>
      </c>
      <c r="AD162" s="201">
        <f t="shared" ref="AD162" si="493">SUM(AD163:AD169)</f>
        <v>0</v>
      </c>
      <c r="AE162" s="194"/>
    </row>
    <row r="163" spans="1:31" s="107" customFormat="1" ht="12.75" hidden="1" customHeight="1" outlineLevel="2">
      <c r="A163" s="36"/>
      <c r="B163" s="127" t="s">
        <v>141</v>
      </c>
      <c r="C163" s="36"/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6"/>
      <c r="O163" s="136"/>
      <c r="P163" s="218">
        <f t="shared" ref="P163:P169" si="494">SUM(D163:O163)</f>
        <v>0</v>
      </c>
      <c r="Q163" s="154"/>
      <c r="R163" s="136"/>
      <c r="S163" s="136"/>
      <c r="T163" s="136"/>
      <c r="U163" s="136"/>
      <c r="V163" s="136"/>
      <c r="W163" s="136"/>
      <c r="X163" s="136"/>
      <c r="Y163" s="136"/>
      <c r="Z163" s="136"/>
      <c r="AA163" s="136"/>
      <c r="AB163" s="136"/>
      <c r="AC163" s="136"/>
      <c r="AD163" s="218">
        <f t="shared" ref="AD163:AD169" si="495">SUM(R163:AC163)</f>
        <v>0</v>
      </c>
      <c r="AE163" s="154"/>
    </row>
    <row r="164" spans="1:31" s="107" customFormat="1" ht="12.75" hidden="1" customHeight="1" outlineLevel="2">
      <c r="A164" s="36"/>
      <c r="B164" s="127" t="s">
        <v>142</v>
      </c>
      <c r="C164" s="36"/>
      <c r="D164" s="128"/>
      <c r="E164" s="128"/>
      <c r="F164" s="128"/>
      <c r="G164" s="128"/>
      <c r="H164" s="128"/>
      <c r="I164" s="128"/>
      <c r="J164" s="128"/>
      <c r="K164" s="128"/>
      <c r="L164" s="128"/>
      <c r="M164" s="128"/>
      <c r="N164" s="128"/>
      <c r="O164" s="128"/>
      <c r="P164" s="218">
        <f t="shared" si="494"/>
        <v>0</v>
      </c>
      <c r="Q164" s="154"/>
      <c r="R164" s="128"/>
      <c r="S164" s="128"/>
      <c r="T164" s="128"/>
      <c r="U164" s="128"/>
      <c r="V164" s="128"/>
      <c r="W164" s="128"/>
      <c r="X164" s="128"/>
      <c r="Y164" s="128"/>
      <c r="Z164" s="128"/>
      <c r="AA164" s="128"/>
      <c r="AB164" s="128"/>
      <c r="AC164" s="128"/>
      <c r="AD164" s="218">
        <f t="shared" si="495"/>
        <v>0</v>
      </c>
      <c r="AE164" s="154"/>
    </row>
    <row r="165" spans="1:31" s="107" customFormat="1" ht="12.75" hidden="1" customHeight="1" outlineLevel="2">
      <c r="A165" s="36"/>
      <c r="B165" s="127" t="s">
        <v>42</v>
      </c>
      <c r="C165" s="36"/>
      <c r="D165" s="128"/>
      <c r="E165" s="128"/>
      <c r="F165" s="128"/>
      <c r="G165" s="128"/>
      <c r="H165" s="128"/>
      <c r="I165" s="128"/>
      <c r="J165" s="128"/>
      <c r="K165" s="128"/>
      <c r="L165" s="128"/>
      <c r="M165" s="128"/>
      <c r="N165" s="128"/>
      <c r="O165" s="128"/>
      <c r="P165" s="218">
        <f t="shared" si="494"/>
        <v>0</v>
      </c>
      <c r="Q165" s="154"/>
      <c r="R165" s="128"/>
      <c r="S165" s="128"/>
      <c r="T165" s="128"/>
      <c r="U165" s="128"/>
      <c r="V165" s="128"/>
      <c r="W165" s="128"/>
      <c r="X165" s="128"/>
      <c r="Y165" s="128"/>
      <c r="Z165" s="128"/>
      <c r="AA165" s="128"/>
      <c r="AB165" s="128"/>
      <c r="AC165" s="128"/>
      <c r="AD165" s="218">
        <f t="shared" si="495"/>
        <v>0</v>
      </c>
      <c r="AE165" s="154"/>
    </row>
    <row r="166" spans="1:31" s="107" customFormat="1" ht="12.75" hidden="1" customHeight="1" outlineLevel="2">
      <c r="A166" s="36"/>
      <c r="B166" s="127" t="s">
        <v>160</v>
      </c>
      <c r="C166" s="36"/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218">
        <f t="shared" si="494"/>
        <v>0</v>
      </c>
      <c r="Q166" s="154"/>
      <c r="R166" s="128"/>
      <c r="S166" s="128"/>
      <c r="T166" s="128"/>
      <c r="U166" s="128"/>
      <c r="V166" s="128"/>
      <c r="W166" s="128"/>
      <c r="X166" s="128"/>
      <c r="Y166" s="128"/>
      <c r="Z166" s="128"/>
      <c r="AA166" s="128"/>
      <c r="AB166" s="128"/>
      <c r="AC166" s="128"/>
      <c r="AD166" s="218">
        <f t="shared" si="495"/>
        <v>0</v>
      </c>
      <c r="AE166" s="154"/>
    </row>
    <row r="167" spans="1:31" s="107" customFormat="1" ht="12.75" hidden="1" customHeight="1" outlineLevel="2">
      <c r="A167" s="36"/>
      <c r="B167" s="127" t="s">
        <v>43</v>
      </c>
      <c r="C167" s="36"/>
      <c r="D167" s="128"/>
      <c r="E167" s="128"/>
      <c r="F167" s="128"/>
      <c r="G167" s="128"/>
      <c r="H167" s="128"/>
      <c r="I167" s="128"/>
      <c r="J167" s="128"/>
      <c r="K167" s="128"/>
      <c r="L167" s="128"/>
      <c r="M167" s="128"/>
      <c r="N167" s="128"/>
      <c r="O167" s="128"/>
      <c r="P167" s="218">
        <f t="shared" si="494"/>
        <v>0</v>
      </c>
      <c r="Q167" s="154"/>
      <c r="R167" s="128"/>
      <c r="S167" s="128"/>
      <c r="T167" s="128"/>
      <c r="U167" s="128"/>
      <c r="V167" s="128"/>
      <c r="W167" s="128"/>
      <c r="X167" s="128"/>
      <c r="Y167" s="128"/>
      <c r="Z167" s="128"/>
      <c r="AA167" s="128"/>
      <c r="AB167" s="128"/>
      <c r="AC167" s="128"/>
      <c r="AD167" s="218">
        <f t="shared" si="495"/>
        <v>0</v>
      </c>
      <c r="AE167" s="154"/>
    </row>
    <row r="168" spans="1:31" s="107" customFormat="1" ht="13.5" hidden="1" customHeight="1" outlineLevel="2">
      <c r="A168" s="36"/>
      <c r="B168" s="127" t="s">
        <v>144</v>
      </c>
      <c r="C168" s="36"/>
      <c r="D168" s="128"/>
      <c r="E168" s="128"/>
      <c r="F168" s="128"/>
      <c r="G168" s="128"/>
      <c r="H168" s="128"/>
      <c r="I168" s="128"/>
      <c r="J168" s="128"/>
      <c r="K168" s="128"/>
      <c r="L168" s="128"/>
      <c r="M168" s="128"/>
      <c r="N168" s="128"/>
      <c r="O168" s="128"/>
      <c r="P168" s="218">
        <f t="shared" si="494"/>
        <v>0</v>
      </c>
      <c r="Q168" s="154"/>
      <c r="R168" s="128"/>
      <c r="S168" s="128"/>
      <c r="T168" s="128"/>
      <c r="U168" s="128"/>
      <c r="V168" s="128"/>
      <c r="W168" s="128"/>
      <c r="X168" s="128"/>
      <c r="Y168" s="128"/>
      <c r="Z168" s="128"/>
      <c r="AA168" s="128"/>
      <c r="AB168" s="128"/>
      <c r="AC168" s="128"/>
      <c r="AD168" s="218">
        <f t="shared" si="495"/>
        <v>0</v>
      </c>
      <c r="AE168" s="154"/>
    </row>
    <row r="169" spans="1:31" s="107" customFormat="1" ht="12.75" hidden="1" customHeight="1" outlineLevel="2">
      <c r="A169" s="36"/>
      <c r="B169" s="127" t="s">
        <v>145</v>
      </c>
      <c r="C169" s="36"/>
      <c r="D169" s="128"/>
      <c r="E169" s="128"/>
      <c r="F169" s="128"/>
      <c r="G169" s="128"/>
      <c r="H169" s="128"/>
      <c r="I169" s="128"/>
      <c r="J169" s="128"/>
      <c r="K169" s="128"/>
      <c r="L169" s="128"/>
      <c r="M169" s="128"/>
      <c r="N169" s="128"/>
      <c r="O169" s="128"/>
      <c r="P169" s="218">
        <f t="shared" si="494"/>
        <v>0</v>
      </c>
      <c r="Q169" s="154"/>
      <c r="R169" s="128"/>
      <c r="S169" s="128"/>
      <c r="T169" s="128"/>
      <c r="U169" s="128"/>
      <c r="V169" s="128"/>
      <c r="W169" s="128"/>
      <c r="X169" s="128"/>
      <c r="Y169" s="128"/>
      <c r="Z169" s="128"/>
      <c r="AA169" s="128"/>
      <c r="AB169" s="128"/>
      <c r="AC169" s="128"/>
      <c r="AD169" s="218">
        <f t="shared" si="495"/>
        <v>0</v>
      </c>
      <c r="AE169" s="154"/>
    </row>
    <row r="170" spans="1:31" s="196" customFormat="1" ht="12.75" hidden="1" customHeight="1" outlineLevel="1" collapsed="1">
      <c r="A170" s="191"/>
      <c r="B170" s="204" t="s">
        <v>146</v>
      </c>
      <c r="C170" s="191"/>
      <c r="D170" s="201">
        <f>SUM(D171:D173)</f>
        <v>0</v>
      </c>
      <c r="E170" s="201">
        <f t="shared" ref="E170:P170" si="496">SUM(E171:E173)</f>
        <v>0</v>
      </c>
      <c r="F170" s="201">
        <f t="shared" si="496"/>
        <v>0</v>
      </c>
      <c r="G170" s="201">
        <f t="shared" si="496"/>
        <v>0</v>
      </c>
      <c r="H170" s="201">
        <f t="shared" si="496"/>
        <v>0</v>
      </c>
      <c r="I170" s="201">
        <f t="shared" si="496"/>
        <v>0</v>
      </c>
      <c r="J170" s="201">
        <f t="shared" si="496"/>
        <v>0</v>
      </c>
      <c r="K170" s="201">
        <f t="shared" si="496"/>
        <v>0</v>
      </c>
      <c r="L170" s="201">
        <f t="shared" si="496"/>
        <v>0</v>
      </c>
      <c r="M170" s="201">
        <f t="shared" si="496"/>
        <v>0</v>
      </c>
      <c r="N170" s="201">
        <f t="shared" si="496"/>
        <v>0</v>
      </c>
      <c r="O170" s="201">
        <f t="shared" si="496"/>
        <v>0</v>
      </c>
      <c r="P170" s="201">
        <f t="shared" si="496"/>
        <v>0</v>
      </c>
      <c r="Q170" s="194"/>
      <c r="R170" s="201">
        <f>SUM(R171:R173)</f>
        <v>0</v>
      </c>
      <c r="S170" s="201">
        <f t="shared" ref="S170" si="497">SUM(S171:S173)</f>
        <v>0</v>
      </c>
      <c r="T170" s="201">
        <f t="shared" ref="T170" si="498">SUM(T171:T173)</f>
        <v>0</v>
      </c>
      <c r="U170" s="201">
        <f t="shared" ref="U170" si="499">SUM(U171:U173)</f>
        <v>0</v>
      </c>
      <c r="V170" s="201">
        <f t="shared" ref="V170" si="500">SUM(V171:V173)</f>
        <v>0</v>
      </c>
      <c r="W170" s="201">
        <f t="shared" ref="W170" si="501">SUM(W171:W173)</f>
        <v>0</v>
      </c>
      <c r="X170" s="201">
        <f t="shared" ref="X170" si="502">SUM(X171:X173)</f>
        <v>0</v>
      </c>
      <c r="Y170" s="201">
        <f t="shared" ref="Y170" si="503">SUM(Y171:Y173)</f>
        <v>0</v>
      </c>
      <c r="Z170" s="201">
        <f t="shared" ref="Z170" si="504">SUM(Z171:Z173)</f>
        <v>0</v>
      </c>
      <c r="AA170" s="201">
        <f t="shared" ref="AA170" si="505">SUM(AA171:AA173)</f>
        <v>0</v>
      </c>
      <c r="AB170" s="201">
        <f t="shared" ref="AB170" si="506">SUM(AB171:AB173)</f>
        <v>0</v>
      </c>
      <c r="AC170" s="201">
        <f t="shared" ref="AC170" si="507">SUM(AC171:AC173)</f>
        <v>0</v>
      </c>
      <c r="AD170" s="201">
        <f t="shared" ref="AD170" si="508">SUM(AD171:AD173)</f>
        <v>0</v>
      </c>
      <c r="AE170" s="194"/>
    </row>
    <row r="171" spans="1:31" s="107" customFormat="1" ht="12.75" hidden="1" customHeight="1" outlineLevel="2">
      <c r="A171" s="36"/>
      <c r="B171" s="139" t="s">
        <v>148</v>
      </c>
      <c r="C171" s="36"/>
      <c r="D171" s="128"/>
      <c r="E171" s="128"/>
      <c r="F171" s="128"/>
      <c r="G171" s="128"/>
      <c r="H171" s="128"/>
      <c r="I171" s="128"/>
      <c r="J171" s="128"/>
      <c r="K171" s="128"/>
      <c r="L171" s="128"/>
      <c r="M171" s="128"/>
      <c r="N171" s="128"/>
      <c r="O171" s="128"/>
      <c r="P171" s="218">
        <f t="shared" ref="P171:P173" si="509">SUM(D171:O171)</f>
        <v>0</v>
      </c>
      <c r="Q171" s="154"/>
      <c r="R171" s="128"/>
      <c r="S171" s="128"/>
      <c r="T171" s="128"/>
      <c r="U171" s="128"/>
      <c r="V171" s="128"/>
      <c r="W171" s="128"/>
      <c r="X171" s="128"/>
      <c r="Y171" s="128"/>
      <c r="Z171" s="128"/>
      <c r="AA171" s="128"/>
      <c r="AB171" s="128"/>
      <c r="AC171" s="128"/>
      <c r="AD171" s="218">
        <f t="shared" ref="AD171:AD173" si="510">SUM(R171:AC171)</f>
        <v>0</v>
      </c>
      <c r="AE171" s="154"/>
    </row>
    <row r="172" spans="1:31" s="107" customFormat="1" ht="12.75" hidden="1" customHeight="1" outlineLevel="2">
      <c r="A172" s="36"/>
      <c r="B172" s="127" t="s">
        <v>161</v>
      </c>
      <c r="C172" s="36"/>
      <c r="D172" s="128"/>
      <c r="E172" s="128"/>
      <c r="F172" s="128"/>
      <c r="G172" s="128"/>
      <c r="H172" s="128"/>
      <c r="I172" s="128"/>
      <c r="J172" s="128"/>
      <c r="K172" s="128"/>
      <c r="L172" s="128"/>
      <c r="M172" s="128"/>
      <c r="N172" s="128"/>
      <c r="O172" s="128"/>
      <c r="P172" s="218">
        <f t="shared" si="509"/>
        <v>0</v>
      </c>
      <c r="Q172" s="154"/>
      <c r="R172" s="128"/>
      <c r="S172" s="128"/>
      <c r="T172" s="128"/>
      <c r="U172" s="128"/>
      <c r="V172" s="128"/>
      <c r="W172" s="128"/>
      <c r="X172" s="128"/>
      <c r="Y172" s="128"/>
      <c r="Z172" s="128"/>
      <c r="AA172" s="128"/>
      <c r="AB172" s="128"/>
      <c r="AC172" s="128"/>
      <c r="AD172" s="218">
        <f t="shared" si="510"/>
        <v>0</v>
      </c>
      <c r="AE172" s="154"/>
    </row>
    <row r="173" spans="1:31" s="107" customFormat="1" ht="12.75" hidden="1" customHeight="1" outlineLevel="2">
      <c r="A173" s="36"/>
      <c r="B173" s="127" t="s">
        <v>162</v>
      </c>
      <c r="C173" s="36"/>
      <c r="D173" s="128"/>
      <c r="E173" s="128"/>
      <c r="F173" s="128"/>
      <c r="G173" s="128"/>
      <c r="H173" s="128"/>
      <c r="I173" s="128"/>
      <c r="J173" s="128"/>
      <c r="K173" s="128"/>
      <c r="L173" s="128"/>
      <c r="M173" s="128"/>
      <c r="N173" s="128"/>
      <c r="O173" s="128"/>
      <c r="P173" s="218">
        <f t="shared" si="509"/>
        <v>0</v>
      </c>
      <c r="Q173" s="154"/>
      <c r="R173" s="128"/>
      <c r="S173" s="128"/>
      <c r="T173" s="128"/>
      <c r="U173" s="128"/>
      <c r="V173" s="128"/>
      <c r="W173" s="128"/>
      <c r="X173" s="128"/>
      <c r="Y173" s="128"/>
      <c r="Z173" s="128"/>
      <c r="AA173" s="128"/>
      <c r="AB173" s="128"/>
      <c r="AC173" s="128"/>
      <c r="AD173" s="218">
        <f t="shared" si="510"/>
        <v>0</v>
      </c>
      <c r="AE173" s="154"/>
    </row>
    <row r="174" spans="1:31" s="196" customFormat="1" ht="12.75" hidden="1" customHeight="1" outlineLevel="1" collapsed="1">
      <c r="A174" s="191"/>
      <c r="B174" s="200" t="s">
        <v>46</v>
      </c>
      <c r="C174" s="191"/>
      <c r="D174" s="201">
        <f>SUM(D175:D176)</f>
        <v>0</v>
      </c>
      <c r="E174" s="201">
        <f t="shared" ref="E174:P174" si="511">SUM(E175:E176)</f>
        <v>0</v>
      </c>
      <c r="F174" s="201">
        <f t="shared" si="511"/>
        <v>0</v>
      </c>
      <c r="G174" s="201">
        <f t="shared" si="511"/>
        <v>0</v>
      </c>
      <c r="H174" s="201">
        <f t="shared" si="511"/>
        <v>0</v>
      </c>
      <c r="I174" s="201">
        <f t="shared" si="511"/>
        <v>0</v>
      </c>
      <c r="J174" s="201">
        <f t="shared" si="511"/>
        <v>0</v>
      </c>
      <c r="K174" s="201">
        <f t="shared" si="511"/>
        <v>0</v>
      </c>
      <c r="L174" s="201">
        <f t="shared" si="511"/>
        <v>0</v>
      </c>
      <c r="M174" s="201">
        <f t="shared" si="511"/>
        <v>0</v>
      </c>
      <c r="N174" s="201">
        <f t="shared" si="511"/>
        <v>0</v>
      </c>
      <c r="O174" s="201">
        <f t="shared" si="511"/>
        <v>0</v>
      </c>
      <c r="P174" s="201">
        <f t="shared" si="511"/>
        <v>0</v>
      </c>
      <c r="Q174" s="194"/>
      <c r="R174" s="201">
        <f>SUM(R175:R176)</f>
        <v>0</v>
      </c>
      <c r="S174" s="201">
        <f t="shared" ref="S174" si="512">SUM(S175:S176)</f>
        <v>0</v>
      </c>
      <c r="T174" s="201">
        <f t="shared" ref="T174" si="513">SUM(T175:T176)</f>
        <v>0</v>
      </c>
      <c r="U174" s="201">
        <f t="shared" ref="U174" si="514">SUM(U175:U176)</f>
        <v>0</v>
      </c>
      <c r="V174" s="201">
        <f t="shared" ref="V174" si="515">SUM(V175:V176)</f>
        <v>0</v>
      </c>
      <c r="W174" s="201">
        <f t="shared" ref="W174" si="516">SUM(W175:W176)</f>
        <v>0</v>
      </c>
      <c r="X174" s="201">
        <f t="shared" ref="X174" si="517">SUM(X175:X176)</f>
        <v>0</v>
      </c>
      <c r="Y174" s="201">
        <f t="shared" ref="Y174" si="518">SUM(Y175:Y176)</f>
        <v>0</v>
      </c>
      <c r="Z174" s="201">
        <f t="shared" ref="Z174" si="519">SUM(Z175:Z176)</f>
        <v>0</v>
      </c>
      <c r="AA174" s="201">
        <f t="shared" ref="AA174" si="520">SUM(AA175:AA176)</f>
        <v>0</v>
      </c>
      <c r="AB174" s="201">
        <f t="shared" ref="AB174" si="521">SUM(AB175:AB176)</f>
        <v>0</v>
      </c>
      <c r="AC174" s="201">
        <f t="shared" ref="AC174" si="522">SUM(AC175:AC176)</f>
        <v>0</v>
      </c>
      <c r="AD174" s="201">
        <f t="shared" ref="AD174" si="523">SUM(AD175:AD176)</f>
        <v>0</v>
      </c>
      <c r="AE174" s="194"/>
    </row>
    <row r="175" spans="1:31" s="107" customFormat="1" ht="12.75" hidden="1" customHeight="1" outlineLevel="2">
      <c r="A175" s="36"/>
      <c r="B175" s="127" t="s">
        <v>54</v>
      </c>
      <c r="C175" s="36"/>
      <c r="D175" s="128"/>
      <c r="E175" s="128"/>
      <c r="F175" s="128"/>
      <c r="G175" s="128"/>
      <c r="H175" s="128"/>
      <c r="I175" s="128"/>
      <c r="J175" s="128"/>
      <c r="K175" s="128"/>
      <c r="L175" s="128"/>
      <c r="M175" s="128"/>
      <c r="N175" s="128"/>
      <c r="O175" s="128"/>
      <c r="P175" s="218">
        <f t="shared" ref="P175:P176" si="524">SUM(D175:O175)</f>
        <v>0</v>
      </c>
      <c r="Q175" s="154"/>
      <c r="R175" s="128"/>
      <c r="S175" s="128"/>
      <c r="T175" s="128"/>
      <c r="U175" s="128"/>
      <c r="V175" s="128"/>
      <c r="W175" s="128"/>
      <c r="X175" s="128"/>
      <c r="Y175" s="128"/>
      <c r="Z175" s="128"/>
      <c r="AA175" s="128"/>
      <c r="AB175" s="128"/>
      <c r="AC175" s="128"/>
      <c r="AD175" s="218">
        <f t="shared" ref="AD175:AD176" si="525">SUM(R175:AC175)</f>
        <v>0</v>
      </c>
      <c r="AE175" s="154"/>
    </row>
    <row r="176" spans="1:31" s="107" customFormat="1" ht="12.75" hidden="1" customHeight="1" outlineLevel="2">
      <c r="A176" s="36"/>
      <c r="B176" s="127" t="s">
        <v>163</v>
      </c>
      <c r="C176" s="36"/>
      <c r="D176" s="128"/>
      <c r="E176" s="128"/>
      <c r="F176" s="128"/>
      <c r="G176" s="128"/>
      <c r="H176" s="128"/>
      <c r="I176" s="128"/>
      <c r="J176" s="128"/>
      <c r="K176" s="128"/>
      <c r="L176" s="128"/>
      <c r="M176" s="128"/>
      <c r="N176" s="128"/>
      <c r="O176" s="128"/>
      <c r="P176" s="218">
        <f t="shared" si="524"/>
        <v>0</v>
      </c>
      <c r="Q176" s="154"/>
      <c r="R176" s="128"/>
      <c r="S176" s="128"/>
      <c r="T176" s="128"/>
      <c r="U176" s="128"/>
      <c r="V176" s="128"/>
      <c r="W176" s="128"/>
      <c r="X176" s="128"/>
      <c r="Y176" s="128"/>
      <c r="Z176" s="128"/>
      <c r="AA176" s="128"/>
      <c r="AB176" s="128"/>
      <c r="AC176" s="128"/>
      <c r="AD176" s="218">
        <f t="shared" si="525"/>
        <v>0</v>
      </c>
      <c r="AE176" s="154"/>
    </row>
    <row r="177" spans="1:31" s="196" customFormat="1" hidden="1" outlineLevel="1" collapsed="1">
      <c r="A177" s="191"/>
      <c r="B177" s="202" t="s">
        <v>47</v>
      </c>
      <c r="C177" s="191"/>
      <c r="D177" s="201">
        <f>SUM(D178:D178)</f>
        <v>0</v>
      </c>
      <c r="E177" s="201">
        <f t="shared" ref="E177:P177" si="526">SUM(E178:E178)</f>
        <v>0</v>
      </c>
      <c r="F177" s="201">
        <f t="shared" si="526"/>
        <v>0</v>
      </c>
      <c r="G177" s="201">
        <f t="shared" si="526"/>
        <v>0</v>
      </c>
      <c r="H177" s="201">
        <f t="shared" si="526"/>
        <v>0</v>
      </c>
      <c r="I177" s="201">
        <f t="shared" si="526"/>
        <v>0</v>
      </c>
      <c r="J177" s="201">
        <f t="shared" si="526"/>
        <v>0</v>
      </c>
      <c r="K177" s="201">
        <f t="shared" si="526"/>
        <v>0</v>
      </c>
      <c r="L177" s="201">
        <f t="shared" si="526"/>
        <v>0</v>
      </c>
      <c r="M177" s="201">
        <f t="shared" si="526"/>
        <v>0</v>
      </c>
      <c r="N177" s="201">
        <f t="shared" si="526"/>
        <v>0</v>
      </c>
      <c r="O177" s="201">
        <f t="shared" si="526"/>
        <v>0</v>
      </c>
      <c r="P177" s="201">
        <f t="shared" si="526"/>
        <v>0</v>
      </c>
      <c r="Q177" s="194"/>
      <c r="R177" s="201">
        <f>SUM(R178:R178)</f>
        <v>0</v>
      </c>
      <c r="S177" s="201">
        <f t="shared" ref="S177" si="527">SUM(S178:S178)</f>
        <v>0</v>
      </c>
      <c r="T177" s="201">
        <f t="shared" ref="T177" si="528">SUM(T178:T178)</f>
        <v>0</v>
      </c>
      <c r="U177" s="201">
        <f t="shared" ref="U177" si="529">SUM(U178:U178)</f>
        <v>0</v>
      </c>
      <c r="V177" s="201">
        <f t="shared" ref="V177" si="530">SUM(V178:V178)</f>
        <v>0</v>
      </c>
      <c r="W177" s="201">
        <f t="shared" ref="W177" si="531">SUM(W178:W178)</f>
        <v>0</v>
      </c>
      <c r="X177" s="201">
        <f t="shared" ref="X177" si="532">SUM(X178:X178)</f>
        <v>0</v>
      </c>
      <c r="Y177" s="201">
        <f t="shared" ref="Y177" si="533">SUM(Y178:Y178)</f>
        <v>0</v>
      </c>
      <c r="Z177" s="201">
        <f t="shared" ref="Z177" si="534">SUM(Z178:Z178)</f>
        <v>0</v>
      </c>
      <c r="AA177" s="201">
        <f t="shared" ref="AA177" si="535">SUM(AA178:AA178)</f>
        <v>0</v>
      </c>
      <c r="AB177" s="201">
        <f t="shared" ref="AB177" si="536">SUM(AB178:AB178)</f>
        <v>0</v>
      </c>
      <c r="AC177" s="201">
        <f t="shared" ref="AC177" si="537">SUM(AC178:AC178)</f>
        <v>0</v>
      </c>
      <c r="AD177" s="201">
        <f t="shared" ref="AD177" si="538">SUM(AD178:AD178)</f>
        <v>0</v>
      </c>
      <c r="AE177" s="194"/>
    </row>
    <row r="178" spans="1:31" s="107" customFormat="1" ht="12.75" hidden="1" customHeight="1" outlineLevel="2">
      <c r="A178" s="36"/>
      <c r="B178" s="144" t="s">
        <v>151</v>
      </c>
      <c r="C178" s="36"/>
      <c r="D178" s="128"/>
      <c r="E178" s="128"/>
      <c r="F178" s="128"/>
      <c r="G178" s="128"/>
      <c r="H178" s="128"/>
      <c r="I178" s="128"/>
      <c r="J178" s="128"/>
      <c r="K178" s="128"/>
      <c r="L178" s="128"/>
      <c r="M178" s="128"/>
      <c r="N178" s="128"/>
      <c r="O178" s="128"/>
      <c r="P178" s="218">
        <f t="shared" ref="P178:P182" si="539">SUM(D178:O178)</f>
        <v>0</v>
      </c>
      <c r="Q178" s="154"/>
      <c r="R178" s="128"/>
      <c r="S178" s="128"/>
      <c r="T178" s="128"/>
      <c r="U178" s="128"/>
      <c r="V178" s="128"/>
      <c r="W178" s="128"/>
      <c r="X178" s="128"/>
      <c r="Y178" s="128"/>
      <c r="Z178" s="128"/>
      <c r="AA178" s="128"/>
      <c r="AB178" s="128"/>
      <c r="AC178" s="128"/>
      <c r="AD178" s="218">
        <f t="shared" ref="AD178:AD182" si="540">SUM(R178:AC178)</f>
        <v>0</v>
      </c>
      <c r="AE178" s="154"/>
    </row>
    <row r="179" spans="1:31" s="107" customFormat="1" ht="12.75" hidden="1" customHeight="1" outlineLevel="2">
      <c r="A179" s="36"/>
      <c r="B179" s="144" t="s">
        <v>169</v>
      </c>
      <c r="C179" s="36"/>
      <c r="D179" s="128"/>
      <c r="E179" s="128"/>
      <c r="F179" s="128"/>
      <c r="G179" s="128"/>
      <c r="H179" s="128"/>
      <c r="I179" s="128"/>
      <c r="J179" s="128"/>
      <c r="K179" s="128"/>
      <c r="L179" s="128"/>
      <c r="M179" s="128"/>
      <c r="N179" s="128"/>
      <c r="O179" s="128"/>
      <c r="P179" s="218">
        <f t="shared" si="539"/>
        <v>0</v>
      </c>
      <c r="Q179" s="154"/>
      <c r="R179" s="128"/>
      <c r="S179" s="128"/>
      <c r="T179" s="128"/>
      <c r="U179" s="128"/>
      <c r="V179" s="128"/>
      <c r="W179" s="128"/>
      <c r="X179" s="128"/>
      <c r="Y179" s="128"/>
      <c r="Z179" s="128"/>
      <c r="AA179" s="128"/>
      <c r="AB179" s="128"/>
      <c r="AC179" s="128"/>
      <c r="AD179" s="218">
        <f t="shared" si="540"/>
        <v>0</v>
      </c>
      <c r="AE179" s="154"/>
    </row>
    <row r="180" spans="1:31" s="107" customFormat="1" ht="15" hidden="1" customHeight="1" outlineLevel="2">
      <c r="A180" s="36"/>
      <c r="B180" s="144" t="s">
        <v>170</v>
      </c>
      <c r="C180" s="36"/>
      <c r="D180" s="128"/>
      <c r="E180" s="128"/>
      <c r="F180" s="128"/>
      <c r="G180" s="128"/>
      <c r="H180" s="128"/>
      <c r="I180" s="128"/>
      <c r="J180" s="128"/>
      <c r="K180" s="128"/>
      <c r="L180" s="128"/>
      <c r="M180" s="128"/>
      <c r="N180" s="128"/>
      <c r="O180" s="128"/>
      <c r="P180" s="218">
        <f t="shared" si="539"/>
        <v>0</v>
      </c>
      <c r="Q180" s="154"/>
      <c r="R180" s="128"/>
      <c r="S180" s="128"/>
      <c r="T180" s="128"/>
      <c r="U180" s="128"/>
      <c r="V180" s="128"/>
      <c r="W180" s="128"/>
      <c r="X180" s="128"/>
      <c r="Y180" s="128"/>
      <c r="Z180" s="128"/>
      <c r="AA180" s="128"/>
      <c r="AB180" s="128"/>
      <c r="AC180" s="128"/>
      <c r="AD180" s="218">
        <f t="shared" si="540"/>
        <v>0</v>
      </c>
      <c r="AE180" s="154"/>
    </row>
    <row r="181" spans="1:31" s="107" customFormat="1" ht="12.75" hidden="1" customHeight="1" outlineLevel="2">
      <c r="A181" s="36"/>
      <c r="B181" s="144" t="s">
        <v>100</v>
      </c>
      <c r="C181" s="36"/>
      <c r="D181" s="128"/>
      <c r="E181" s="128"/>
      <c r="F181" s="128"/>
      <c r="G181" s="128"/>
      <c r="H181" s="128"/>
      <c r="I181" s="128"/>
      <c r="J181" s="128"/>
      <c r="K181" s="128"/>
      <c r="L181" s="128"/>
      <c r="M181" s="128"/>
      <c r="N181" s="128"/>
      <c r="O181" s="128"/>
      <c r="P181" s="218">
        <f t="shared" si="539"/>
        <v>0</v>
      </c>
      <c r="Q181" s="154"/>
      <c r="R181" s="128"/>
      <c r="S181" s="128"/>
      <c r="T181" s="128"/>
      <c r="U181" s="128"/>
      <c r="V181" s="128"/>
      <c r="W181" s="128"/>
      <c r="X181" s="128"/>
      <c r="Y181" s="128"/>
      <c r="Z181" s="128"/>
      <c r="AA181" s="128"/>
      <c r="AB181" s="128"/>
      <c r="AC181" s="128"/>
      <c r="AD181" s="218">
        <f t="shared" si="540"/>
        <v>0</v>
      </c>
      <c r="AE181" s="154"/>
    </row>
    <row r="182" spans="1:31" s="107" customFormat="1" ht="12.75" hidden="1" customHeight="1" outlineLevel="2">
      <c r="A182" s="36"/>
      <c r="B182" s="144" t="s">
        <v>134</v>
      </c>
      <c r="C182" s="36"/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218">
        <f t="shared" si="539"/>
        <v>0</v>
      </c>
      <c r="Q182" s="154"/>
      <c r="R182" s="128"/>
      <c r="S182" s="128"/>
      <c r="T182" s="128"/>
      <c r="U182" s="128"/>
      <c r="V182" s="128"/>
      <c r="W182" s="128"/>
      <c r="X182" s="128"/>
      <c r="Y182" s="128"/>
      <c r="Z182" s="128"/>
      <c r="AA182" s="128"/>
      <c r="AB182" s="128"/>
      <c r="AC182" s="128"/>
      <c r="AD182" s="218">
        <f t="shared" si="540"/>
        <v>0</v>
      </c>
      <c r="AE182" s="154"/>
    </row>
    <row r="183" spans="1:31" s="196" customFormat="1" hidden="1" outlineLevel="1" collapsed="1">
      <c r="A183" s="191"/>
      <c r="B183" s="204" t="s">
        <v>48</v>
      </c>
      <c r="C183" s="191"/>
      <c r="D183" s="201">
        <f>SUM(D184:D184)</f>
        <v>0</v>
      </c>
      <c r="E183" s="201">
        <f t="shared" ref="E183:P183" si="541">SUM(E184:E184)</f>
        <v>0</v>
      </c>
      <c r="F183" s="201">
        <f t="shared" si="541"/>
        <v>0</v>
      </c>
      <c r="G183" s="201">
        <f t="shared" si="541"/>
        <v>0</v>
      </c>
      <c r="H183" s="201">
        <f t="shared" si="541"/>
        <v>0</v>
      </c>
      <c r="I183" s="201">
        <f t="shared" si="541"/>
        <v>0</v>
      </c>
      <c r="J183" s="201">
        <f t="shared" si="541"/>
        <v>0</v>
      </c>
      <c r="K183" s="201">
        <f t="shared" si="541"/>
        <v>0</v>
      </c>
      <c r="L183" s="201">
        <f t="shared" si="541"/>
        <v>0</v>
      </c>
      <c r="M183" s="201">
        <f t="shared" si="541"/>
        <v>0</v>
      </c>
      <c r="N183" s="201">
        <f t="shared" si="541"/>
        <v>0</v>
      </c>
      <c r="O183" s="201">
        <f t="shared" si="541"/>
        <v>0</v>
      </c>
      <c r="P183" s="201">
        <f t="shared" si="541"/>
        <v>0</v>
      </c>
      <c r="Q183" s="194"/>
      <c r="R183" s="201">
        <f>SUM(R184:R184)</f>
        <v>0</v>
      </c>
      <c r="S183" s="201">
        <f t="shared" ref="S183" si="542">SUM(S184:S184)</f>
        <v>0</v>
      </c>
      <c r="T183" s="201">
        <f t="shared" ref="T183" si="543">SUM(T184:T184)</f>
        <v>0</v>
      </c>
      <c r="U183" s="201">
        <f t="shared" ref="U183" si="544">SUM(U184:U184)</f>
        <v>0</v>
      </c>
      <c r="V183" s="201">
        <f t="shared" ref="V183" si="545">SUM(V184:V184)</f>
        <v>0</v>
      </c>
      <c r="W183" s="201">
        <f t="shared" ref="W183" si="546">SUM(W184:W184)</f>
        <v>0</v>
      </c>
      <c r="X183" s="201">
        <f t="shared" ref="X183" si="547">SUM(X184:X184)</f>
        <v>0</v>
      </c>
      <c r="Y183" s="201">
        <f t="shared" ref="Y183" si="548">SUM(Y184:Y184)</f>
        <v>0</v>
      </c>
      <c r="Z183" s="201">
        <f t="shared" ref="Z183" si="549">SUM(Z184:Z184)</f>
        <v>0</v>
      </c>
      <c r="AA183" s="201">
        <f t="shared" ref="AA183" si="550">SUM(AA184:AA184)</f>
        <v>0</v>
      </c>
      <c r="AB183" s="201">
        <f t="shared" ref="AB183" si="551">SUM(AB184:AB184)</f>
        <v>0</v>
      </c>
      <c r="AC183" s="201">
        <f t="shared" ref="AC183" si="552">SUM(AC184:AC184)</f>
        <v>0</v>
      </c>
      <c r="AD183" s="201">
        <f t="shared" ref="AD183" si="553">SUM(AD184:AD184)</f>
        <v>0</v>
      </c>
      <c r="AE183" s="194"/>
    </row>
    <row r="184" spans="1:31" s="107" customFormat="1" ht="12.75" hidden="1" customHeight="1" outlineLevel="2">
      <c r="A184" s="36"/>
      <c r="B184" s="139" t="s">
        <v>49</v>
      </c>
      <c r="C184" s="36"/>
      <c r="D184" s="128"/>
      <c r="E184" s="128"/>
      <c r="F184" s="128"/>
      <c r="G184" s="128"/>
      <c r="H184" s="128"/>
      <c r="I184" s="128"/>
      <c r="J184" s="128"/>
      <c r="K184" s="128"/>
      <c r="L184" s="128"/>
      <c r="M184" s="128"/>
      <c r="N184" s="128"/>
      <c r="O184" s="128"/>
      <c r="P184" s="218">
        <f t="shared" ref="P184:P186" si="554">SUM(D184:O184)</f>
        <v>0</v>
      </c>
      <c r="Q184" s="154"/>
      <c r="R184" s="128"/>
      <c r="S184" s="128"/>
      <c r="T184" s="128"/>
      <c r="U184" s="128"/>
      <c r="V184" s="128"/>
      <c r="W184" s="128"/>
      <c r="X184" s="128"/>
      <c r="Y184" s="128"/>
      <c r="Z184" s="128"/>
      <c r="AA184" s="128"/>
      <c r="AB184" s="128"/>
      <c r="AC184" s="128"/>
      <c r="AD184" s="218">
        <f t="shared" ref="AD184:AD186" si="555">SUM(R184:AC184)</f>
        <v>0</v>
      </c>
      <c r="AE184" s="154"/>
    </row>
    <row r="185" spans="1:31" s="107" customFormat="1" ht="12.75" hidden="1" customHeight="1" outlineLevel="2">
      <c r="A185" s="36"/>
      <c r="B185" s="144" t="s">
        <v>50</v>
      </c>
      <c r="C185" s="36"/>
      <c r="D185" s="128"/>
      <c r="E185" s="128"/>
      <c r="F185" s="128"/>
      <c r="G185" s="128"/>
      <c r="H185" s="128"/>
      <c r="I185" s="128"/>
      <c r="J185" s="128"/>
      <c r="K185" s="128"/>
      <c r="L185" s="128"/>
      <c r="M185" s="128"/>
      <c r="N185" s="128"/>
      <c r="O185" s="128"/>
      <c r="P185" s="218">
        <f t="shared" si="554"/>
        <v>0</v>
      </c>
      <c r="Q185" s="154"/>
      <c r="R185" s="128"/>
      <c r="S185" s="128"/>
      <c r="T185" s="128"/>
      <c r="U185" s="128"/>
      <c r="V185" s="128"/>
      <c r="W185" s="128"/>
      <c r="X185" s="128"/>
      <c r="Y185" s="128"/>
      <c r="Z185" s="128"/>
      <c r="AA185" s="128"/>
      <c r="AB185" s="128"/>
      <c r="AC185" s="128"/>
      <c r="AD185" s="218">
        <f t="shared" si="555"/>
        <v>0</v>
      </c>
      <c r="AE185" s="154"/>
    </row>
    <row r="186" spans="1:31" s="107" customFormat="1" ht="25.5" hidden="1" customHeight="1" outlineLevel="2">
      <c r="A186" s="36"/>
      <c r="B186" s="144" t="s">
        <v>171</v>
      </c>
      <c r="C186" s="36"/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218">
        <f t="shared" si="554"/>
        <v>0</v>
      </c>
      <c r="Q186" s="154"/>
      <c r="R186" s="128"/>
      <c r="S186" s="128"/>
      <c r="T186" s="128"/>
      <c r="U186" s="128"/>
      <c r="V186" s="128"/>
      <c r="W186" s="128"/>
      <c r="X186" s="128"/>
      <c r="Y186" s="128"/>
      <c r="Z186" s="128"/>
      <c r="AA186" s="128"/>
      <c r="AB186" s="128"/>
      <c r="AC186" s="128"/>
      <c r="AD186" s="218">
        <f t="shared" si="555"/>
        <v>0</v>
      </c>
      <c r="AE186" s="154"/>
    </row>
    <row r="187" spans="1:31" s="196" customFormat="1" ht="25.5" hidden="1" customHeight="1" outlineLevel="1" collapsed="1">
      <c r="A187" s="191"/>
      <c r="B187" s="202" t="s">
        <v>51</v>
      </c>
      <c r="C187" s="191"/>
      <c r="D187" s="203">
        <f>SUM(D188:D189)</f>
        <v>0</v>
      </c>
      <c r="E187" s="203">
        <f t="shared" ref="E187:P187" si="556">SUM(E188:E189)</f>
        <v>0</v>
      </c>
      <c r="F187" s="203">
        <f t="shared" si="556"/>
        <v>0</v>
      </c>
      <c r="G187" s="203">
        <f t="shared" si="556"/>
        <v>0</v>
      </c>
      <c r="H187" s="203">
        <f t="shared" si="556"/>
        <v>0</v>
      </c>
      <c r="I187" s="203">
        <f t="shared" si="556"/>
        <v>0</v>
      </c>
      <c r="J187" s="203">
        <f t="shared" si="556"/>
        <v>0</v>
      </c>
      <c r="K187" s="203">
        <f t="shared" si="556"/>
        <v>0</v>
      </c>
      <c r="L187" s="203">
        <f t="shared" si="556"/>
        <v>0</v>
      </c>
      <c r="M187" s="203">
        <f t="shared" si="556"/>
        <v>0</v>
      </c>
      <c r="N187" s="203">
        <f t="shared" si="556"/>
        <v>0</v>
      </c>
      <c r="O187" s="203">
        <f t="shared" si="556"/>
        <v>0</v>
      </c>
      <c r="P187" s="203">
        <f t="shared" si="556"/>
        <v>0</v>
      </c>
      <c r="Q187" s="194"/>
      <c r="R187" s="203">
        <f>SUM(R188:R189)</f>
        <v>0</v>
      </c>
      <c r="S187" s="203">
        <f t="shared" ref="S187" si="557">SUM(S188:S189)</f>
        <v>0</v>
      </c>
      <c r="T187" s="203">
        <f t="shared" ref="T187" si="558">SUM(T188:T189)</f>
        <v>0</v>
      </c>
      <c r="U187" s="203">
        <f t="shared" ref="U187" si="559">SUM(U188:U189)</f>
        <v>0</v>
      </c>
      <c r="V187" s="203">
        <f t="shared" ref="V187" si="560">SUM(V188:V189)</f>
        <v>0</v>
      </c>
      <c r="W187" s="203">
        <f t="shared" ref="W187" si="561">SUM(W188:W189)</f>
        <v>0</v>
      </c>
      <c r="X187" s="203">
        <f t="shared" ref="X187" si="562">SUM(X188:X189)</f>
        <v>0</v>
      </c>
      <c r="Y187" s="203">
        <f t="shared" ref="Y187" si="563">SUM(Y188:Y189)</f>
        <v>0</v>
      </c>
      <c r="Z187" s="203">
        <f t="shared" ref="Z187" si="564">SUM(Z188:Z189)</f>
        <v>0</v>
      </c>
      <c r="AA187" s="203">
        <f t="shared" ref="AA187" si="565">SUM(AA188:AA189)</f>
        <v>0</v>
      </c>
      <c r="AB187" s="203">
        <f t="shared" ref="AB187" si="566">SUM(AB188:AB189)</f>
        <v>0</v>
      </c>
      <c r="AC187" s="203">
        <f t="shared" ref="AC187" si="567">SUM(AC188:AC189)</f>
        <v>0</v>
      </c>
      <c r="AD187" s="203">
        <f t="shared" ref="AD187" si="568">SUM(AD188:AD189)</f>
        <v>0</v>
      </c>
      <c r="AE187" s="194"/>
    </row>
    <row r="188" spans="1:31" s="107" customFormat="1" ht="15" hidden="1" customHeight="1" outlineLevel="2">
      <c r="A188" s="36"/>
      <c r="B188" s="139" t="s">
        <v>52</v>
      </c>
      <c r="C188" s="36"/>
      <c r="D188" s="128"/>
      <c r="E188" s="128"/>
      <c r="F188" s="128"/>
      <c r="G188" s="128"/>
      <c r="H188" s="128"/>
      <c r="I188" s="128"/>
      <c r="J188" s="128"/>
      <c r="K188" s="128"/>
      <c r="L188" s="128"/>
      <c r="M188" s="128"/>
      <c r="N188" s="128"/>
      <c r="O188" s="128"/>
      <c r="P188" s="218">
        <f t="shared" ref="P188:P189" si="569">SUM(D188:O188)</f>
        <v>0</v>
      </c>
      <c r="Q188" s="154"/>
      <c r="R188" s="128"/>
      <c r="S188" s="128"/>
      <c r="T188" s="128"/>
      <c r="U188" s="128"/>
      <c r="V188" s="128"/>
      <c r="W188" s="128"/>
      <c r="X188" s="128"/>
      <c r="Y188" s="128"/>
      <c r="Z188" s="128"/>
      <c r="AA188" s="128"/>
      <c r="AB188" s="128"/>
      <c r="AC188" s="128"/>
      <c r="AD188" s="218">
        <f t="shared" ref="AD188:AD189" si="570">SUM(R188:AC188)</f>
        <v>0</v>
      </c>
      <c r="AE188" s="154"/>
    </row>
    <row r="189" spans="1:31" s="107" customFormat="1" ht="12.75" hidden="1" customHeight="1" outlineLevel="2">
      <c r="A189" s="36"/>
      <c r="B189" s="161" t="s">
        <v>53</v>
      </c>
      <c r="C189" s="36"/>
      <c r="D189" s="158"/>
      <c r="E189" s="158"/>
      <c r="F189" s="158"/>
      <c r="G189" s="158"/>
      <c r="H189" s="158"/>
      <c r="I189" s="158"/>
      <c r="J189" s="158"/>
      <c r="K189" s="158"/>
      <c r="L189" s="158"/>
      <c r="M189" s="158"/>
      <c r="N189" s="158"/>
      <c r="O189" s="158"/>
      <c r="P189" s="218">
        <f t="shared" si="569"/>
        <v>0</v>
      </c>
      <c r="Q189" s="154"/>
      <c r="R189" s="158"/>
      <c r="S189" s="158"/>
      <c r="T189" s="158"/>
      <c r="U189" s="158"/>
      <c r="V189" s="158"/>
      <c r="W189" s="158"/>
      <c r="X189" s="158"/>
      <c r="Y189" s="158"/>
      <c r="Z189" s="158"/>
      <c r="AA189" s="158"/>
      <c r="AB189" s="158"/>
      <c r="AC189" s="158"/>
      <c r="AD189" s="218">
        <f t="shared" si="570"/>
        <v>0</v>
      </c>
      <c r="AE189" s="154"/>
    </row>
    <row r="190" spans="1:31" s="196" customFormat="1" ht="12.75" hidden="1" customHeight="1" outlineLevel="1" collapsed="1">
      <c r="A190" s="191"/>
      <c r="B190" s="202" t="s">
        <v>57</v>
      </c>
      <c r="C190" s="191"/>
      <c r="D190" s="201">
        <f>SUM(D193:D195)</f>
        <v>0</v>
      </c>
      <c r="E190" s="201">
        <f t="shared" ref="E190:P190" si="571">SUM(E193:E195)</f>
        <v>0</v>
      </c>
      <c r="F190" s="201">
        <f t="shared" si="571"/>
        <v>0</v>
      </c>
      <c r="G190" s="201">
        <f t="shared" si="571"/>
        <v>0</v>
      </c>
      <c r="H190" s="201">
        <f t="shared" si="571"/>
        <v>0</v>
      </c>
      <c r="I190" s="201">
        <f t="shared" si="571"/>
        <v>0</v>
      </c>
      <c r="J190" s="201">
        <f t="shared" si="571"/>
        <v>0</v>
      </c>
      <c r="K190" s="201">
        <f t="shared" si="571"/>
        <v>0</v>
      </c>
      <c r="L190" s="201">
        <f t="shared" si="571"/>
        <v>0</v>
      </c>
      <c r="M190" s="201">
        <f t="shared" si="571"/>
        <v>0</v>
      </c>
      <c r="N190" s="201">
        <f t="shared" si="571"/>
        <v>0</v>
      </c>
      <c r="O190" s="201">
        <f t="shared" si="571"/>
        <v>0</v>
      </c>
      <c r="P190" s="201">
        <f t="shared" si="571"/>
        <v>0</v>
      </c>
      <c r="Q190" s="194"/>
      <c r="R190" s="201">
        <f>SUM(R193:R195)</f>
        <v>0</v>
      </c>
      <c r="S190" s="201">
        <f t="shared" ref="S190:AD190" si="572">SUM(S193:S195)</f>
        <v>0</v>
      </c>
      <c r="T190" s="201">
        <f t="shared" si="572"/>
        <v>0</v>
      </c>
      <c r="U190" s="201">
        <f t="shared" si="572"/>
        <v>0</v>
      </c>
      <c r="V190" s="201">
        <f t="shared" si="572"/>
        <v>0</v>
      </c>
      <c r="W190" s="201">
        <f t="shared" si="572"/>
        <v>0</v>
      </c>
      <c r="X190" s="201">
        <f t="shared" si="572"/>
        <v>0</v>
      </c>
      <c r="Y190" s="201">
        <f t="shared" si="572"/>
        <v>0</v>
      </c>
      <c r="Z190" s="201">
        <f t="shared" si="572"/>
        <v>0</v>
      </c>
      <c r="AA190" s="201">
        <f t="shared" si="572"/>
        <v>0</v>
      </c>
      <c r="AB190" s="201">
        <f t="shared" si="572"/>
        <v>0</v>
      </c>
      <c r="AC190" s="201">
        <f t="shared" si="572"/>
        <v>0</v>
      </c>
      <c r="AD190" s="201">
        <f t="shared" si="572"/>
        <v>0</v>
      </c>
      <c r="AE190" s="194"/>
    </row>
    <row r="191" spans="1:31" s="107" customFormat="1" ht="12.75" hidden="1" customHeight="1" outlineLevel="2">
      <c r="A191" s="36"/>
      <c r="B191" s="127" t="s">
        <v>58</v>
      </c>
      <c r="C191" s="36"/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218">
        <f t="shared" ref="P191:P199" si="573">SUM(D191:O191)</f>
        <v>0</v>
      </c>
      <c r="Q191" s="154"/>
      <c r="R191" s="128"/>
      <c r="S191" s="128"/>
      <c r="T191" s="128"/>
      <c r="U191" s="128"/>
      <c r="V191" s="128"/>
      <c r="W191" s="128"/>
      <c r="X191" s="128"/>
      <c r="Y191" s="128"/>
      <c r="Z191" s="128"/>
      <c r="AA191" s="128"/>
      <c r="AB191" s="128"/>
      <c r="AC191" s="128"/>
      <c r="AD191" s="218">
        <f t="shared" ref="AD191:AD199" si="574">SUM(R191:AC191)</f>
        <v>0</v>
      </c>
      <c r="AE191" s="154"/>
    </row>
    <row r="192" spans="1:31" s="107" customFormat="1" ht="12.75" hidden="1" customHeight="1" outlineLevel="2">
      <c r="A192" s="36"/>
      <c r="B192" s="127" t="s">
        <v>156</v>
      </c>
      <c r="C192" s="36"/>
      <c r="D192" s="128"/>
      <c r="E192" s="128"/>
      <c r="F192" s="128"/>
      <c r="G192" s="128"/>
      <c r="H192" s="128"/>
      <c r="I192" s="128"/>
      <c r="J192" s="128"/>
      <c r="K192" s="128"/>
      <c r="L192" s="128"/>
      <c r="M192" s="128"/>
      <c r="N192" s="128"/>
      <c r="O192" s="128"/>
      <c r="P192" s="218">
        <f t="shared" si="573"/>
        <v>0</v>
      </c>
      <c r="Q192" s="154"/>
      <c r="R192" s="128"/>
      <c r="S192" s="128"/>
      <c r="T192" s="128"/>
      <c r="U192" s="128"/>
      <c r="V192" s="128"/>
      <c r="W192" s="128"/>
      <c r="X192" s="128"/>
      <c r="Y192" s="128"/>
      <c r="Z192" s="128"/>
      <c r="AA192" s="128"/>
      <c r="AB192" s="128"/>
      <c r="AC192" s="128"/>
      <c r="AD192" s="218">
        <f t="shared" si="574"/>
        <v>0</v>
      </c>
      <c r="AE192" s="154"/>
    </row>
    <row r="193" spans="1:31" s="107" customFormat="1" ht="15" hidden="1" customHeight="1" outlineLevel="2">
      <c r="A193" s="36"/>
      <c r="B193" s="127" t="s">
        <v>172</v>
      </c>
      <c r="C193" s="36"/>
      <c r="D193" s="128"/>
      <c r="E193" s="128"/>
      <c r="F193" s="128"/>
      <c r="G193" s="128"/>
      <c r="H193" s="128"/>
      <c r="I193" s="128"/>
      <c r="J193" s="128"/>
      <c r="K193" s="128"/>
      <c r="L193" s="128"/>
      <c r="M193" s="128"/>
      <c r="N193" s="128"/>
      <c r="O193" s="128"/>
      <c r="P193" s="218">
        <f t="shared" si="573"/>
        <v>0</v>
      </c>
      <c r="Q193" s="154"/>
      <c r="R193" s="128"/>
      <c r="S193" s="128"/>
      <c r="T193" s="128"/>
      <c r="U193" s="128"/>
      <c r="V193" s="128"/>
      <c r="W193" s="128"/>
      <c r="X193" s="128"/>
      <c r="Y193" s="128"/>
      <c r="Z193" s="128"/>
      <c r="AA193" s="128"/>
      <c r="AB193" s="128"/>
      <c r="AC193" s="128"/>
      <c r="AD193" s="218">
        <f t="shared" si="574"/>
        <v>0</v>
      </c>
      <c r="AE193" s="154"/>
    </row>
    <row r="194" spans="1:31" s="107" customFormat="1" ht="12.75" hidden="1" customHeight="1" outlineLevel="2">
      <c r="A194" s="36"/>
      <c r="B194" s="127" t="s">
        <v>157</v>
      </c>
      <c r="C194" s="36"/>
      <c r="D194" s="128"/>
      <c r="E194" s="128"/>
      <c r="F194" s="128"/>
      <c r="G194" s="128"/>
      <c r="H194" s="128"/>
      <c r="I194" s="128"/>
      <c r="J194" s="128"/>
      <c r="K194" s="128"/>
      <c r="L194" s="128"/>
      <c r="M194" s="128"/>
      <c r="N194" s="128"/>
      <c r="O194" s="128"/>
      <c r="P194" s="218">
        <f t="shared" si="573"/>
        <v>0</v>
      </c>
      <c r="Q194" s="154"/>
      <c r="R194" s="128"/>
      <c r="S194" s="128"/>
      <c r="T194" s="128"/>
      <c r="U194" s="128"/>
      <c r="V194" s="128"/>
      <c r="W194" s="128"/>
      <c r="X194" s="128"/>
      <c r="Y194" s="128"/>
      <c r="Z194" s="128"/>
      <c r="AA194" s="128"/>
      <c r="AB194" s="128"/>
      <c r="AC194" s="128"/>
      <c r="AD194" s="218">
        <f t="shared" si="574"/>
        <v>0</v>
      </c>
      <c r="AE194" s="154"/>
    </row>
    <row r="195" spans="1:31" s="107" customFormat="1" ht="12.75" hidden="1" customHeight="1" outlineLevel="2">
      <c r="A195" s="36"/>
      <c r="B195" s="127" t="s">
        <v>158</v>
      </c>
      <c r="C195" s="36"/>
      <c r="D195" s="128"/>
      <c r="E195" s="128"/>
      <c r="F195" s="128"/>
      <c r="G195" s="128"/>
      <c r="H195" s="128"/>
      <c r="I195" s="128"/>
      <c r="J195" s="128"/>
      <c r="K195" s="128"/>
      <c r="L195" s="128"/>
      <c r="M195" s="128"/>
      <c r="N195" s="128"/>
      <c r="O195" s="128"/>
      <c r="P195" s="218">
        <f t="shared" si="573"/>
        <v>0</v>
      </c>
      <c r="Q195" s="154"/>
      <c r="R195" s="128"/>
      <c r="S195" s="128"/>
      <c r="T195" s="128"/>
      <c r="U195" s="128"/>
      <c r="V195" s="128"/>
      <c r="W195" s="128"/>
      <c r="X195" s="128"/>
      <c r="Y195" s="128"/>
      <c r="Z195" s="128"/>
      <c r="AA195" s="128"/>
      <c r="AB195" s="128"/>
      <c r="AC195" s="128"/>
      <c r="AD195" s="218">
        <f t="shared" si="574"/>
        <v>0</v>
      </c>
      <c r="AE195" s="154"/>
    </row>
    <row r="196" spans="1:31" s="107" customFormat="1" ht="15" hidden="1" customHeight="1" outlineLevel="2">
      <c r="A196" s="36"/>
      <c r="B196" s="163" t="s">
        <v>173</v>
      </c>
      <c r="C196" s="147"/>
      <c r="D196" s="136"/>
      <c r="E196" s="136"/>
      <c r="F196" s="136"/>
      <c r="G196" s="136"/>
      <c r="H196" s="136"/>
      <c r="I196" s="136"/>
      <c r="J196" s="136"/>
      <c r="K196" s="136"/>
      <c r="L196" s="136"/>
      <c r="M196" s="136"/>
      <c r="N196" s="136"/>
      <c r="O196" s="136"/>
      <c r="P196" s="218">
        <f t="shared" si="573"/>
        <v>0</v>
      </c>
      <c r="Q196" s="154"/>
      <c r="R196" s="136"/>
      <c r="S196" s="136"/>
      <c r="T196" s="136"/>
      <c r="U196" s="136"/>
      <c r="V196" s="136"/>
      <c r="W196" s="136"/>
      <c r="X196" s="136"/>
      <c r="Y196" s="136"/>
      <c r="Z196" s="136"/>
      <c r="AA196" s="136"/>
      <c r="AB196" s="136"/>
      <c r="AC196" s="136"/>
      <c r="AD196" s="218">
        <f t="shared" si="574"/>
        <v>0</v>
      </c>
      <c r="AE196" s="154"/>
    </row>
    <row r="197" spans="1:31" s="107" customFormat="1" ht="12.75" hidden="1" customHeight="1" outlineLevel="2">
      <c r="A197" s="36"/>
      <c r="B197" s="127" t="s">
        <v>174</v>
      </c>
      <c r="C197" s="36"/>
      <c r="D197" s="128"/>
      <c r="E197" s="128"/>
      <c r="F197" s="128"/>
      <c r="G197" s="128"/>
      <c r="H197" s="128"/>
      <c r="I197" s="128"/>
      <c r="J197" s="128"/>
      <c r="K197" s="128"/>
      <c r="L197" s="128"/>
      <c r="M197" s="128"/>
      <c r="N197" s="128"/>
      <c r="O197" s="128"/>
      <c r="P197" s="218">
        <f t="shared" si="573"/>
        <v>0</v>
      </c>
      <c r="Q197" s="154"/>
      <c r="R197" s="128"/>
      <c r="S197" s="128"/>
      <c r="T197" s="128"/>
      <c r="U197" s="128"/>
      <c r="V197" s="128"/>
      <c r="W197" s="128"/>
      <c r="X197" s="128"/>
      <c r="Y197" s="128"/>
      <c r="Z197" s="128"/>
      <c r="AA197" s="128"/>
      <c r="AB197" s="128"/>
      <c r="AC197" s="128"/>
      <c r="AD197" s="218">
        <f t="shared" si="574"/>
        <v>0</v>
      </c>
      <c r="AE197" s="154"/>
    </row>
    <row r="198" spans="1:31" s="107" customFormat="1" ht="22.5" hidden="1" customHeight="1" outlineLevel="2">
      <c r="A198" s="36"/>
      <c r="B198" s="127" t="s">
        <v>175</v>
      </c>
      <c r="C198" s="36"/>
      <c r="D198" s="128"/>
      <c r="E198" s="128"/>
      <c r="F198" s="128"/>
      <c r="G198" s="128"/>
      <c r="H198" s="128"/>
      <c r="I198" s="128"/>
      <c r="J198" s="128"/>
      <c r="K198" s="128"/>
      <c r="L198" s="128"/>
      <c r="M198" s="128"/>
      <c r="N198" s="128"/>
      <c r="O198" s="128"/>
      <c r="P198" s="218">
        <f t="shared" si="573"/>
        <v>0</v>
      </c>
      <c r="Q198" s="154"/>
      <c r="R198" s="128"/>
      <c r="S198" s="128"/>
      <c r="T198" s="128"/>
      <c r="U198" s="128"/>
      <c r="V198" s="128"/>
      <c r="W198" s="128"/>
      <c r="X198" s="128"/>
      <c r="Y198" s="128"/>
      <c r="Z198" s="128"/>
      <c r="AA198" s="128"/>
      <c r="AB198" s="128"/>
      <c r="AC198" s="128"/>
      <c r="AD198" s="218">
        <f t="shared" si="574"/>
        <v>0</v>
      </c>
      <c r="AE198" s="154"/>
    </row>
    <row r="199" spans="1:31" s="107" customFormat="1" ht="12.75" hidden="1" customHeight="1" outlineLevel="2">
      <c r="A199" s="36"/>
      <c r="B199" s="127" t="s">
        <v>176</v>
      </c>
      <c r="C199" s="36"/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218">
        <f t="shared" si="573"/>
        <v>0</v>
      </c>
      <c r="Q199" s="154"/>
      <c r="R199" s="128"/>
      <c r="S199" s="128"/>
      <c r="T199" s="128"/>
      <c r="U199" s="128"/>
      <c r="V199" s="128"/>
      <c r="W199" s="128"/>
      <c r="X199" s="128"/>
      <c r="Y199" s="128"/>
      <c r="Z199" s="128"/>
      <c r="AA199" s="128"/>
      <c r="AB199" s="128"/>
      <c r="AC199" s="128"/>
      <c r="AD199" s="218">
        <f t="shared" si="574"/>
        <v>0</v>
      </c>
      <c r="AE199" s="154"/>
    </row>
    <row r="200" spans="1:31" s="196" customFormat="1" hidden="1" outlineLevel="1" collapsed="1">
      <c r="A200" s="191"/>
      <c r="B200" s="202" t="s">
        <v>65</v>
      </c>
      <c r="C200" s="191"/>
      <c r="D200" s="201">
        <f>SUM(D201:D206)</f>
        <v>0</v>
      </c>
      <c r="E200" s="201">
        <f t="shared" ref="E200:P200" si="575">SUM(E201:E206)</f>
        <v>0</v>
      </c>
      <c r="F200" s="201">
        <f t="shared" si="575"/>
        <v>0</v>
      </c>
      <c r="G200" s="201">
        <f t="shared" si="575"/>
        <v>0</v>
      </c>
      <c r="H200" s="201">
        <f t="shared" si="575"/>
        <v>0</v>
      </c>
      <c r="I200" s="201">
        <f t="shared" si="575"/>
        <v>0</v>
      </c>
      <c r="J200" s="201">
        <f t="shared" si="575"/>
        <v>0</v>
      </c>
      <c r="K200" s="201">
        <f t="shared" si="575"/>
        <v>0</v>
      </c>
      <c r="L200" s="201">
        <f t="shared" si="575"/>
        <v>0</v>
      </c>
      <c r="M200" s="201">
        <f t="shared" si="575"/>
        <v>0</v>
      </c>
      <c r="N200" s="201">
        <f t="shared" si="575"/>
        <v>0</v>
      </c>
      <c r="O200" s="201">
        <f t="shared" si="575"/>
        <v>0</v>
      </c>
      <c r="P200" s="201">
        <f t="shared" si="575"/>
        <v>0</v>
      </c>
      <c r="Q200" s="194"/>
      <c r="R200" s="201">
        <f>SUM(R201:R206)</f>
        <v>0</v>
      </c>
      <c r="S200" s="201">
        <f t="shared" ref="S200" si="576">SUM(S201:S206)</f>
        <v>0</v>
      </c>
      <c r="T200" s="201">
        <f t="shared" ref="T200" si="577">SUM(T201:T206)</f>
        <v>0</v>
      </c>
      <c r="U200" s="201">
        <f t="shared" ref="U200" si="578">SUM(U201:U206)</f>
        <v>0</v>
      </c>
      <c r="V200" s="201">
        <f t="shared" ref="V200" si="579">SUM(V201:V206)</f>
        <v>0</v>
      </c>
      <c r="W200" s="201">
        <f t="shared" ref="W200" si="580">SUM(W201:W206)</f>
        <v>0</v>
      </c>
      <c r="X200" s="201">
        <f t="shared" ref="X200" si="581">SUM(X201:X206)</f>
        <v>0</v>
      </c>
      <c r="Y200" s="201">
        <f t="shared" ref="Y200" si="582">SUM(Y201:Y206)</f>
        <v>0</v>
      </c>
      <c r="Z200" s="201">
        <f t="shared" ref="Z200" si="583">SUM(Z201:Z206)</f>
        <v>0</v>
      </c>
      <c r="AA200" s="201">
        <f t="shared" ref="AA200" si="584">SUM(AA201:AA206)</f>
        <v>0</v>
      </c>
      <c r="AB200" s="201">
        <f t="shared" ref="AB200" si="585">SUM(AB201:AB206)</f>
        <v>0</v>
      </c>
      <c r="AC200" s="201">
        <f t="shared" ref="AC200" si="586">SUM(AC201:AC206)</f>
        <v>0</v>
      </c>
      <c r="AD200" s="201">
        <f t="shared" ref="AD200" si="587">SUM(AD201:AD206)</f>
        <v>0</v>
      </c>
      <c r="AE200" s="194"/>
    </row>
    <row r="201" spans="1:31" s="107" customFormat="1" ht="12.75" hidden="1" customHeight="1" outlineLevel="2">
      <c r="A201" s="36"/>
      <c r="B201" s="144" t="s">
        <v>66</v>
      </c>
      <c r="C201" s="36"/>
      <c r="D201" s="128"/>
      <c r="E201" s="128"/>
      <c r="F201" s="128"/>
      <c r="G201" s="128"/>
      <c r="H201" s="128"/>
      <c r="I201" s="128"/>
      <c r="J201" s="128"/>
      <c r="K201" s="128"/>
      <c r="L201" s="128"/>
      <c r="M201" s="128"/>
      <c r="N201" s="128"/>
      <c r="O201" s="128"/>
      <c r="P201" s="218">
        <f t="shared" ref="P201:P206" si="588">SUM(D201:O201)</f>
        <v>0</v>
      </c>
      <c r="Q201" s="154"/>
      <c r="R201" s="128"/>
      <c r="S201" s="128"/>
      <c r="T201" s="128"/>
      <c r="U201" s="128"/>
      <c r="V201" s="128"/>
      <c r="W201" s="128"/>
      <c r="X201" s="128"/>
      <c r="Y201" s="128"/>
      <c r="Z201" s="128"/>
      <c r="AA201" s="128"/>
      <c r="AB201" s="128"/>
      <c r="AC201" s="128"/>
      <c r="AD201" s="218">
        <f t="shared" ref="AD201:AD206" si="589">SUM(R201:AC201)</f>
        <v>0</v>
      </c>
      <c r="AE201" s="154"/>
    </row>
    <row r="202" spans="1:31" s="107" customFormat="1" ht="12.75" hidden="1" customHeight="1" outlineLevel="2">
      <c r="A202" s="36"/>
      <c r="B202" s="144" t="s">
        <v>67</v>
      </c>
      <c r="C202" s="36"/>
      <c r="D202" s="128"/>
      <c r="E202" s="128"/>
      <c r="F202" s="128"/>
      <c r="G202" s="128"/>
      <c r="H202" s="128"/>
      <c r="I202" s="128"/>
      <c r="J202" s="128"/>
      <c r="K202" s="128"/>
      <c r="L202" s="128"/>
      <c r="M202" s="128"/>
      <c r="N202" s="128"/>
      <c r="O202" s="128"/>
      <c r="P202" s="218">
        <f t="shared" si="588"/>
        <v>0</v>
      </c>
      <c r="Q202" s="154"/>
      <c r="R202" s="128"/>
      <c r="S202" s="128"/>
      <c r="T202" s="128"/>
      <c r="U202" s="128"/>
      <c r="V202" s="128"/>
      <c r="W202" s="128"/>
      <c r="X202" s="128"/>
      <c r="Y202" s="128"/>
      <c r="Z202" s="128"/>
      <c r="AA202" s="128"/>
      <c r="AB202" s="128"/>
      <c r="AC202" s="128"/>
      <c r="AD202" s="218">
        <f t="shared" si="589"/>
        <v>0</v>
      </c>
      <c r="AE202" s="154"/>
    </row>
    <row r="203" spans="1:31" s="107" customFormat="1" ht="15" hidden="1" customHeight="1" outlineLevel="2">
      <c r="A203" s="36"/>
      <c r="B203" s="144" t="s">
        <v>68</v>
      </c>
      <c r="C203" s="36"/>
      <c r="D203" s="128"/>
      <c r="E203" s="128"/>
      <c r="F203" s="128"/>
      <c r="G203" s="128"/>
      <c r="H203" s="128"/>
      <c r="I203" s="128"/>
      <c r="J203" s="128"/>
      <c r="K203" s="128"/>
      <c r="L203" s="128"/>
      <c r="M203" s="128"/>
      <c r="N203" s="128"/>
      <c r="O203" s="128"/>
      <c r="P203" s="218">
        <f t="shared" si="588"/>
        <v>0</v>
      </c>
      <c r="Q203" s="154"/>
      <c r="R203" s="128"/>
      <c r="S203" s="128"/>
      <c r="T203" s="128"/>
      <c r="U203" s="128"/>
      <c r="V203" s="128"/>
      <c r="W203" s="128"/>
      <c r="X203" s="128"/>
      <c r="Y203" s="128"/>
      <c r="Z203" s="128"/>
      <c r="AA203" s="128"/>
      <c r="AB203" s="128"/>
      <c r="AC203" s="128"/>
      <c r="AD203" s="218">
        <f t="shared" si="589"/>
        <v>0</v>
      </c>
      <c r="AE203" s="154"/>
    </row>
    <row r="204" spans="1:31" s="107" customFormat="1" ht="12.75" hidden="1" customHeight="1" outlineLevel="2">
      <c r="A204" s="36"/>
      <c r="B204" s="144" t="s">
        <v>69</v>
      </c>
      <c r="C204" s="36"/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218">
        <f t="shared" si="588"/>
        <v>0</v>
      </c>
      <c r="Q204" s="154"/>
      <c r="R204" s="128"/>
      <c r="S204" s="128"/>
      <c r="T204" s="128"/>
      <c r="U204" s="128"/>
      <c r="V204" s="128"/>
      <c r="W204" s="128"/>
      <c r="X204" s="128"/>
      <c r="Y204" s="128"/>
      <c r="Z204" s="128"/>
      <c r="AA204" s="128"/>
      <c r="AB204" s="128"/>
      <c r="AC204" s="128"/>
      <c r="AD204" s="218">
        <f t="shared" si="589"/>
        <v>0</v>
      </c>
      <c r="AE204" s="154"/>
    </row>
    <row r="205" spans="1:31" s="107" customFormat="1" ht="12.75" hidden="1" customHeight="1" outlineLevel="2">
      <c r="A205" s="36"/>
      <c r="B205" s="144" t="s">
        <v>70</v>
      </c>
      <c r="C205" s="36"/>
      <c r="D205" s="128"/>
      <c r="E205" s="128"/>
      <c r="F205" s="128"/>
      <c r="G205" s="128"/>
      <c r="H205" s="128"/>
      <c r="I205" s="128"/>
      <c r="J205" s="128"/>
      <c r="K205" s="128"/>
      <c r="L205" s="128"/>
      <c r="M205" s="128"/>
      <c r="N205" s="128"/>
      <c r="O205" s="128"/>
      <c r="P205" s="218">
        <f t="shared" si="588"/>
        <v>0</v>
      </c>
      <c r="Q205" s="154"/>
      <c r="R205" s="128"/>
      <c r="S205" s="128"/>
      <c r="T205" s="128"/>
      <c r="U205" s="128"/>
      <c r="V205" s="128"/>
      <c r="W205" s="128"/>
      <c r="X205" s="128"/>
      <c r="Y205" s="128"/>
      <c r="Z205" s="128"/>
      <c r="AA205" s="128"/>
      <c r="AB205" s="128"/>
      <c r="AC205" s="128"/>
      <c r="AD205" s="218">
        <f t="shared" si="589"/>
        <v>0</v>
      </c>
      <c r="AE205" s="154"/>
    </row>
    <row r="206" spans="1:31" s="107" customFormat="1" ht="12.75" hidden="1" customHeight="1" outlineLevel="2">
      <c r="A206" s="36"/>
      <c r="B206" s="144" t="s">
        <v>71</v>
      </c>
      <c r="C206" s="36"/>
      <c r="D206" s="128"/>
      <c r="E206" s="128"/>
      <c r="F206" s="128"/>
      <c r="G206" s="128"/>
      <c r="H206" s="128"/>
      <c r="I206" s="128"/>
      <c r="J206" s="128"/>
      <c r="K206" s="128"/>
      <c r="L206" s="128"/>
      <c r="M206" s="128"/>
      <c r="N206" s="128"/>
      <c r="O206" s="128"/>
      <c r="P206" s="218">
        <f t="shared" si="588"/>
        <v>0</v>
      </c>
      <c r="Q206" s="154"/>
      <c r="R206" s="128"/>
      <c r="S206" s="128"/>
      <c r="T206" s="128"/>
      <c r="U206" s="128"/>
      <c r="V206" s="128"/>
      <c r="W206" s="128"/>
      <c r="X206" s="128"/>
      <c r="Y206" s="128"/>
      <c r="Z206" s="128"/>
      <c r="AA206" s="128"/>
      <c r="AB206" s="128"/>
      <c r="AC206" s="128"/>
      <c r="AD206" s="218">
        <f t="shared" si="589"/>
        <v>0</v>
      </c>
      <c r="AE206" s="154"/>
    </row>
    <row r="207" spans="1:31" s="196" customFormat="1" hidden="1" outlineLevel="1" collapsed="1">
      <c r="A207" s="191"/>
      <c r="B207" s="202" t="s">
        <v>72</v>
      </c>
      <c r="C207" s="191"/>
      <c r="D207" s="201">
        <f>SUM(D208:D208)</f>
        <v>0</v>
      </c>
      <c r="E207" s="201">
        <f t="shared" ref="E207:P207" si="590">SUM(E208:E208)</f>
        <v>0</v>
      </c>
      <c r="F207" s="201">
        <f t="shared" si="590"/>
        <v>0</v>
      </c>
      <c r="G207" s="201">
        <f t="shared" si="590"/>
        <v>0</v>
      </c>
      <c r="H207" s="201">
        <f t="shared" si="590"/>
        <v>0</v>
      </c>
      <c r="I207" s="201">
        <f t="shared" si="590"/>
        <v>0</v>
      </c>
      <c r="J207" s="201">
        <f t="shared" si="590"/>
        <v>0</v>
      </c>
      <c r="K207" s="201">
        <f t="shared" si="590"/>
        <v>0</v>
      </c>
      <c r="L207" s="201">
        <f t="shared" si="590"/>
        <v>0</v>
      </c>
      <c r="M207" s="201">
        <f t="shared" si="590"/>
        <v>0</v>
      </c>
      <c r="N207" s="201">
        <f t="shared" si="590"/>
        <v>0</v>
      </c>
      <c r="O207" s="201">
        <f t="shared" si="590"/>
        <v>0</v>
      </c>
      <c r="P207" s="201">
        <f t="shared" si="590"/>
        <v>0</v>
      </c>
      <c r="Q207" s="194"/>
      <c r="R207" s="201">
        <f>SUM(R208:R208)</f>
        <v>0</v>
      </c>
      <c r="S207" s="201">
        <f t="shared" ref="S207" si="591">SUM(S208:S208)</f>
        <v>0</v>
      </c>
      <c r="T207" s="201">
        <f t="shared" ref="T207" si="592">SUM(T208:T208)</f>
        <v>0</v>
      </c>
      <c r="U207" s="201">
        <f t="shared" ref="U207" si="593">SUM(U208:U208)</f>
        <v>0</v>
      </c>
      <c r="V207" s="201">
        <f t="shared" ref="V207" si="594">SUM(V208:V208)</f>
        <v>0</v>
      </c>
      <c r="W207" s="201">
        <f t="shared" ref="W207" si="595">SUM(W208:W208)</f>
        <v>0</v>
      </c>
      <c r="X207" s="201">
        <f t="shared" ref="X207" si="596">SUM(X208:X208)</f>
        <v>0</v>
      </c>
      <c r="Y207" s="201">
        <f t="shared" ref="Y207" si="597">SUM(Y208:Y208)</f>
        <v>0</v>
      </c>
      <c r="Z207" s="201">
        <f t="shared" ref="Z207" si="598">SUM(Z208:Z208)</f>
        <v>0</v>
      </c>
      <c r="AA207" s="201">
        <f t="shared" ref="AA207" si="599">SUM(AA208:AA208)</f>
        <v>0</v>
      </c>
      <c r="AB207" s="201">
        <f t="shared" ref="AB207" si="600">SUM(AB208:AB208)</f>
        <v>0</v>
      </c>
      <c r="AC207" s="201">
        <f t="shared" ref="AC207" si="601">SUM(AC208:AC208)</f>
        <v>0</v>
      </c>
      <c r="AD207" s="201">
        <f t="shared" ref="AD207" si="602">SUM(AD208:AD208)</f>
        <v>0</v>
      </c>
      <c r="AE207" s="194"/>
    </row>
    <row r="208" spans="1:31" s="107" customFormat="1" ht="25.5" hidden="1" customHeight="1" outlineLevel="2">
      <c r="A208" s="36"/>
      <c r="B208" s="144" t="s">
        <v>76</v>
      </c>
      <c r="C208" s="36"/>
      <c r="D208" s="128"/>
      <c r="E208" s="128"/>
      <c r="F208" s="128"/>
      <c r="G208" s="128"/>
      <c r="H208" s="128"/>
      <c r="I208" s="128"/>
      <c r="J208" s="128"/>
      <c r="K208" s="128"/>
      <c r="L208" s="128"/>
      <c r="M208" s="128"/>
      <c r="N208" s="128"/>
      <c r="O208" s="128"/>
      <c r="P208" s="218">
        <f t="shared" ref="P208" si="603">SUM(D208:O208)</f>
        <v>0</v>
      </c>
      <c r="Q208" s="154"/>
      <c r="R208" s="128"/>
      <c r="S208" s="128"/>
      <c r="T208" s="128"/>
      <c r="U208" s="128"/>
      <c r="V208" s="128"/>
      <c r="W208" s="128"/>
      <c r="X208" s="128"/>
      <c r="Y208" s="128"/>
      <c r="Z208" s="128"/>
      <c r="AA208" s="128"/>
      <c r="AB208" s="128"/>
      <c r="AC208" s="128"/>
      <c r="AD208" s="218">
        <f t="shared" ref="AD208" si="604">SUM(R208:AC208)</f>
        <v>0</v>
      </c>
      <c r="AE208" s="154"/>
    </row>
    <row r="209" spans="1:31" s="199" customFormat="1" hidden="1" outlineLevel="1" collapsed="1">
      <c r="B209" s="202" t="s">
        <v>77</v>
      </c>
      <c r="C209" s="191"/>
      <c r="D209" s="201">
        <f>SUM(D210:D212)</f>
        <v>0</v>
      </c>
      <c r="E209" s="201">
        <f t="shared" ref="E209:P209" si="605">SUM(E210:E212)</f>
        <v>0</v>
      </c>
      <c r="F209" s="201">
        <f t="shared" si="605"/>
        <v>0</v>
      </c>
      <c r="G209" s="201">
        <f t="shared" si="605"/>
        <v>0</v>
      </c>
      <c r="H209" s="201">
        <f t="shared" si="605"/>
        <v>0</v>
      </c>
      <c r="I209" s="201">
        <f t="shared" si="605"/>
        <v>0</v>
      </c>
      <c r="J209" s="201">
        <f t="shared" si="605"/>
        <v>0</v>
      </c>
      <c r="K209" s="201">
        <f t="shared" si="605"/>
        <v>0</v>
      </c>
      <c r="L209" s="201">
        <f t="shared" si="605"/>
        <v>0</v>
      </c>
      <c r="M209" s="201">
        <f t="shared" si="605"/>
        <v>0</v>
      </c>
      <c r="N209" s="201">
        <f t="shared" si="605"/>
        <v>0</v>
      </c>
      <c r="O209" s="201">
        <f t="shared" si="605"/>
        <v>0</v>
      </c>
      <c r="P209" s="201">
        <f t="shared" si="605"/>
        <v>0</v>
      </c>
      <c r="Q209" s="206"/>
      <c r="R209" s="201">
        <f>SUM(R210:R212)</f>
        <v>0</v>
      </c>
      <c r="S209" s="201">
        <f t="shared" ref="S209" si="606">SUM(S210:S212)</f>
        <v>0</v>
      </c>
      <c r="T209" s="201">
        <f t="shared" ref="T209" si="607">SUM(T210:T212)</f>
        <v>0</v>
      </c>
      <c r="U209" s="201">
        <f t="shared" ref="U209" si="608">SUM(U210:U212)</f>
        <v>0</v>
      </c>
      <c r="V209" s="201">
        <f t="shared" ref="V209" si="609">SUM(V210:V212)</f>
        <v>0</v>
      </c>
      <c r="W209" s="201">
        <f t="shared" ref="W209" si="610">SUM(W210:W212)</f>
        <v>0</v>
      </c>
      <c r="X209" s="201">
        <f t="shared" ref="X209" si="611">SUM(X210:X212)</f>
        <v>0</v>
      </c>
      <c r="Y209" s="201">
        <f t="shared" ref="Y209" si="612">SUM(Y210:Y212)</f>
        <v>0</v>
      </c>
      <c r="Z209" s="201">
        <f t="shared" ref="Z209" si="613">SUM(Z210:Z212)</f>
        <v>0</v>
      </c>
      <c r="AA209" s="201">
        <f t="shared" ref="AA209" si="614">SUM(AA210:AA212)</f>
        <v>0</v>
      </c>
      <c r="AB209" s="201">
        <f t="shared" ref="AB209" si="615">SUM(AB210:AB212)</f>
        <v>0</v>
      </c>
      <c r="AC209" s="201">
        <f t="shared" ref="AC209" si="616">SUM(AC210:AC212)</f>
        <v>0</v>
      </c>
      <c r="AD209" s="201">
        <f t="shared" ref="AD209" si="617">SUM(AD210:AD212)</f>
        <v>0</v>
      </c>
      <c r="AE209" s="206"/>
    </row>
    <row r="210" spans="1:31" ht="15" hidden="1" customHeight="1" outlineLevel="2">
      <c r="B210" s="145" t="s">
        <v>164</v>
      </c>
      <c r="C210" s="36"/>
      <c r="D210" s="128"/>
      <c r="E210" s="128"/>
      <c r="F210" s="128"/>
      <c r="G210" s="128"/>
      <c r="H210" s="128"/>
      <c r="I210" s="128"/>
      <c r="J210" s="128"/>
      <c r="K210" s="128"/>
      <c r="L210" s="128"/>
      <c r="M210" s="128"/>
      <c r="N210" s="128"/>
      <c r="O210" s="128"/>
      <c r="P210" s="218">
        <f t="shared" ref="P210:P212" si="618">SUM(D210:O210)</f>
        <v>0</v>
      </c>
      <c r="Q210" s="11"/>
      <c r="R210" s="128"/>
      <c r="S210" s="128"/>
      <c r="T210" s="128"/>
      <c r="U210" s="128"/>
      <c r="V210" s="128"/>
      <c r="W210" s="128"/>
      <c r="X210" s="128"/>
      <c r="Y210" s="128"/>
      <c r="Z210" s="128"/>
      <c r="AA210" s="128"/>
      <c r="AB210" s="128"/>
      <c r="AC210" s="128"/>
      <c r="AD210" s="218">
        <f t="shared" ref="AD210:AD212" si="619">SUM(R210:AC210)</f>
        <v>0</v>
      </c>
      <c r="AE210" s="11"/>
    </row>
    <row r="211" spans="1:31" s="6" customFormat="1" ht="12.75" hidden="1" customHeight="1" outlineLevel="2">
      <c r="A211" s="36"/>
      <c r="B211" s="145" t="s">
        <v>159</v>
      </c>
      <c r="C211" s="36"/>
      <c r="D211" s="128"/>
      <c r="E211" s="128"/>
      <c r="F211" s="128"/>
      <c r="G211" s="128"/>
      <c r="H211" s="128"/>
      <c r="I211" s="128"/>
      <c r="J211" s="128"/>
      <c r="K211" s="128"/>
      <c r="L211" s="128"/>
      <c r="M211" s="128"/>
      <c r="N211" s="128"/>
      <c r="O211" s="128"/>
      <c r="P211" s="218">
        <f t="shared" si="618"/>
        <v>0</v>
      </c>
      <c r="Q211" s="116"/>
      <c r="R211" s="128"/>
      <c r="S211" s="128"/>
      <c r="T211" s="128"/>
      <c r="U211" s="128"/>
      <c r="V211" s="128"/>
      <c r="W211" s="128"/>
      <c r="X211" s="128"/>
      <c r="Y211" s="128"/>
      <c r="Z211" s="128"/>
      <c r="AA211" s="128"/>
      <c r="AB211" s="128"/>
      <c r="AC211" s="128"/>
      <c r="AD211" s="218">
        <f t="shared" si="619"/>
        <v>0</v>
      </c>
      <c r="AE211" s="116"/>
    </row>
    <row r="212" spans="1:31" s="6" customFormat="1" ht="15" hidden="1" customHeight="1" outlineLevel="2">
      <c r="A212" s="36"/>
      <c r="B212" s="145" t="s">
        <v>78</v>
      </c>
      <c r="C212" s="36"/>
      <c r="D212" s="128"/>
      <c r="E212" s="128"/>
      <c r="F212" s="128"/>
      <c r="G212" s="128"/>
      <c r="H212" s="128"/>
      <c r="I212" s="128"/>
      <c r="J212" s="128"/>
      <c r="K212" s="128"/>
      <c r="L212" s="128"/>
      <c r="M212" s="128"/>
      <c r="N212" s="128"/>
      <c r="O212" s="128"/>
      <c r="P212" s="218">
        <f t="shared" si="618"/>
        <v>0</v>
      </c>
      <c r="Q212" s="116"/>
      <c r="R212" s="128"/>
      <c r="S212" s="128"/>
      <c r="T212" s="128"/>
      <c r="U212" s="128"/>
      <c r="V212" s="128"/>
      <c r="W212" s="128"/>
      <c r="X212" s="128"/>
      <c r="Y212" s="128"/>
      <c r="Z212" s="128"/>
      <c r="AA212" s="128"/>
      <c r="AB212" s="128"/>
      <c r="AC212" s="128"/>
      <c r="AD212" s="218">
        <f t="shared" si="619"/>
        <v>0</v>
      </c>
      <c r="AE212" s="116"/>
    </row>
    <row r="213" spans="1:31" s="196" customFormat="1" ht="13.5" hidden="1" customHeight="1" outlineLevel="1" collapsed="1">
      <c r="A213" s="191"/>
      <c r="B213" s="200" t="s">
        <v>77</v>
      </c>
      <c r="C213" s="191"/>
      <c r="D213" s="201">
        <f>SUM(D214:D217)</f>
        <v>0</v>
      </c>
      <c r="E213" s="201">
        <f t="shared" ref="E213:P213" si="620">SUM(E214:E217)</f>
        <v>0</v>
      </c>
      <c r="F213" s="201">
        <f t="shared" si="620"/>
        <v>0</v>
      </c>
      <c r="G213" s="201">
        <f t="shared" si="620"/>
        <v>0</v>
      </c>
      <c r="H213" s="201">
        <f t="shared" si="620"/>
        <v>0</v>
      </c>
      <c r="I213" s="201">
        <f t="shared" si="620"/>
        <v>0</v>
      </c>
      <c r="J213" s="201">
        <f t="shared" si="620"/>
        <v>0</v>
      </c>
      <c r="K213" s="201">
        <f t="shared" si="620"/>
        <v>0</v>
      </c>
      <c r="L213" s="201">
        <f t="shared" si="620"/>
        <v>0</v>
      </c>
      <c r="M213" s="201">
        <f t="shared" si="620"/>
        <v>0</v>
      </c>
      <c r="N213" s="201">
        <f t="shared" si="620"/>
        <v>0</v>
      </c>
      <c r="O213" s="201">
        <f t="shared" si="620"/>
        <v>0</v>
      </c>
      <c r="P213" s="201">
        <f t="shared" si="620"/>
        <v>0</v>
      </c>
      <c r="Q213" s="194"/>
      <c r="R213" s="201">
        <f>SUM(R214:R217)</f>
        <v>0</v>
      </c>
      <c r="S213" s="201">
        <f t="shared" ref="S213" si="621">SUM(S214:S217)</f>
        <v>0</v>
      </c>
      <c r="T213" s="201">
        <f t="shared" ref="T213" si="622">SUM(T214:T217)</f>
        <v>0</v>
      </c>
      <c r="U213" s="201">
        <f t="shared" ref="U213" si="623">SUM(U214:U217)</f>
        <v>0</v>
      </c>
      <c r="V213" s="201">
        <f t="shared" ref="V213" si="624">SUM(V214:V217)</f>
        <v>0</v>
      </c>
      <c r="W213" s="201">
        <f t="shared" ref="W213" si="625">SUM(W214:W217)</f>
        <v>0</v>
      </c>
      <c r="X213" s="201">
        <f t="shared" ref="X213" si="626">SUM(X214:X217)</f>
        <v>0</v>
      </c>
      <c r="Y213" s="201">
        <f t="shared" ref="Y213" si="627">SUM(Y214:Y217)</f>
        <v>0</v>
      </c>
      <c r="Z213" s="201">
        <f t="shared" ref="Z213" si="628">SUM(Z214:Z217)</f>
        <v>0</v>
      </c>
      <c r="AA213" s="201">
        <f t="shared" ref="AA213" si="629">SUM(AA214:AA217)</f>
        <v>0</v>
      </c>
      <c r="AB213" s="201">
        <f t="shared" ref="AB213" si="630">SUM(AB214:AB217)</f>
        <v>0</v>
      </c>
      <c r="AC213" s="201">
        <f t="shared" ref="AC213" si="631">SUM(AC214:AC217)</f>
        <v>0</v>
      </c>
      <c r="AD213" s="201">
        <f t="shared" ref="AD213" si="632">SUM(AD214:AD217)</f>
        <v>0</v>
      </c>
      <c r="AE213" s="194"/>
    </row>
    <row r="214" spans="1:31" s="107" customFormat="1" ht="12.75" hidden="1" customHeight="1" outlineLevel="2">
      <c r="A214" s="36"/>
      <c r="B214" s="163" t="s">
        <v>89</v>
      </c>
      <c r="C214" s="147"/>
      <c r="D214" s="136"/>
      <c r="E214" s="136"/>
      <c r="F214" s="136"/>
      <c r="G214" s="136"/>
      <c r="H214" s="136"/>
      <c r="I214" s="136"/>
      <c r="J214" s="136"/>
      <c r="K214" s="136"/>
      <c r="L214" s="136"/>
      <c r="M214" s="136"/>
      <c r="N214" s="136"/>
      <c r="O214" s="136"/>
      <c r="P214" s="218">
        <f t="shared" ref="P214:P217" si="633">SUM(D214:O214)</f>
        <v>0</v>
      </c>
      <c r="Q214" s="154"/>
      <c r="R214" s="136"/>
      <c r="S214" s="136"/>
      <c r="T214" s="136"/>
      <c r="U214" s="136"/>
      <c r="V214" s="136"/>
      <c r="W214" s="136"/>
      <c r="X214" s="136"/>
      <c r="Y214" s="136"/>
      <c r="Z214" s="136"/>
      <c r="AA214" s="136"/>
      <c r="AB214" s="136"/>
      <c r="AC214" s="136"/>
      <c r="AD214" s="218">
        <f t="shared" ref="AD214:AD217" si="634">SUM(R214:AC214)</f>
        <v>0</v>
      </c>
      <c r="AE214" s="154"/>
    </row>
    <row r="215" spans="1:31" s="107" customFormat="1" ht="12.75" hidden="1" customHeight="1" outlineLevel="2">
      <c r="A215" s="36"/>
      <c r="B215" s="127" t="s">
        <v>90</v>
      </c>
      <c r="C215" s="36"/>
      <c r="D215" s="128"/>
      <c r="E215" s="128"/>
      <c r="F215" s="128"/>
      <c r="G215" s="128"/>
      <c r="H215" s="128"/>
      <c r="I215" s="128"/>
      <c r="J215" s="128"/>
      <c r="K215" s="128"/>
      <c r="L215" s="128"/>
      <c r="M215" s="128"/>
      <c r="N215" s="128"/>
      <c r="O215" s="128"/>
      <c r="P215" s="218">
        <f t="shared" si="633"/>
        <v>0</v>
      </c>
      <c r="Q215" s="154"/>
      <c r="R215" s="128"/>
      <c r="S215" s="128"/>
      <c r="T215" s="128"/>
      <c r="U215" s="128"/>
      <c r="V215" s="128"/>
      <c r="W215" s="128"/>
      <c r="X215" s="128"/>
      <c r="Y215" s="128"/>
      <c r="Z215" s="128"/>
      <c r="AA215" s="128"/>
      <c r="AB215" s="128"/>
      <c r="AC215" s="128"/>
      <c r="AD215" s="218">
        <f t="shared" si="634"/>
        <v>0</v>
      </c>
      <c r="AE215" s="154"/>
    </row>
    <row r="216" spans="1:31" s="107" customFormat="1" ht="12.75" hidden="1" customHeight="1" outlineLevel="2">
      <c r="A216" s="36"/>
      <c r="B216" s="127" t="s">
        <v>78</v>
      </c>
      <c r="C216" s="36"/>
      <c r="D216" s="128"/>
      <c r="E216" s="128"/>
      <c r="F216" s="128"/>
      <c r="G216" s="128"/>
      <c r="H216" s="128"/>
      <c r="I216" s="128"/>
      <c r="J216" s="128"/>
      <c r="K216" s="128"/>
      <c r="L216" s="128"/>
      <c r="M216" s="128"/>
      <c r="N216" s="128"/>
      <c r="O216" s="128"/>
      <c r="P216" s="218">
        <f t="shared" si="633"/>
        <v>0</v>
      </c>
      <c r="Q216" s="154"/>
      <c r="R216" s="128"/>
      <c r="S216" s="128"/>
      <c r="T216" s="128"/>
      <c r="U216" s="128"/>
      <c r="V216" s="128"/>
      <c r="W216" s="128"/>
      <c r="X216" s="128"/>
      <c r="Y216" s="128"/>
      <c r="Z216" s="128"/>
      <c r="AA216" s="128"/>
      <c r="AB216" s="128"/>
      <c r="AC216" s="128"/>
      <c r="AD216" s="218">
        <f t="shared" si="634"/>
        <v>0</v>
      </c>
      <c r="AE216" s="154"/>
    </row>
    <row r="217" spans="1:31" s="107" customFormat="1" ht="12.75" hidden="1" customHeight="1" outlineLevel="2">
      <c r="A217" s="36"/>
      <c r="B217" s="127" t="s">
        <v>91</v>
      </c>
      <c r="C217" s="36"/>
      <c r="D217" s="128"/>
      <c r="E217" s="128"/>
      <c r="F217" s="128"/>
      <c r="G217" s="128"/>
      <c r="H217" s="128"/>
      <c r="I217" s="128"/>
      <c r="J217" s="128"/>
      <c r="K217" s="128"/>
      <c r="L217" s="128"/>
      <c r="M217" s="128"/>
      <c r="N217" s="128"/>
      <c r="O217" s="128"/>
      <c r="P217" s="218">
        <f t="shared" si="633"/>
        <v>0</v>
      </c>
      <c r="Q217" s="154"/>
      <c r="R217" s="128"/>
      <c r="S217" s="128"/>
      <c r="T217" s="128"/>
      <c r="U217" s="128"/>
      <c r="V217" s="128"/>
      <c r="W217" s="128"/>
      <c r="X217" s="128"/>
      <c r="Y217" s="128"/>
      <c r="Z217" s="128"/>
      <c r="AA217" s="128"/>
      <c r="AB217" s="128"/>
      <c r="AC217" s="128"/>
      <c r="AD217" s="218">
        <f t="shared" si="634"/>
        <v>0</v>
      </c>
      <c r="AE217" s="154"/>
    </row>
    <row r="218" spans="1:31" s="196" customFormat="1" ht="12.75" hidden="1" customHeight="1" outlineLevel="1" collapsed="1">
      <c r="A218" s="191"/>
      <c r="B218" s="200" t="s">
        <v>79</v>
      </c>
      <c r="C218" s="191"/>
      <c r="D218" s="201">
        <f>SUM(D219:D221)</f>
        <v>0</v>
      </c>
      <c r="E218" s="201">
        <f t="shared" ref="E218:P218" si="635">SUM(E219:E221)</f>
        <v>0</v>
      </c>
      <c r="F218" s="201">
        <f t="shared" si="635"/>
        <v>0</v>
      </c>
      <c r="G218" s="201">
        <f t="shared" si="635"/>
        <v>0</v>
      </c>
      <c r="H218" s="201">
        <f t="shared" si="635"/>
        <v>0</v>
      </c>
      <c r="I218" s="201">
        <f t="shared" si="635"/>
        <v>0</v>
      </c>
      <c r="J218" s="201">
        <f t="shared" si="635"/>
        <v>0</v>
      </c>
      <c r="K218" s="201">
        <f t="shared" si="635"/>
        <v>0</v>
      </c>
      <c r="L218" s="201">
        <f t="shared" si="635"/>
        <v>0</v>
      </c>
      <c r="M218" s="201">
        <f t="shared" si="635"/>
        <v>0</v>
      </c>
      <c r="N218" s="201">
        <f t="shared" si="635"/>
        <v>0</v>
      </c>
      <c r="O218" s="201">
        <f t="shared" si="635"/>
        <v>0</v>
      </c>
      <c r="P218" s="201">
        <f t="shared" si="635"/>
        <v>0</v>
      </c>
      <c r="Q218" s="194"/>
      <c r="R218" s="201">
        <f>SUM(R219:R221)</f>
        <v>0</v>
      </c>
      <c r="S218" s="201">
        <f t="shared" ref="S218" si="636">SUM(S219:S221)</f>
        <v>0</v>
      </c>
      <c r="T218" s="201">
        <f t="shared" ref="T218" si="637">SUM(T219:T221)</f>
        <v>0</v>
      </c>
      <c r="U218" s="201">
        <f t="shared" ref="U218" si="638">SUM(U219:U221)</f>
        <v>0</v>
      </c>
      <c r="V218" s="201">
        <f t="shared" ref="V218" si="639">SUM(V219:V221)</f>
        <v>0</v>
      </c>
      <c r="W218" s="201">
        <f t="shared" ref="W218" si="640">SUM(W219:W221)</f>
        <v>0</v>
      </c>
      <c r="X218" s="201">
        <f t="shared" ref="X218" si="641">SUM(X219:X221)</f>
        <v>0</v>
      </c>
      <c r="Y218" s="201">
        <f t="shared" ref="Y218" si="642">SUM(Y219:Y221)</f>
        <v>0</v>
      </c>
      <c r="Z218" s="201">
        <f t="shared" ref="Z218" si="643">SUM(Z219:Z221)</f>
        <v>0</v>
      </c>
      <c r="AA218" s="201">
        <f t="shared" ref="AA218" si="644">SUM(AA219:AA221)</f>
        <v>0</v>
      </c>
      <c r="AB218" s="201">
        <f t="shared" ref="AB218" si="645">SUM(AB219:AB221)</f>
        <v>0</v>
      </c>
      <c r="AC218" s="201">
        <f t="shared" ref="AC218" si="646">SUM(AC219:AC221)</f>
        <v>0</v>
      </c>
      <c r="AD218" s="201">
        <f t="shared" ref="AD218" si="647">SUM(AD219:AD221)</f>
        <v>0</v>
      </c>
      <c r="AE218" s="194"/>
    </row>
    <row r="219" spans="1:31" s="107" customFormat="1" ht="12.75" hidden="1" customHeight="1" outlineLevel="2">
      <c r="A219" s="36"/>
      <c r="B219" s="127" t="s">
        <v>165</v>
      </c>
      <c r="C219" s="36"/>
      <c r="D219" s="128"/>
      <c r="E219" s="128"/>
      <c r="F219" s="128"/>
      <c r="G219" s="128"/>
      <c r="H219" s="128"/>
      <c r="I219" s="128"/>
      <c r="J219" s="128"/>
      <c r="K219" s="128"/>
      <c r="L219" s="128"/>
      <c r="M219" s="128"/>
      <c r="N219" s="128"/>
      <c r="O219" s="128"/>
      <c r="P219" s="218">
        <f t="shared" ref="P219:P222" si="648">SUM(D219:O219)</f>
        <v>0</v>
      </c>
      <c r="Q219" s="154"/>
      <c r="R219" s="128"/>
      <c r="S219" s="128"/>
      <c r="T219" s="128"/>
      <c r="U219" s="128"/>
      <c r="V219" s="128"/>
      <c r="W219" s="128"/>
      <c r="X219" s="128"/>
      <c r="Y219" s="128"/>
      <c r="Z219" s="128"/>
      <c r="AA219" s="128"/>
      <c r="AB219" s="128"/>
      <c r="AC219" s="128"/>
      <c r="AD219" s="218">
        <f t="shared" ref="AD219:AD222" si="649">SUM(R219:AC219)</f>
        <v>0</v>
      </c>
      <c r="AE219" s="154"/>
    </row>
    <row r="220" spans="1:31" s="107" customFormat="1" ht="12.75" hidden="1" customHeight="1" outlineLevel="2">
      <c r="A220" s="36"/>
      <c r="B220" s="127" t="s">
        <v>166</v>
      </c>
      <c r="C220" s="36"/>
      <c r="D220" s="128"/>
      <c r="E220" s="128"/>
      <c r="F220" s="128"/>
      <c r="G220" s="128"/>
      <c r="H220" s="128"/>
      <c r="I220" s="128"/>
      <c r="J220" s="128"/>
      <c r="K220" s="128"/>
      <c r="L220" s="128"/>
      <c r="M220" s="128"/>
      <c r="N220" s="128"/>
      <c r="O220" s="128"/>
      <c r="P220" s="218">
        <f t="shared" si="648"/>
        <v>0</v>
      </c>
      <c r="Q220" s="154"/>
      <c r="R220" s="128"/>
      <c r="S220" s="128"/>
      <c r="T220" s="128"/>
      <c r="U220" s="128"/>
      <c r="V220" s="128"/>
      <c r="W220" s="128"/>
      <c r="X220" s="128"/>
      <c r="Y220" s="128"/>
      <c r="Z220" s="128"/>
      <c r="AA220" s="128"/>
      <c r="AB220" s="128"/>
      <c r="AC220" s="128"/>
      <c r="AD220" s="218">
        <f t="shared" si="649"/>
        <v>0</v>
      </c>
      <c r="AE220" s="154"/>
    </row>
    <row r="221" spans="1:31" s="107" customFormat="1" ht="12.75" hidden="1" customHeight="1" outlineLevel="2">
      <c r="A221" s="36"/>
      <c r="B221" s="127" t="s">
        <v>167</v>
      </c>
      <c r="C221" s="36"/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218">
        <f t="shared" si="648"/>
        <v>0</v>
      </c>
      <c r="Q221" s="154"/>
      <c r="R221" s="128"/>
      <c r="S221" s="128"/>
      <c r="T221" s="128"/>
      <c r="U221" s="128"/>
      <c r="V221" s="128"/>
      <c r="W221" s="128"/>
      <c r="X221" s="128"/>
      <c r="Y221" s="128"/>
      <c r="Z221" s="128"/>
      <c r="AA221" s="128"/>
      <c r="AB221" s="128"/>
      <c r="AC221" s="128"/>
      <c r="AD221" s="218">
        <f t="shared" si="649"/>
        <v>0</v>
      </c>
      <c r="AE221" s="154"/>
    </row>
    <row r="222" spans="1:31" s="107" customFormat="1" ht="12.75" hidden="1" customHeight="1" outlineLevel="2">
      <c r="A222" s="36"/>
      <c r="B222" s="127" t="s">
        <v>168</v>
      </c>
      <c r="C222" s="36"/>
      <c r="D222" s="128"/>
      <c r="E222" s="128"/>
      <c r="F222" s="128"/>
      <c r="G222" s="128"/>
      <c r="H222" s="128"/>
      <c r="I222" s="128"/>
      <c r="J222" s="128"/>
      <c r="K222" s="128"/>
      <c r="L222" s="128"/>
      <c r="M222" s="128"/>
      <c r="N222" s="128"/>
      <c r="O222" s="128"/>
      <c r="P222" s="218">
        <f t="shared" si="648"/>
        <v>0</v>
      </c>
      <c r="Q222" s="154"/>
      <c r="R222" s="128"/>
      <c r="S222" s="128"/>
      <c r="T222" s="128"/>
      <c r="U222" s="128"/>
      <c r="V222" s="128"/>
      <c r="W222" s="128"/>
      <c r="X222" s="128"/>
      <c r="Y222" s="128"/>
      <c r="Z222" s="128"/>
      <c r="AA222" s="128"/>
      <c r="AB222" s="128"/>
      <c r="AC222" s="128"/>
      <c r="AD222" s="218">
        <f t="shared" si="649"/>
        <v>0</v>
      </c>
      <c r="AE222" s="154"/>
    </row>
    <row r="223" spans="1:31" s="196" customFormat="1" ht="12.75" hidden="1" customHeight="1" outlineLevel="1">
      <c r="A223" s="191"/>
      <c r="B223" s="200" t="s">
        <v>80</v>
      </c>
      <c r="C223" s="191"/>
      <c r="D223" s="201">
        <f>SUM(D224:D224)</f>
        <v>0</v>
      </c>
      <c r="E223" s="201">
        <f t="shared" ref="E223:P223" si="650">SUM(E224:E224)</f>
        <v>0</v>
      </c>
      <c r="F223" s="201">
        <f t="shared" si="650"/>
        <v>0</v>
      </c>
      <c r="G223" s="201">
        <f t="shared" si="650"/>
        <v>0</v>
      </c>
      <c r="H223" s="201">
        <f t="shared" si="650"/>
        <v>0</v>
      </c>
      <c r="I223" s="201">
        <f t="shared" si="650"/>
        <v>0</v>
      </c>
      <c r="J223" s="201">
        <f t="shared" si="650"/>
        <v>0</v>
      </c>
      <c r="K223" s="201">
        <f t="shared" si="650"/>
        <v>0</v>
      </c>
      <c r="L223" s="201">
        <f t="shared" si="650"/>
        <v>0</v>
      </c>
      <c r="M223" s="201">
        <f t="shared" si="650"/>
        <v>0</v>
      </c>
      <c r="N223" s="201">
        <f t="shared" si="650"/>
        <v>0</v>
      </c>
      <c r="O223" s="201">
        <f t="shared" si="650"/>
        <v>0</v>
      </c>
      <c r="P223" s="201">
        <f t="shared" si="650"/>
        <v>0</v>
      </c>
      <c r="Q223" s="194"/>
      <c r="R223" s="201">
        <f>SUM(R224:R224)</f>
        <v>0</v>
      </c>
      <c r="S223" s="201">
        <f t="shared" ref="S223" si="651">SUM(S224:S224)</f>
        <v>0</v>
      </c>
      <c r="T223" s="201">
        <f t="shared" ref="T223" si="652">SUM(T224:T224)</f>
        <v>0</v>
      </c>
      <c r="U223" s="201">
        <f t="shared" ref="U223" si="653">SUM(U224:U224)</f>
        <v>0</v>
      </c>
      <c r="V223" s="201">
        <f t="shared" ref="V223" si="654">SUM(V224:V224)</f>
        <v>0</v>
      </c>
      <c r="W223" s="201">
        <f t="shared" ref="W223" si="655">SUM(W224:W224)</f>
        <v>0</v>
      </c>
      <c r="X223" s="201">
        <f t="shared" ref="X223" si="656">SUM(X224:X224)</f>
        <v>0</v>
      </c>
      <c r="Y223" s="201">
        <f t="shared" ref="Y223" si="657">SUM(Y224:Y224)</f>
        <v>0</v>
      </c>
      <c r="Z223" s="201">
        <f t="shared" ref="Z223" si="658">SUM(Z224:Z224)</f>
        <v>0</v>
      </c>
      <c r="AA223" s="201">
        <f t="shared" ref="AA223" si="659">SUM(AA224:AA224)</f>
        <v>0</v>
      </c>
      <c r="AB223" s="201">
        <f t="shared" ref="AB223" si="660">SUM(AB224:AB224)</f>
        <v>0</v>
      </c>
      <c r="AC223" s="201">
        <f t="shared" ref="AC223" si="661">SUM(AC224:AC224)</f>
        <v>0</v>
      </c>
      <c r="AD223" s="201">
        <f t="shared" ref="AD223" si="662">SUM(AD224:AD224)</f>
        <v>0</v>
      </c>
      <c r="AE223" s="194"/>
    </row>
    <row r="224" spans="1:31" s="107" customFormat="1" ht="13.5" hidden="1" customHeight="1" outlineLevel="2">
      <c r="A224" s="36"/>
      <c r="B224" s="127" t="s">
        <v>177</v>
      </c>
      <c r="C224" s="36"/>
      <c r="D224" s="128"/>
      <c r="E224" s="128"/>
      <c r="F224" s="128"/>
      <c r="G224" s="128"/>
      <c r="H224" s="128"/>
      <c r="I224" s="128"/>
      <c r="J224" s="128"/>
      <c r="K224" s="128"/>
      <c r="L224" s="128"/>
      <c r="M224" s="128"/>
      <c r="N224" s="128"/>
      <c r="O224" s="128"/>
      <c r="P224" s="218">
        <f t="shared" ref="P224" si="663">SUM(D224:O224)</f>
        <v>0</v>
      </c>
      <c r="Q224" s="154"/>
      <c r="R224" s="128"/>
      <c r="S224" s="128"/>
      <c r="T224" s="128"/>
      <c r="U224" s="128"/>
      <c r="V224" s="128"/>
      <c r="W224" s="128"/>
      <c r="X224" s="128"/>
      <c r="Y224" s="128"/>
      <c r="Z224" s="128"/>
      <c r="AA224" s="128"/>
      <c r="AB224" s="128"/>
      <c r="AC224" s="128"/>
      <c r="AD224" s="218">
        <f t="shared" ref="AD224" si="664">SUM(R224:AC224)</f>
        <v>0</v>
      </c>
      <c r="AE224" s="154"/>
    </row>
    <row r="225" spans="1:31" s="107" customFormat="1" ht="12.75" customHeight="1" collapsed="1">
      <c r="A225" s="36"/>
      <c r="B225" s="117" t="s">
        <v>83</v>
      </c>
      <c r="C225" s="36"/>
      <c r="D225" s="118">
        <f>D157+D160+D162+D170+D174+D177+D183+D187+D190+D200+D207+D209+D213+D218+D223</f>
        <v>0</v>
      </c>
      <c r="E225" s="118">
        <f t="shared" ref="E225:P225" si="665">E157+E160+E162+E170+E174+E177+E183+E187+E190+E200+E207+E209+E213+E218+E223</f>
        <v>0</v>
      </c>
      <c r="F225" s="118">
        <f t="shared" si="665"/>
        <v>0</v>
      </c>
      <c r="G225" s="118">
        <f t="shared" si="665"/>
        <v>0</v>
      </c>
      <c r="H225" s="118">
        <f t="shared" si="665"/>
        <v>0</v>
      </c>
      <c r="I225" s="118">
        <f t="shared" si="665"/>
        <v>0</v>
      </c>
      <c r="J225" s="118">
        <f t="shared" si="665"/>
        <v>0</v>
      </c>
      <c r="K225" s="118">
        <f t="shared" si="665"/>
        <v>0</v>
      </c>
      <c r="L225" s="118">
        <f t="shared" si="665"/>
        <v>0</v>
      </c>
      <c r="M225" s="118">
        <f t="shared" si="665"/>
        <v>0</v>
      </c>
      <c r="N225" s="118">
        <f t="shared" si="665"/>
        <v>0</v>
      </c>
      <c r="O225" s="118">
        <f t="shared" si="665"/>
        <v>0</v>
      </c>
      <c r="P225" s="217">
        <f t="shared" si="665"/>
        <v>0</v>
      </c>
      <c r="Q225" s="154"/>
      <c r="R225" s="118">
        <f>R157+R160+R162+R170+R174+R177+R183+R187+R190+R200+R207+R209+R213+R218+R223</f>
        <v>0</v>
      </c>
      <c r="S225" s="118">
        <f t="shared" ref="S225:AD225" si="666">S157+S160+S162+S170+S174+S177+S183+S187+S190+S200+S207+S209+S213+S218+S223</f>
        <v>0</v>
      </c>
      <c r="T225" s="118">
        <f t="shared" si="666"/>
        <v>0</v>
      </c>
      <c r="U225" s="118">
        <f t="shared" si="666"/>
        <v>0</v>
      </c>
      <c r="V225" s="118">
        <f t="shared" si="666"/>
        <v>0</v>
      </c>
      <c r="W225" s="118">
        <f t="shared" si="666"/>
        <v>0</v>
      </c>
      <c r="X225" s="118">
        <f t="shared" si="666"/>
        <v>0</v>
      </c>
      <c r="Y225" s="118">
        <f t="shared" si="666"/>
        <v>0</v>
      </c>
      <c r="Z225" s="118">
        <f t="shared" si="666"/>
        <v>0</v>
      </c>
      <c r="AA225" s="118">
        <f t="shared" si="666"/>
        <v>0</v>
      </c>
      <c r="AB225" s="118">
        <f t="shared" si="666"/>
        <v>0</v>
      </c>
      <c r="AC225" s="118">
        <f t="shared" si="666"/>
        <v>0</v>
      </c>
      <c r="AD225" s="217">
        <f t="shared" si="666"/>
        <v>0</v>
      </c>
      <c r="AE225" s="154"/>
    </row>
    <row r="226" spans="1:31">
      <c r="Q226" s="11"/>
      <c r="AE226" s="11"/>
    </row>
    <row r="227" spans="1:31" ht="25.5" customHeight="1">
      <c r="Q227" s="11"/>
      <c r="AE227" s="11"/>
    </row>
    <row r="228" spans="1:31" ht="15.75">
      <c r="B228" s="176" t="s">
        <v>84</v>
      </c>
      <c r="Q228" s="11"/>
      <c r="AE228" s="186"/>
    </row>
    <row r="229" spans="1:31" s="107" customFormat="1" ht="12.75" customHeight="1">
      <c r="A229" s="36"/>
      <c r="B229" s="578" t="s">
        <v>3</v>
      </c>
      <c r="C229" s="20"/>
      <c r="D229" s="582" t="s">
        <v>130</v>
      </c>
      <c r="E229" s="582" t="s">
        <v>196</v>
      </c>
      <c r="F229" s="582" t="s">
        <v>131</v>
      </c>
      <c r="G229" s="582" t="s">
        <v>197</v>
      </c>
      <c r="H229" s="582" t="s">
        <v>198</v>
      </c>
      <c r="I229" s="582" t="s">
        <v>199</v>
      </c>
      <c r="J229" s="582" t="s">
        <v>200</v>
      </c>
      <c r="K229" s="582" t="s">
        <v>201</v>
      </c>
      <c r="L229" s="582" t="s">
        <v>202</v>
      </c>
      <c r="M229" s="582" t="s">
        <v>203</v>
      </c>
      <c r="N229" s="582" t="s">
        <v>204</v>
      </c>
      <c r="O229" s="582" t="s">
        <v>205</v>
      </c>
      <c r="P229" s="590" t="s">
        <v>127</v>
      </c>
      <c r="Q229" s="116"/>
      <c r="R229" s="582" t="s">
        <v>130</v>
      </c>
      <c r="S229" s="582" t="s">
        <v>196</v>
      </c>
      <c r="T229" s="582" t="s">
        <v>131</v>
      </c>
      <c r="U229" s="582" t="s">
        <v>197</v>
      </c>
      <c r="V229" s="582" t="s">
        <v>198</v>
      </c>
      <c r="W229" s="582" t="s">
        <v>199</v>
      </c>
      <c r="X229" s="582" t="s">
        <v>200</v>
      </c>
      <c r="Y229" s="582" t="s">
        <v>201</v>
      </c>
      <c r="Z229" s="582" t="s">
        <v>202</v>
      </c>
      <c r="AA229" s="582" t="s">
        <v>203</v>
      </c>
      <c r="AB229" s="582" t="s">
        <v>204</v>
      </c>
      <c r="AC229" s="582" t="s">
        <v>205</v>
      </c>
      <c r="AD229" s="590" t="s">
        <v>127</v>
      </c>
      <c r="AE229" s="116"/>
    </row>
    <row r="230" spans="1:31" s="107" customFormat="1" ht="12.75" customHeight="1" collapsed="1">
      <c r="A230" s="36"/>
      <c r="B230" s="584"/>
      <c r="C230" s="20"/>
      <c r="D230" s="583"/>
      <c r="E230" s="583"/>
      <c r="F230" s="583"/>
      <c r="G230" s="583"/>
      <c r="H230" s="583"/>
      <c r="I230" s="583"/>
      <c r="J230" s="583"/>
      <c r="K230" s="583"/>
      <c r="L230" s="583"/>
      <c r="M230" s="583"/>
      <c r="N230" s="583"/>
      <c r="O230" s="583"/>
      <c r="P230" s="590"/>
      <c r="Q230" s="116"/>
      <c r="R230" s="583"/>
      <c r="S230" s="583"/>
      <c r="T230" s="583"/>
      <c r="U230" s="583"/>
      <c r="V230" s="583"/>
      <c r="W230" s="583"/>
      <c r="X230" s="583"/>
      <c r="Y230" s="583"/>
      <c r="Z230" s="583"/>
      <c r="AA230" s="583"/>
      <c r="AB230" s="583"/>
      <c r="AC230" s="583"/>
      <c r="AD230" s="590"/>
      <c r="AE230" s="116"/>
    </row>
    <row r="231" spans="1:31" s="196" customFormat="1" ht="13.5" hidden="1" customHeight="1" outlineLevel="1" collapsed="1">
      <c r="A231" s="191"/>
      <c r="B231" s="202" t="s">
        <v>37</v>
      </c>
      <c r="C231" s="191"/>
      <c r="D231" s="203">
        <f>SUM(D232:D233)</f>
        <v>0</v>
      </c>
      <c r="E231" s="203">
        <f t="shared" ref="E231:O231" si="667">SUM(E232:E233)</f>
        <v>0</v>
      </c>
      <c r="F231" s="203">
        <f t="shared" si="667"/>
        <v>0</v>
      </c>
      <c r="G231" s="203">
        <f t="shared" si="667"/>
        <v>0</v>
      </c>
      <c r="H231" s="203">
        <f t="shared" si="667"/>
        <v>0</v>
      </c>
      <c r="I231" s="203">
        <f t="shared" si="667"/>
        <v>0</v>
      </c>
      <c r="J231" s="203">
        <f t="shared" si="667"/>
        <v>0</v>
      </c>
      <c r="K231" s="203">
        <f t="shared" si="667"/>
        <v>0</v>
      </c>
      <c r="L231" s="203">
        <f t="shared" si="667"/>
        <v>0</v>
      </c>
      <c r="M231" s="203">
        <f t="shared" si="667"/>
        <v>0</v>
      </c>
      <c r="N231" s="203">
        <f t="shared" si="667"/>
        <v>0</v>
      </c>
      <c r="O231" s="203">
        <f t="shared" si="667"/>
        <v>0</v>
      </c>
      <c r="P231" s="203">
        <f>SUM(P232:P233)</f>
        <v>0</v>
      </c>
      <c r="Q231" s="194"/>
      <c r="R231" s="203">
        <f>SUM(R232:R233)</f>
        <v>0</v>
      </c>
      <c r="S231" s="203">
        <f t="shared" ref="S231" si="668">SUM(S232:S233)</f>
        <v>0</v>
      </c>
      <c r="T231" s="203">
        <f t="shared" ref="T231" si="669">SUM(T232:T233)</f>
        <v>0</v>
      </c>
      <c r="U231" s="203">
        <f t="shared" ref="U231" si="670">SUM(U232:U233)</f>
        <v>0</v>
      </c>
      <c r="V231" s="203">
        <f t="shared" ref="V231" si="671">SUM(V232:V233)</f>
        <v>0</v>
      </c>
      <c r="W231" s="203">
        <f t="shared" ref="W231" si="672">SUM(W232:W233)</f>
        <v>0</v>
      </c>
      <c r="X231" s="203">
        <f t="shared" ref="X231" si="673">SUM(X232:X233)</f>
        <v>0</v>
      </c>
      <c r="Y231" s="203">
        <f t="shared" ref="Y231" si="674">SUM(Y232:Y233)</f>
        <v>0</v>
      </c>
      <c r="Z231" s="203">
        <f t="shared" ref="Z231" si="675">SUM(Z232:Z233)</f>
        <v>0</v>
      </c>
      <c r="AA231" s="203">
        <f t="shared" ref="AA231" si="676">SUM(AA232:AA233)</f>
        <v>0</v>
      </c>
      <c r="AB231" s="203">
        <f t="shared" ref="AB231" si="677">SUM(AB232:AB233)</f>
        <v>0</v>
      </c>
      <c r="AC231" s="203">
        <f t="shared" ref="AC231" si="678">SUM(AC232:AC233)</f>
        <v>0</v>
      </c>
      <c r="AD231" s="203">
        <f>SUM(AD232:AD233)</f>
        <v>0</v>
      </c>
      <c r="AE231" s="194"/>
    </row>
    <row r="232" spans="1:31" s="107" customFormat="1" ht="12.75" hidden="1" customHeight="1" outlineLevel="2">
      <c r="A232" s="36"/>
      <c r="B232" s="127" t="s">
        <v>137</v>
      </c>
      <c r="C232" s="36"/>
      <c r="D232" s="128"/>
      <c r="E232" s="128"/>
      <c r="F232" s="128"/>
      <c r="G232" s="128"/>
      <c r="H232" s="128"/>
      <c r="I232" s="128"/>
      <c r="J232" s="128"/>
      <c r="K232" s="128"/>
      <c r="L232" s="128"/>
      <c r="M232" s="128"/>
      <c r="N232" s="128"/>
      <c r="O232" s="128"/>
      <c r="P232" s="218">
        <f t="shared" ref="P232:P233" si="679">SUM(D232:O232)</f>
        <v>0</v>
      </c>
      <c r="Q232" s="154"/>
      <c r="R232" s="128"/>
      <c r="S232" s="128"/>
      <c r="T232" s="128"/>
      <c r="U232" s="128"/>
      <c r="V232" s="128"/>
      <c r="W232" s="128"/>
      <c r="X232" s="128"/>
      <c r="Y232" s="128"/>
      <c r="Z232" s="128"/>
      <c r="AA232" s="128"/>
      <c r="AB232" s="128"/>
      <c r="AC232" s="128"/>
      <c r="AD232" s="218">
        <f t="shared" ref="AD232:AD233" si="680">SUM(R232:AC232)</f>
        <v>0</v>
      </c>
      <c r="AE232" s="154"/>
    </row>
    <row r="233" spans="1:31" s="107" customFormat="1" ht="12.75" hidden="1" customHeight="1" outlineLevel="2">
      <c r="A233" s="36"/>
      <c r="B233" s="127" t="s">
        <v>136</v>
      </c>
      <c r="C233" s="36"/>
      <c r="D233" s="128"/>
      <c r="E233" s="128"/>
      <c r="F233" s="128"/>
      <c r="G233" s="128"/>
      <c r="H233" s="128"/>
      <c r="I233" s="128"/>
      <c r="J233" s="128"/>
      <c r="K233" s="128"/>
      <c r="L233" s="128"/>
      <c r="M233" s="128"/>
      <c r="N233" s="128"/>
      <c r="O233" s="128"/>
      <c r="P233" s="218">
        <f t="shared" si="679"/>
        <v>0</v>
      </c>
      <c r="Q233" s="154"/>
      <c r="R233" s="128"/>
      <c r="S233" s="128"/>
      <c r="T233" s="128"/>
      <c r="U233" s="128"/>
      <c r="V233" s="128"/>
      <c r="W233" s="128"/>
      <c r="X233" s="128"/>
      <c r="Y233" s="128"/>
      <c r="Z233" s="128"/>
      <c r="AA233" s="128"/>
      <c r="AB233" s="128"/>
      <c r="AC233" s="128"/>
      <c r="AD233" s="218">
        <f t="shared" si="680"/>
        <v>0</v>
      </c>
      <c r="AE233" s="154"/>
    </row>
    <row r="234" spans="1:31" s="196" customFormat="1" ht="12.75" hidden="1" customHeight="1" outlineLevel="1" collapsed="1">
      <c r="A234" s="191"/>
      <c r="B234" s="202" t="s">
        <v>40</v>
      </c>
      <c r="C234" s="191"/>
      <c r="D234" s="201">
        <f>SUM(D235:D235)</f>
        <v>0</v>
      </c>
      <c r="E234" s="201">
        <f t="shared" ref="E234:O234" si="681">SUM(E235:E235)</f>
        <v>0</v>
      </c>
      <c r="F234" s="201">
        <f t="shared" si="681"/>
        <v>0</v>
      </c>
      <c r="G234" s="201">
        <f t="shared" si="681"/>
        <v>0</v>
      </c>
      <c r="H234" s="201">
        <f t="shared" si="681"/>
        <v>0</v>
      </c>
      <c r="I234" s="201">
        <f t="shared" si="681"/>
        <v>0</v>
      </c>
      <c r="J234" s="201">
        <f t="shared" si="681"/>
        <v>0</v>
      </c>
      <c r="K234" s="201">
        <f t="shared" si="681"/>
        <v>0</v>
      </c>
      <c r="L234" s="201">
        <f t="shared" si="681"/>
        <v>0</v>
      </c>
      <c r="M234" s="201">
        <f t="shared" si="681"/>
        <v>0</v>
      </c>
      <c r="N234" s="201">
        <f t="shared" si="681"/>
        <v>0</v>
      </c>
      <c r="O234" s="201">
        <f t="shared" si="681"/>
        <v>0</v>
      </c>
      <c r="P234" s="201">
        <f>SUM(P235:P235)</f>
        <v>0</v>
      </c>
      <c r="Q234" s="194"/>
      <c r="R234" s="201">
        <f>SUM(R235:R235)</f>
        <v>0</v>
      </c>
      <c r="S234" s="201">
        <f t="shared" ref="S234" si="682">SUM(S235:S235)</f>
        <v>0</v>
      </c>
      <c r="T234" s="201">
        <f t="shared" ref="T234" si="683">SUM(T235:T235)</f>
        <v>0</v>
      </c>
      <c r="U234" s="201">
        <f t="shared" ref="U234" si="684">SUM(U235:U235)</f>
        <v>0</v>
      </c>
      <c r="V234" s="201">
        <f t="shared" ref="V234" si="685">SUM(V235:V235)</f>
        <v>0</v>
      </c>
      <c r="W234" s="201">
        <f t="shared" ref="W234" si="686">SUM(W235:W235)</f>
        <v>0</v>
      </c>
      <c r="X234" s="201">
        <f t="shared" ref="X234" si="687">SUM(X235:X235)</f>
        <v>0</v>
      </c>
      <c r="Y234" s="201">
        <f t="shared" ref="Y234" si="688">SUM(Y235:Y235)</f>
        <v>0</v>
      </c>
      <c r="Z234" s="201">
        <f t="shared" ref="Z234" si="689">SUM(Z235:Z235)</f>
        <v>0</v>
      </c>
      <c r="AA234" s="201">
        <f t="shared" ref="AA234" si="690">SUM(AA235:AA235)</f>
        <v>0</v>
      </c>
      <c r="AB234" s="201">
        <f t="shared" ref="AB234" si="691">SUM(AB235:AB235)</f>
        <v>0</v>
      </c>
      <c r="AC234" s="201">
        <f t="shared" ref="AC234" si="692">SUM(AC235:AC235)</f>
        <v>0</v>
      </c>
      <c r="AD234" s="201">
        <f>SUM(AD235:AD235)</f>
        <v>0</v>
      </c>
      <c r="AE234" s="194"/>
    </row>
    <row r="235" spans="1:31" s="107" customFormat="1" ht="12.75" hidden="1" customHeight="1" outlineLevel="2">
      <c r="A235" s="36"/>
      <c r="B235" s="127" t="s">
        <v>140</v>
      </c>
      <c r="C235" s="36"/>
      <c r="D235" s="136"/>
      <c r="E235" s="136"/>
      <c r="F235" s="136"/>
      <c r="G235" s="136"/>
      <c r="H235" s="136"/>
      <c r="I235" s="136"/>
      <c r="J235" s="136"/>
      <c r="K235" s="136"/>
      <c r="L235" s="136"/>
      <c r="M235" s="136"/>
      <c r="N235" s="136"/>
      <c r="O235" s="136"/>
      <c r="P235" s="218">
        <f t="shared" ref="P235" si="693">SUM(D235:O235)</f>
        <v>0</v>
      </c>
      <c r="Q235" s="154"/>
      <c r="R235" s="136"/>
      <c r="S235" s="136"/>
      <c r="T235" s="136"/>
      <c r="U235" s="136"/>
      <c r="V235" s="136"/>
      <c r="W235" s="136"/>
      <c r="X235" s="136"/>
      <c r="Y235" s="136"/>
      <c r="Z235" s="136"/>
      <c r="AA235" s="136"/>
      <c r="AB235" s="136"/>
      <c r="AC235" s="136"/>
      <c r="AD235" s="218">
        <f t="shared" ref="AD235" si="694">SUM(R235:AC235)</f>
        <v>0</v>
      </c>
      <c r="AE235" s="154"/>
    </row>
    <row r="236" spans="1:31" s="196" customFormat="1" ht="12.75" hidden="1" customHeight="1" outlineLevel="1" collapsed="1">
      <c r="A236" s="191"/>
      <c r="B236" s="202" t="s">
        <v>41</v>
      </c>
      <c r="C236" s="191"/>
      <c r="D236" s="201">
        <f>SUM(D237:D243)</f>
        <v>0</v>
      </c>
      <c r="E236" s="201">
        <f t="shared" ref="E236:O236" si="695">SUM(E237:E243)</f>
        <v>0</v>
      </c>
      <c r="F236" s="201">
        <f t="shared" si="695"/>
        <v>0</v>
      </c>
      <c r="G236" s="201">
        <f t="shared" si="695"/>
        <v>0</v>
      </c>
      <c r="H236" s="201">
        <f t="shared" si="695"/>
        <v>0</v>
      </c>
      <c r="I236" s="201">
        <f t="shared" si="695"/>
        <v>0</v>
      </c>
      <c r="J236" s="201">
        <f t="shared" si="695"/>
        <v>0</v>
      </c>
      <c r="K236" s="201">
        <f t="shared" si="695"/>
        <v>0</v>
      </c>
      <c r="L236" s="201">
        <f t="shared" si="695"/>
        <v>0</v>
      </c>
      <c r="M236" s="201">
        <f t="shared" si="695"/>
        <v>0</v>
      </c>
      <c r="N236" s="201">
        <f t="shared" si="695"/>
        <v>0</v>
      </c>
      <c r="O236" s="201">
        <f t="shared" si="695"/>
        <v>0</v>
      </c>
      <c r="P236" s="201">
        <f>SUM(P237:P243)</f>
        <v>0</v>
      </c>
      <c r="Q236" s="194"/>
      <c r="R236" s="201">
        <f>SUM(R237:R243)</f>
        <v>0</v>
      </c>
      <c r="S236" s="201">
        <f t="shared" ref="S236" si="696">SUM(S237:S243)</f>
        <v>0</v>
      </c>
      <c r="T236" s="201">
        <f t="shared" ref="T236" si="697">SUM(T237:T243)</f>
        <v>0</v>
      </c>
      <c r="U236" s="201">
        <f t="shared" ref="U236" si="698">SUM(U237:U243)</f>
        <v>0</v>
      </c>
      <c r="V236" s="201">
        <f t="shared" ref="V236" si="699">SUM(V237:V243)</f>
        <v>0</v>
      </c>
      <c r="W236" s="201">
        <f t="shared" ref="W236" si="700">SUM(W237:W243)</f>
        <v>0</v>
      </c>
      <c r="X236" s="201">
        <f t="shared" ref="X236" si="701">SUM(X237:X243)</f>
        <v>0</v>
      </c>
      <c r="Y236" s="201">
        <f t="shared" ref="Y236" si="702">SUM(Y237:Y243)</f>
        <v>0</v>
      </c>
      <c r="Z236" s="201">
        <f t="shared" ref="Z236" si="703">SUM(Z237:Z243)</f>
        <v>0</v>
      </c>
      <c r="AA236" s="201">
        <f t="shared" ref="AA236" si="704">SUM(AA237:AA243)</f>
        <v>0</v>
      </c>
      <c r="AB236" s="201">
        <f t="shared" ref="AB236" si="705">SUM(AB237:AB243)</f>
        <v>0</v>
      </c>
      <c r="AC236" s="201">
        <f t="shared" ref="AC236" si="706">SUM(AC237:AC243)</f>
        <v>0</v>
      </c>
      <c r="AD236" s="201">
        <f>SUM(AD237:AD243)</f>
        <v>0</v>
      </c>
      <c r="AE236" s="194"/>
    </row>
    <row r="237" spans="1:31" s="107" customFormat="1" ht="12.75" hidden="1" customHeight="1" outlineLevel="2">
      <c r="A237" s="36"/>
      <c r="B237" s="127" t="s">
        <v>141</v>
      </c>
      <c r="C237" s="36"/>
      <c r="D237" s="136"/>
      <c r="E237" s="136"/>
      <c r="F237" s="136"/>
      <c r="G237" s="136"/>
      <c r="H237" s="136"/>
      <c r="I237" s="136"/>
      <c r="J237" s="136"/>
      <c r="K237" s="136"/>
      <c r="L237" s="136"/>
      <c r="M237" s="136"/>
      <c r="N237" s="136"/>
      <c r="O237" s="136"/>
      <c r="P237" s="218">
        <f t="shared" ref="P237:P243" si="707">SUM(D237:O237)</f>
        <v>0</v>
      </c>
      <c r="Q237" s="154"/>
      <c r="R237" s="136"/>
      <c r="S237" s="136"/>
      <c r="T237" s="136"/>
      <c r="U237" s="136"/>
      <c r="V237" s="136"/>
      <c r="W237" s="136"/>
      <c r="X237" s="136"/>
      <c r="Y237" s="136"/>
      <c r="Z237" s="136"/>
      <c r="AA237" s="136"/>
      <c r="AB237" s="136"/>
      <c r="AC237" s="136"/>
      <c r="AD237" s="218">
        <f t="shared" ref="AD237:AD243" si="708">SUM(R237:AC237)</f>
        <v>0</v>
      </c>
      <c r="AE237" s="154"/>
    </row>
    <row r="238" spans="1:31" s="107" customFormat="1" ht="12.75" hidden="1" customHeight="1" outlineLevel="2">
      <c r="A238" s="36"/>
      <c r="B238" s="127" t="s">
        <v>142</v>
      </c>
      <c r="C238" s="36"/>
      <c r="D238" s="128"/>
      <c r="E238" s="128"/>
      <c r="F238" s="128"/>
      <c r="G238" s="128"/>
      <c r="H238" s="128"/>
      <c r="I238" s="128"/>
      <c r="J238" s="128"/>
      <c r="K238" s="128"/>
      <c r="L238" s="128"/>
      <c r="M238" s="128"/>
      <c r="N238" s="128"/>
      <c r="O238" s="128"/>
      <c r="P238" s="218">
        <f t="shared" si="707"/>
        <v>0</v>
      </c>
      <c r="Q238" s="154"/>
      <c r="R238" s="128"/>
      <c r="S238" s="128"/>
      <c r="T238" s="128"/>
      <c r="U238" s="128"/>
      <c r="V238" s="128"/>
      <c r="W238" s="128"/>
      <c r="X238" s="128"/>
      <c r="Y238" s="128"/>
      <c r="Z238" s="128"/>
      <c r="AA238" s="128"/>
      <c r="AB238" s="128"/>
      <c r="AC238" s="128"/>
      <c r="AD238" s="218">
        <f t="shared" si="708"/>
        <v>0</v>
      </c>
      <c r="AE238" s="154"/>
    </row>
    <row r="239" spans="1:31" s="107" customFormat="1" ht="12.75" hidden="1" customHeight="1" outlineLevel="2">
      <c r="A239" s="36"/>
      <c r="B239" s="127" t="s">
        <v>42</v>
      </c>
      <c r="C239" s="36"/>
      <c r="D239" s="128"/>
      <c r="E239" s="128"/>
      <c r="F239" s="128"/>
      <c r="G239" s="128"/>
      <c r="H239" s="128"/>
      <c r="I239" s="128"/>
      <c r="J239" s="128"/>
      <c r="K239" s="128"/>
      <c r="L239" s="128"/>
      <c r="M239" s="128"/>
      <c r="N239" s="128"/>
      <c r="O239" s="128"/>
      <c r="P239" s="218">
        <f t="shared" si="707"/>
        <v>0</v>
      </c>
      <c r="Q239" s="154"/>
      <c r="R239" s="128"/>
      <c r="S239" s="128"/>
      <c r="T239" s="128"/>
      <c r="U239" s="128"/>
      <c r="V239" s="128"/>
      <c r="W239" s="128"/>
      <c r="X239" s="128"/>
      <c r="Y239" s="128"/>
      <c r="Z239" s="128"/>
      <c r="AA239" s="128"/>
      <c r="AB239" s="128"/>
      <c r="AC239" s="128"/>
      <c r="AD239" s="218">
        <f t="shared" si="708"/>
        <v>0</v>
      </c>
      <c r="AE239" s="154"/>
    </row>
    <row r="240" spans="1:31" s="107" customFormat="1" ht="12.75" hidden="1" customHeight="1" outlineLevel="2">
      <c r="A240" s="36"/>
      <c r="B240" s="127" t="s">
        <v>160</v>
      </c>
      <c r="C240" s="36"/>
      <c r="D240" s="128"/>
      <c r="E240" s="128"/>
      <c r="F240" s="128"/>
      <c r="G240" s="128"/>
      <c r="H240" s="128"/>
      <c r="I240" s="128"/>
      <c r="J240" s="128"/>
      <c r="K240" s="128"/>
      <c r="L240" s="128"/>
      <c r="M240" s="128"/>
      <c r="N240" s="128"/>
      <c r="O240" s="128"/>
      <c r="P240" s="218">
        <f t="shared" si="707"/>
        <v>0</v>
      </c>
      <c r="Q240" s="154"/>
      <c r="R240" s="128"/>
      <c r="S240" s="128"/>
      <c r="T240" s="128"/>
      <c r="U240" s="128"/>
      <c r="V240" s="128"/>
      <c r="W240" s="128"/>
      <c r="X240" s="128"/>
      <c r="Y240" s="128"/>
      <c r="Z240" s="128"/>
      <c r="AA240" s="128"/>
      <c r="AB240" s="128"/>
      <c r="AC240" s="128"/>
      <c r="AD240" s="218">
        <f t="shared" si="708"/>
        <v>0</v>
      </c>
      <c r="AE240" s="154"/>
    </row>
    <row r="241" spans="1:31" s="107" customFormat="1" ht="12.75" hidden="1" customHeight="1" outlineLevel="2">
      <c r="A241" s="36"/>
      <c r="B241" s="127" t="s">
        <v>43</v>
      </c>
      <c r="C241" s="36"/>
      <c r="D241" s="128"/>
      <c r="E241" s="128"/>
      <c r="F241" s="128"/>
      <c r="G241" s="128"/>
      <c r="H241" s="128"/>
      <c r="I241" s="128"/>
      <c r="J241" s="128"/>
      <c r="K241" s="128"/>
      <c r="L241" s="128"/>
      <c r="M241" s="128"/>
      <c r="N241" s="128"/>
      <c r="O241" s="128"/>
      <c r="P241" s="218">
        <f t="shared" si="707"/>
        <v>0</v>
      </c>
      <c r="Q241" s="154"/>
      <c r="R241" s="128"/>
      <c r="S241" s="128"/>
      <c r="T241" s="128"/>
      <c r="U241" s="128"/>
      <c r="V241" s="128"/>
      <c r="W241" s="128"/>
      <c r="X241" s="128"/>
      <c r="Y241" s="128"/>
      <c r="Z241" s="128"/>
      <c r="AA241" s="128"/>
      <c r="AB241" s="128"/>
      <c r="AC241" s="128"/>
      <c r="AD241" s="218">
        <f t="shared" si="708"/>
        <v>0</v>
      </c>
      <c r="AE241" s="154"/>
    </row>
    <row r="242" spans="1:31" s="107" customFormat="1" ht="13.5" hidden="1" customHeight="1" outlineLevel="2">
      <c r="A242" s="36"/>
      <c r="B242" s="127" t="s">
        <v>144</v>
      </c>
      <c r="C242" s="36"/>
      <c r="D242" s="128"/>
      <c r="E242" s="128"/>
      <c r="F242" s="128"/>
      <c r="G242" s="128"/>
      <c r="H242" s="128"/>
      <c r="I242" s="128"/>
      <c r="J242" s="128"/>
      <c r="K242" s="128"/>
      <c r="L242" s="128"/>
      <c r="M242" s="128"/>
      <c r="N242" s="128"/>
      <c r="O242" s="128"/>
      <c r="P242" s="218">
        <f t="shared" si="707"/>
        <v>0</v>
      </c>
      <c r="Q242" s="154"/>
      <c r="R242" s="128"/>
      <c r="S242" s="128"/>
      <c r="T242" s="128"/>
      <c r="U242" s="128"/>
      <c r="V242" s="128"/>
      <c r="W242" s="128"/>
      <c r="X242" s="128"/>
      <c r="Y242" s="128"/>
      <c r="Z242" s="128"/>
      <c r="AA242" s="128"/>
      <c r="AB242" s="128"/>
      <c r="AC242" s="128"/>
      <c r="AD242" s="218">
        <f t="shared" si="708"/>
        <v>0</v>
      </c>
      <c r="AE242" s="154"/>
    </row>
    <row r="243" spans="1:31" s="107" customFormat="1" ht="12.75" hidden="1" customHeight="1" outlineLevel="2">
      <c r="A243" s="36"/>
      <c r="B243" s="127" t="s">
        <v>145</v>
      </c>
      <c r="C243" s="36"/>
      <c r="D243" s="128"/>
      <c r="E243" s="128"/>
      <c r="F243" s="128"/>
      <c r="G243" s="128"/>
      <c r="H243" s="128"/>
      <c r="I243" s="128"/>
      <c r="J243" s="128"/>
      <c r="K243" s="128"/>
      <c r="L243" s="128"/>
      <c r="M243" s="128"/>
      <c r="N243" s="128"/>
      <c r="O243" s="128"/>
      <c r="P243" s="218">
        <f t="shared" si="707"/>
        <v>0</v>
      </c>
      <c r="Q243" s="154"/>
      <c r="R243" s="128"/>
      <c r="S243" s="128"/>
      <c r="T243" s="128"/>
      <c r="U243" s="128"/>
      <c r="V243" s="128"/>
      <c r="W243" s="128"/>
      <c r="X243" s="128"/>
      <c r="Y243" s="128"/>
      <c r="Z243" s="128"/>
      <c r="AA243" s="128"/>
      <c r="AB243" s="128"/>
      <c r="AC243" s="128"/>
      <c r="AD243" s="218">
        <f t="shared" si="708"/>
        <v>0</v>
      </c>
      <c r="AE243" s="154"/>
    </row>
    <row r="244" spans="1:31" s="196" customFormat="1" ht="12.75" hidden="1" customHeight="1" outlineLevel="1" collapsed="1">
      <c r="A244" s="191"/>
      <c r="B244" s="204" t="s">
        <v>146</v>
      </c>
      <c r="C244" s="191"/>
      <c r="D244" s="201">
        <f>SUM(D245:D247)</f>
        <v>0</v>
      </c>
      <c r="E244" s="201">
        <f t="shared" ref="E244:O244" si="709">SUM(E245:E247)</f>
        <v>0</v>
      </c>
      <c r="F244" s="201">
        <f t="shared" si="709"/>
        <v>0</v>
      </c>
      <c r="G244" s="201">
        <f t="shared" si="709"/>
        <v>0</v>
      </c>
      <c r="H244" s="201">
        <f t="shared" si="709"/>
        <v>0</v>
      </c>
      <c r="I244" s="201">
        <f t="shared" si="709"/>
        <v>0</v>
      </c>
      <c r="J244" s="201">
        <f t="shared" si="709"/>
        <v>0</v>
      </c>
      <c r="K244" s="201">
        <f t="shared" si="709"/>
        <v>0</v>
      </c>
      <c r="L244" s="201">
        <f t="shared" si="709"/>
        <v>0</v>
      </c>
      <c r="M244" s="201">
        <f t="shared" si="709"/>
        <v>0</v>
      </c>
      <c r="N244" s="201">
        <f t="shared" si="709"/>
        <v>0</v>
      </c>
      <c r="O244" s="201">
        <f t="shared" si="709"/>
        <v>0</v>
      </c>
      <c r="P244" s="201">
        <f>SUM(P245:P247)</f>
        <v>0</v>
      </c>
      <c r="Q244" s="194"/>
      <c r="R244" s="201">
        <f>SUM(R245:R247)</f>
        <v>0</v>
      </c>
      <c r="S244" s="201">
        <f t="shared" ref="S244" si="710">SUM(S245:S247)</f>
        <v>0</v>
      </c>
      <c r="T244" s="201">
        <f t="shared" ref="T244" si="711">SUM(T245:T247)</f>
        <v>0</v>
      </c>
      <c r="U244" s="201">
        <f t="shared" ref="U244" si="712">SUM(U245:U247)</f>
        <v>0</v>
      </c>
      <c r="V244" s="201">
        <f t="shared" ref="V244" si="713">SUM(V245:V247)</f>
        <v>0</v>
      </c>
      <c r="W244" s="201">
        <f t="shared" ref="W244" si="714">SUM(W245:W247)</f>
        <v>0</v>
      </c>
      <c r="X244" s="201">
        <f t="shared" ref="X244" si="715">SUM(X245:X247)</f>
        <v>0</v>
      </c>
      <c r="Y244" s="201">
        <f t="shared" ref="Y244" si="716">SUM(Y245:Y247)</f>
        <v>0</v>
      </c>
      <c r="Z244" s="201">
        <f t="shared" ref="Z244" si="717">SUM(Z245:Z247)</f>
        <v>0</v>
      </c>
      <c r="AA244" s="201">
        <f t="shared" ref="AA244" si="718">SUM(AA245:AA247)</f>
        <v>0</v>
      </c>
      <c r="AB244" s="201">
        <f t="shared" ref="AB244" si="719">SUM(AB245:AB247)</f>
        <v>0</v>
      </c>
      <c r="AC244" s="201">
        <f t="shared" ref="AC244" si="720">SUM(AC245:AC247)</f>
        <v>0</v>
      </c>
      <c r="AD244" s="201">
        <f>SUM(AD245:AD247)</f>
        <v>0</v>
      </c>
      <c r="AE244" s="194"/>
    </row>
    <row r="245" spans="1:31" s="107" customFormat="1" ht="12.75" hidden="1" customHeight="1" outlineLevel="2">
      <c r="A245" s="36"/>
      <c r="B245" s="139" t="s">
        <v>148</v>
      </c>
      <c r="C245" s="36"/>
      <c r="D245" s="128"/>
      <c r="E245" s="128"/>
      <c r="F245" s="128"/>
      <c r="G245" s="128"/>
      <c r="H245" s="128"/>
      <c r="I245" s="128"/>
      <c r="J245" s="128"/>
      <c r="K245" s="128"/>
      <c r="L245" s="128"/>
      <c r="M245" s="128"/>
      <c r="N245" s="128"/>
      <c r="O245" s="128"/>
      <c r="P245" s="218">
        <f t="shared" ref="P245:P247" si="721">SUM(D245:O245)</f>
        <v>0</v>
      </c>
      <c r="Q245" s="154"/>
      <c r="R245" s="128"/>
      <c r="S245" s="128"/>
      <c r="T245" s="128"/>
      <c r="U245" s="128"/>
      <c r="V245" s="128"/>
      <c r="W245" s="128"/>
      <c r="X245" s="128"/>
      <c r="Y245" s="128"/>
      <c r="Z245" s="128"/>
      <c r="AA245" s="128"/>
      <c r="AB245" s="128"/>
      <c r="AC245" s="128"/>
      <c r="AD245" s="218">
        <f t="shared" ref="AD245:AD247" si="722">SUM(R245:AC245)</f>
        <v>0</v>
      </c>
      <c r="AE245" s="154"/>
    </row>
    <row r="246" spans="1:31" s="107" customFormat="1" ht="12.75" hidden="1" customHeight="1" outlineLevel="2">
      <c r="A246" s="36"/>
      <c r="B246" s="127" t="s">
        <v>161</v>
      </c>
      <c r="C246" s="36"/>
      <c r="D246" s="128"/>
      <c r="E246" s="128"/>
      <c r="F246" s="128"/>
      <c r="G246" s="128"/>
      <c r="H246" s="128"/>
      <c r="I246" s="128"/>
      <c r="J246" s="128"/>
      <c r="K246" s="128"/>
      <c r="L246" s="128"/>
      <c r="M246" s="128"/>
      <c r="N246" s="128"/>
      <c r="O246" s="128"/>
      <c r="P246" s="218">
        <f t="shared" si="721"/>
        <v>0</v>
      </c>
      <c r="Q246" s="154"/>
      <c r="R246" s="128"/>
      <c r="S246" s="128"/>
      <c r="T246" s="128"/>
      <c r="U246" s="128"/>
      <c r="V246" s="128"/>
      <c r="W246" s="128"/>
      <c r="X246" s="128"/>
      <c r="Y246" s="128"/>
      <c r="Z246" s="128"/>
      <c r="AA246" s="128"/>
      <c r="AB246" s="128"/>
      <c r="AC246" s="128"/>
      <c r="AD246" s="218">
        <f t="shared" si="722"/>
        <v>0</v>
      </c>
      <c r="AE246" s="154"/>
    </row>
    <row r="247" spans="1:31" s="107" customFormat="1" ht="12.75" hidden="1" customHeight="1" outlineLevel="2">
      <c r="A247" s="36"/>
      <c r="B247" s="127" t="s">
        <v>162</v>
      </c>
      <c r="C247" s="36"/>
      <c r="D247" s="128"/>
      <c r="E247" s="128"/>
      <c r="F247" s="128"/>
      <c r="G247" s="128"/>
      <c r="H247" s="128"/>
      <c r="I247" s="128"/>
      <c r="J247" s="128"/>
      <c r="K247" s="128"/>
      <c r="L247" s="128"/>
      <c r="M247" s="128"/>
      <c r="N247" s="128"/>
      <c r="O247" s="128"/>
      <c r="P247" s="218">
        <f t="shared" si="721"/>
        <v>0</v>
      </c>
      <c r="Q247" s="154"/>
      <c r="R247" s="128"/>
      <c r="S247" s="128"/>
      <c r="T247" s="128"/>
      <c r="U247" s="128"/>
      <c r="V247" s="128"/>
      <c r="W247" s="128"/>
      <c r="X247" s="128"/>
      <c r="Y247" s="128"/>
      <c r="Z247" s="128"/>
      <c r="AA247" s="128"/>
      <c r="AB247" s="128"/>
      <c r="AC247" s="128"/>
      <c r="AD247" s="218">
        <f t="shared" si="722"/>
        <v>0</v>
      </c>
      <c r="AE247" s="154"/>
    </row>
    <row r="248" spans="1:31" s="196" customFormat="1" ht="12.75" hidden="1" customHeight="1" outlineLevel="1" collapsed="1">
      <c r="A248" s="191"/>
      <c r="B248" s="200" t="s">
        <v>46</v>
      </c>
      <c r="C248" s="191"/>
      <c r="D248" s="201">
        <f>SUM(D249:D250)</f>
        <v>0</v>
      </c>
      <c r="E248" s="201">
        <f t="shared" ref="E248:O248" si="723">SUM(E249:E250)</f>
        <v>0</v>
      </c>
      <c r="F248" s="201">
        <f t="shared" si="723"/>
        <v>0</v>
      </c>
      <c r="G248" s="201">
        <f t="shared" si="723"/>
        <v>0</v>
      </c>
      <c r="H248" s="201">
        <f t="shared" si="723"/>
        <v>0</v>
      </c>
      <c r="I248" s="201">
        <f t="shared" si="723"/>
        <v>0</v>
      </c>
      <c r="J248" s="201">
        <f t="shared" si="723"/>
        <v>0</v>
      </c>
      <c r="K248" s="201">
        <f t="shared" si="723"/>
        <v>0</v>
      </c>
      <c r="L248" s="201">
        <f t="shared" si="723"/>
        <v>0</v>
      </c>
      <c r="M248" s="201">
        <f t="shared" si="723"/>
        <v>0</v>
      </c>
      <c r="N248" s="201">
        <f t="shared" si="723"/>
        <v>0</v>
      </c>
      <c r="O248" s="201">
        <f t="shared" si="723"/>
        <v>0</v>
      </c>
      <c r="P248" s="201">
        <f>SUM(P249:P250)</f>
        <v>0</v>
      </c>
      <c r="Q248" s="194"/>
      <c r="R248" s="201">
        <f>SUM(R249:R250)</f>
        <v>0</v>
      </c>
      <c r="S248" s="201">
        <f t="shared" ref="S248" si="724">SUM(S249:S250)</f>
        <v>0</v>
      </c>
      <c r="T248" s="201">
        <f t="shared" ref="T248" si="725">SUM(T249:T250)</f>
        <v>0</v>
      </c>
      <c r="U248" s="201">
        <f t="shared" ref="U248" si="726">SUM(U249:U250)</f>
        <v>0</v>
      </c>
      <c r="V248" s="201">
        <f t="shared" ref="V248" si="727">SUM(V249:V250)</f>
        <v>0</v>
      </c>
      <c r="W248" s="201">
        <f t="shared" ref="W248" si="728">SUM(W249:W250)</f>
        <v>0</v>
      </c>
      <c r="X248" s="201">
        <f t="shared" ref="X248" si="729">SUM(X249:X250)</f>
        <v>0</v>
      </c>
      <c r="Y248" s="201">
        <f t="shared" ref="Y248" si="730">SUM(Y249:Y250)</f>
        <v>0</v>
      </c>
      <c r="Z248" s="201">
        <f t="shared" ref="Z248" si="731">SUM(Z249:Z250)</f>
        <v>0</v>
      </c>
      <c r="AA248" s="201">
        <f t="shared" ref="AA248" si="732">SUM(AA249:AA250)</f>
        <v>0</v>
      </c>
      <c r="AB248" s="201">
        <f t="shared" ref="AB248" si="733">SUM(AB249:AB250)</f>
        <v>0</v>
      </c>
      <c r="AC248" s="201">
        <f t="shared" ref="AC248" si="734">SUM(AC249:AC250)</f>
        <v>0</v>
      </c>
      <c r="AD248" s="201">
        <f>SUM(AD249:AD250)</f>
        <v>0</v>
      </c>
      <c r="AE248" s="194"/>
    </row>
    <row r="249" spans="1:31" s="107" customFormat="1" ht="12.75" hidden="1" customHeight="1" outlineLevel="2">
      <c r="A249" s="36"/>
      <c r="B249" s="127" t="s">
        <v>54</v>
      </c>
      <c r="C249" s="36"/>
      <c r="D249" s="128"/>
      <c r="E249" s="128"/>
      <c r="F249" s="128"/>
      <c r="G249" s="128"/>
      <c r="H249" s="128"/>
      <c r="I249" s="128"/>
      <c r="J249" s="128"/>
      <c r="K249" s="128"/>
      <c r="L249" s="128"/>
      <c r="M249" s="128"/>
      <c r="N249" s="128"/>
      <c r="O249" s="128"/>
      <c r="P249" s="218">
        <f t="shared" ref="P249:P250" si="735">SUM(D249:O249)</f>
        <v>0</v>
      </c>
      <c r="Q249" s="154"/>
      <c r="R249" s="128"/>
      <c r="S249" s="128"/>
      <c r="T249" s="128"/>
      <c r="U249" s="128"/>
      <c r="V249" s="128"/>
      <c r="W249" s="128"/>
      <c r="X249" s="128"/>
      <c r="Y249" s="128"/>
      <c r="Z249" s="128"/>
      <c r="AA249" s="128"/>
      <c r="AB249" s="128"/>
      <c r="AC249" s="128"/>
      <c r="AD249" s="218">
        <f t="shared" ref="AD249:AD250" si="736">SUM(R249:AC249)</f>
        <v>0</v>
      </c>
      <c r="AE249" s="154"/>
    </row>
    <row r="250" spans="1:31" s="107" customFormat="1" ht="12.75" hidden="1" customHeight="1" outlineLevel="2">
      <c r="A250" s="36"/>
      <c r="B250" s="127" t="s">
        <v>163</v>
      </c>
      <c r="C250" s="36"/>
      <c r="D250" s="128"/>
      <c r="E250" s="128"/>
      <c r="F250" s="128"/>
      <c r="G250" s="128"/>
      <c r="H250" s="128"/>
      <c r="I250" s="128"/>
      <c r="J250" s="128"/>
      <c r="K250" s="128"/>
      <c r="L250" s="128"/>
      <c r="M250" s="128"/>
      <c r="N250" s="128"/>
      <c r="O250" s="128"/>
      <c r="P250" s="218">
        <f t="shared" si="735"/>
        <v>0</v>
      </c>
      <c r="Q250" s="154"/>
      <c r="R250" s="128"/>
      <c r="S250" s="128"/>
      <c r="T250" s="128"/>
      <c r="U250" s="128"/>
      <c r="V250" s="128"/>
      <c r="W250" s="128"/>
      <c r="X250" s="128"/>
      <c r="Y250" s="128"/>
      <c r="Z250" s="128"/>
      <c r="AA250" s="128"/>
      <c r="AB250" s="128"/>
      <c r="AC250" s="128"/>
      <c r="AD250" s="218">
        <f t="shared" si="736"/>
        <v>0</v>
      </c>
      <c r="AE250" s="154"/>
    </row>
    <row r="251" spans="1:31" s="196" customFormat="1" hidden="1" outlineLevel="1" collapsed="1">
      <c r="A251" s="191"/>
      <c r="B251" s="202" t="s">
        <v>47</v>
      </c>
      <c r="C251" s="191"/>
      <c r="D251" s="201">
        <f>SUM(D252:D252)</f>
        <v>0</v>
      </c>
      <c r="E251" s="201">
        <f t="shared" ref="E251:O251" si="737">SUM(E252:E252)</f>
        <v>0</v>
      </c>
      <c r="F251" s="201">
        <f t="shared" si="737"/>
        <v>0</v>
      </c>
      <c r="G251" s="201">
        <f t="shared" si="737"/>
        <v>0</v>
      </c>
      <c r="H251" s="201">
        <f t="shared" si="737"/>
        <v>0</v>
      </c>
      <c r="I251" s="201">
        <f t="shared" si="737"/>
        <v>0</v>
      </c>
      <c r="J251" s="201">
        <f t="shared" si="737"/>
        <v>0</v>
      </c>
      <c r="K251" s="201">
        <f t="shared" si="737"/>
        <v>0</v>
      </c>
      <c r="L251" s="201">
        <f t="shared" si="737"/>
        <v>0</v>
      </c>
      <c r="M251" s="201">
        <f t="shared" si="737"/>
        <v>0</v>
      </c>
      <c r="N251" s="201">
        <f t="shared" si="737"/>
        <v>0</v>
      </c>
      <c r="O251" s="201">
        <f t="shared" si="737"/>
        <v>0</v>
      </c>
      <c r="P251" s="201">
        <f>SUM(P252:P252)</f>
        <v>0</v>
      </c>
      <c r="Q251" s="194"/>
      <c r="R251" s="201">
        <f>SUM(R252:R252)</f>
        <v>0</v>
      </c>
      <c r="S251" s="201">
        <f t="shared" ref="S251" si="738">SUM(S252:S252)</f>
        <v>0</v>
      </c>
      <c r="T251" s="201">
        <f t="shared" ref="T251" si="739">SUM(T252:T252)</f>
        <v>0</v>
      </c>
      <c r="U251" s="201">
        <f t="shared" ref="U251" si="740">SUM(U252:U252)</f>
        <v>0</v>
      </c>
      <c r="V251" s="201">
        <f t="shared" ref="V251" si="741">SUM(V252:V252)</f>
        <v>0</v>
      </c>
      <c r="W251" s="201">
        <f t="shared" ref="W251" si="742">SUM(W252:W252)</f>
        <v>0</v>
      </c>
      <c r="X251" s="201">
        <f t="shared" ref="X251" si="743">SUM(X252:X252)</f>
        <v>0</v>
      </c>
      <c r="Y251" s="201">
        <f t="shared" ref="Y251" si="744">SUM(Y252:Y252)</f>
        <v>0</v>
      </c>
      <c r="Z251" s="201">
        <f t="shared" ref="Z251" si="745">SUM(Z252:Z252)</f>
        <v>0</v>
      </c>
      <c r="AA251" s="201">
        <f t="shared" ref="AA251" si="746">SUM(AA252:AA252)</f>
        <v>0</v>
      </c>
      <c r="AB251" s="201">
        <f t="shared" ref="AB251" si="747">SUM(AB252:AB252)</f>
        <v>0</v>
      </c>
      <c r="AC251" s="201">
        <f t="shared" ref="AC251" si="748">SUM(AC252:AC252)</f>
        <v>0</v>
      </c>
      <c r="AD251" s="201">
        <f>SUM(AD252:AD252)</f>
        <v>0</v>
      </c>
      <c r="AE251" s="194"/>
    </row>
    <row r="252" spans="1:31" s="107" customFormat="1" ht="12.75" hidden="1" customHeight="1" outlineLevel="2">
      <c r="A252" s="36"/>
      <c r="B252" s="144" t="s">
        <v>151</v>
      </c>
      <c r="C252" s="36"/>
      <c r="D252" s="128"/>
      <c r="E252" s="128"/>
      <c r="F252" s="128"/>
      <c r="G252" s="128"/>
      <c r="H252" s="128"/>
      <c r="I252" s="128"/>
      <c r="J252" s="128"/>
      <c r="K252" s="128"/>
      <c r="L252" s="128"/>
      <c r="M252" s="128"/>
      <c r="N252" s="128"/>
      <c r="O252" s="128"/>
      <c r="P252" s="218">
        <f t="shared" ref="P252" si="749">SUM(D252:O252)</f>
        <v>0</v>
      </c>
      <c r="Q252" s="154"/>
      <c r="R252" s="128"/>
      <c r="S252" s="128"/>
      <c r="T252" s="128"/>
      <c r="U252" s="128"/>
      <c r="V252" s="128"/>
      <c r="W252" s="128"/>
      <c r="X252" s="128"/>
      <c r="Y252" s="128"/>
      <c r="Z252" s="128"/>
      <c r="AA252" s="128"/>
      <c r="AB252" s="128"/>
      <c r="AC252" s="128"/>
      <c r="AD252" s="218">
        <f t="shared" ref="AD252" si="750">SUM(R252:AC252)</f>
        <v>0</v>
      </c>
      <c r="AE252" s="154"/>
    </row>
    <row r="253" spans="1:31" s="196" customFormat="1" ht="12.75" hidden="1" customHeight="1" outlineLevel="1" collapsed="1">
      <c r="A253" s="191"/>
      <c r="B253" s="202" t="s">
        <v>65</v>
      </c>
      <c r="C253" s="191"/>
      <c r="D253" s="201">
        <f>SUM(D254:D259)</f>
        <v>0</v>
      </c>
      <c r="E253" s="201">
        <f t="shared" ref="E253:O253" si="751">SUM(E254:E259)</f>
        <v>0</v>
      </c>
      <c r="F253" s="201">
        <f t="shared" si="751"/>
        <v>0</v>
      </c>
      <c r="G253" s="201">
        <f t="shared" si="751"/>
        <v>0</v>
      </c>
      <c r="H253" s="201">
        <f t="shared" si="751"/>
        <v>0</v>
      </c>
      <c r="I253" s="201">
        <f t="shared" si="751"/>
        <v>0</v>
      </c>
      <c r="J253" s="201">
        <f t="shared" si="751"/>
        <v>0</v>
      </c>
      <c r="K253" s="201">
        <f t="shared" si="751"/>
        <v>0</v>
      </c>
      <c r="L253" s="201">
        <f t="shared" si="751"/>
        <v>0</v>
      </c>
      <c r="M253" s="201">
        <f t="shared" si="751"/>
        <v>0</v>
      </c>
      <c r="N253" s="201">
        <f t="shared" si="751"/>
        <v>0</v>
      </c>
      <c r="O253" s="201">
        <f t="shared" si="751"/>
        <v>0</v>
      </c>
      <c r="P253" s="201">
        <f>SUM(P254:P259)</f>
        <v>0</v>
      </c>
      <c r="Q253" s="194"/>
      <c r="R253" s="201">
        <f>SUM(R254:R259)</f>
        <v>0</v>
      </c>
      <c r="S253" s="201">
        <f t="shared" ref="S253" si="752">SUM(S254:S259)</f>
        <v>0</v>
      </c>
      <c r="T253" s="201">
        <f t="shared" ref="T253" si="753">SUM(T254:T259)</f>
        <v>0</v>
      </c>
      <c r="U253" s="201">
        <f t="shared" ref="U253" si="754">SUM(U254:U259)</f>
        <v>0</v>
      </c>
      <c r="V253" s="201">
        <f t="shared" ref="V253" si="755">SUM(V254:V259)</f>
        <v>0</v>
      </c>
      <c r="W253" s="201">
        <f t="shared" ref="W253" si="756">SUM(W254:W259)</f>
        <v>0</v>
      </c>
      <c r="X253" s="201">
        <f t="shared" ref="X253" si="757">SUM(X254:X259)</f>
        <v>0</v>
      </c>
      <c r="Y253" s="201">
        <f t="shared" ref="Y253" si="758">SUM(Y254:Y259)</f>
        <v>0</v>
      </c>
      <c r="Z253" s="201">
        <f t="shared" ref="Z253" si="759">SUM(Z254:Z259)</f>
        <v>0</v>
      </c>
      <c r="AA253" s="201">
        <f t="shared" ref="AA253" si="760">SUM(AA254:AA259)</f>
        <v>0</v>
      </c>
      <c r="AB253" s="201">
        <f t="shared" ref="AB253" si="761">SUM(AB254:AB259)</f>
        <v>0</v>
      </c>
      <c r="AC253" s="201">
        <f t="shared" ref="AC253" si="762">SUM(AC254:AC259)</f>
        <v>0</v>
      </c>
      <c r="AD253" s="201">
        <f>SUM(AD254:AD259)</f>
        <v>0</v>
      </c>
      <c r="AE253" s="194"/>
    </row>
    <row r="254" spans="1:31" s="107" customFormat="1" ht="15" hidden="1" customHeight="1" outlineLevel="2">
      <c r="A254" s="36"/>
      <c r="B254" s="144" t="s">
        <v>66</v>
      </c>
      <c r="C254" s="36"/>
      <c r="D254" s="128"/>
      <c r="E254" s="128"/>
      <c r="F254" s="128"/>
      <c r="G254" s="128"/>
      <c r="H254" s="128"/>
      <c r="I254" s="128"/>
      <c r="J254" s="128"/>
      <c r="K254" s="128"/>
      <c r="L254" s="128"/>
      <c r="M254" s="128"/>
      <c r="N254" s="128"/>
      <c r="O254" s="128"/>
      <c r="P254" s="218">
        <f t="shared" ref="P254:P259" si="763">SUM(D254:O254)</f>
        <v>0</v>
      </c>
      <c r="Q254" s="154"/>
      <c r="R254" s="128"/>
      <c r="S254" s="128"/>
      <c r="T254" s="128"/>
      <c r="U254" s="128"/>
      <c r="V254" s="128"/>
      <c r="W254" s="128"/>
      <c r="X254" s="128"/>
      <c r="Y254" s="128"/>
      <c r="Z254" s="128"/>
      <c r="AA254" s="128"/>
      <c r="AB254" s="128"/>
      <c r="AC254" s="128"/>
      <c r="AD254" s="218">
        <f t="shared" ref="AD254:AD259" si="764">SUM(R254:AC254)</f>
        <v>0</v>
      </c>
      <c r="AE254" s="154"/>
    </row>
    <row r="255" spans="1:31" s="107" customFormat="1" ht="12.75" hidden="1" customHeight="1" outlineLevel="2">
      <c r="A255" s="36"/>
      <c r="B255" s="144" t="s">
        <v>67</v>
      </c>
      <c r="C255" s="36"/>
      <c r="D255" s="128"/>
      <c r="E255" s="128"/>
      <c r="F255" s="128"/>
      <c r="G255" s="128"/>
      <c r="H255" s="128"/>
      <c r="I255" s="128"/>
      <c r="J255" s="128"/>
      <c r="K255" s="128"/>
      <c r="L255" s="128"/>
      <c r="M255" s="128"/>
      <c r="N255" s="128"/>
      <c r="O255" s="128"/>
      <c r="P255" s="218">
        <f t="shared" si="763"/>
        <v>0</v>
      </c>
      <c r="Q255" s="154"/>
      <c r="R255" s="128"/>
      <c r="S255" s="128"/>
      <c r="T255" s="128"/>
      <c r="U255" s="128"/>
      <c r="V255" s="128"/>
      <c r="W255" s="128"/>
      <c r="X255" s="128"/>
      <c r="Y255" s="128"/>
      <c r="Z255" s="128"/>
      <c r="AA255" s="128"/>
      <c r="AB255" s="128"/>
      <c r="AC255" s="128"/>
      <c r="AD255" s="218">
        <f t="shared" si="764"/>
        <v>0</v>
      </c>
      <c r="AE255" s="154"/>
    </row>
    <row r="256" spans="1:31" s="107" customFormat="1" ht="12.75" hidden="1" customHeight="1" outlineLevel="2">
      <c r="A256" s="36"/>
      <c r="B256" s="144" t="s">
        <v>68</v>
      </c>
      <c r="C256" s="36"/>
      <c r="D256" s="128"/>
      <c r="E256" s="128"/>
      <c r="F256" s="128"/>
      <c r="G256" s="128"/>
      <c r="H256" s="128"/>
      <c r="I256" s="128"/>
      <c r="J256" s="128"/>
      <c r="K256" s="128"/>
      <c r="L256" s="128"/>
      <c r="M256" s="128"/>
      <c r="N256" s="128"/>
      <c r="O256" s="128"/>
      <c r="P256" s="218">
        <f t="shared" si="763"/>
        <v>0</v>
      </c>
      <c r="Q256" s="154"/>
      <c r="R256" s="128"/>
      <c r="S256" s="128"/>
      <c r="T256" s="128"/>
      <c r="U256" s="128"/>
      <c r="V256" s="128"/>
      <c r="W256" s="128"/>
      <c r="X256" s="128"/>
      <c r="Y256" s="128"/>
      <c r="Z256" s="128"/>
      <c r="AA256" s="128"/>
      <c r="AB256" s="128"/>
      <c r="AC256" s="128"/>
      <c r="AD256" s="218">
        <f t="shared" si="764"/>
        <v>0</v>
      </c>
      <c r="AE256" s="154"/>
    </row>
    <row r="257" spans="1:31" s="107" customFormat="1" ht="15" hidden="1" customHeight="1" outlineLevel="2">
      <c r="A257" s="36"/>
      <c r="B257" s="144" t="s">
        <v>69</v>
      </c>
      <c r="C257" s="36"/>
      <c r="D257" s="128"/>
      <c r="E257" s="128"/>
      <c r="F257" s="128"/>
      <c r="G257" s="128"/>
      <c r="H257" s="128"/>
      <c r="I257" s="128"/>
      <c r="J257" s="128"/>
      <c r="K257" s="128"/>
      <c r="L257" s="128"/>
      <c r="M257" s="128"/>
      <c r="N257" s="128"/>
      <c r="O257" s="128"/>
      <c r="P257" s="218">
        <f t="shared" si="763"/>
        <v>0</v>
      </c>
      <c r="Q257" s="154"/>
      <c r="R257" s="128"/>
      <c r="S257" s="128"/>
      <c r="T257" s="128"/>
      <c r="U257" s="128"/>
      <c r="V257" s="128"/>
      <c r="W257" s="128"/>
      <c r="X257" s="128"/>
      <c r="Y257" s="128"/>
      <c r="Z257" s="128"/>
      <c r="AA257" s="128"/>
      <c r="AB257" s="128"/>
      <c r="AC257" s="128"/>
      <c r="AD257" s="218">
        <f t="shared" si="764"/>
        <v>0</v>
      </c>
      <c r="AE257" s="154"/>
    </row>
    <row r="258" spans="1:31" s="107" customFormat="1" ht="12.75" hidden="1" customHeight="1" outlineLevel="2">
      <c r="A258" s="36"/>
      <c r="B258" s="144" t="s">
        <v>70</v>
      </c>
      <c r="C258" s="36"/>
      <c r="D258" s="128"/>
      <c r="E258" s="128"/>
      <c r="F258" s="128"/>
      <c r="G258" s="128"/>
      <c r="H258" s="128"/>
      <c r="I258" s="128"/>
      <c r="J258" s="128"/>
      <c r="K258" s="128"/>
      <c r="L258" s="128"/>
      <c r="M258" s="128"/>
      <c r="N258" s="128"/>
      <c r="O258" s="128"/>
      <c r="P258" s="218">
        <f t="shared" si="763"/>
        <v>0</v>
      </c>
      <c r="Q258" s="154"/>
      <c r="R258" s="128"/>
      <c r="S258" s="128"/>
      <c r="T258" s="128"/>
      <c r="U258" s="128"/>
      <c r="V258" s="128"/>
      <c r="W258" s="128"/>
      <c r="X258" s="128"/>
      <c r="Y258" s="128"/>
      <c r="Z258" s="128"/>
      <c r="AA258" s="128"/>
      <c r="AB258" s="128"/>
      <c r="AC258" s="128"/>
      <c r="AD258" s="218">
        <f t="shared" si="764"/>
        <v>0</v>
      </c>
      <c r="AE258" s="154"/>
    </row>
    <row r="259" spans="1:31" s="107" customFormat="1" ht="12.75" hidden="1" customHeight="1" outlineLevel="2">
      <c r="A259" s="36"/>
      <c r="B259" s="144" t="s">
        <v>71</v>
      </c>
      <c r="C259" s="36"/>
      <c r="D259" s="128"/>
      <c r="E259" s="128"/>
      <c r="F259" s="128"/>
      <c r="G259" s="128"/>
      <c r="H259" s="128"/>
      <c r="I259" s="128"/>
      <c r="J259" s="128"/>
      <c r="K259" s="128"/>
      <c r="L259" s="128"/>
      <c r="M259" s="128"/>
      <c r="N259" s="128"/>
      <c r="O259" s="128"/>
      <c r="P259" s="218">
        <f t="shared" si="763"/>
        <v>0</v>
      </c>
      <c r="Q259" s="154"/>
      <c r="R259" s="128"/>
      <c r="S259" s="128"/>
      <c r="T259" s="128"/>
      <c r="U259" s="128"/>
      <c r="V259" s="128"/>
      <c r="W259" s="128"/>
      <c r="X259" s="128"/>
      <c r="Y259" s="128"/>
      <c r="Z259" s="128"/>
      <c r="AA259" s="128"/>
      <c r="AB259" s="128"/>
      <c r="AC259" s="128"/>
      <c r="AD259" s="218">
        <f t="shared" si="764"/>
        <v>0</v>
      </c>
      <c r="AE259" s="154"/>
    </row>
    <row r="260" spans="1:31" s="196" customFormat="1" ht="25.5" hidden="1" customHeight="1" outlineLevel="1" collapsed="1">
      <c r="A260" s="191"/>
      <c r="B260" s="202" t="s">
        <v>72</v>
      </c>
      <c r="C260" s="191"/>
      <c r="D260" s="201">
        <f>SUM(D261:D262)</f>
        <v>0</v>
      </c>
      <c r="E260" s="201">
        <f t="shared" ref="E260:O260" si="765">SUM(E261:E262)</f>
        <v>0</v>
      </c>
      <c r="F260" s="201">
        <f t="shared" si="765"/>
        <v>0</v>
      </c>
      <c r="G260" s="201">
        <f t="shared" si="765"/>
        <v>0</v>
      </c>
      <c r="H260" s="201">
        <f t="shared" si="765"/>
        <v>0</v>
      </c>
      <c r="I260" s="201">
        <f t="shared" si="765"/>
        <v>0</v>
      </c>
      <c r="J260" s="201">
        <f t="shared" si="765"/>
        <v>0</v>
      </c>
      <c r="K260" s="201">
        <f t="shared" si="765"/>
        <v>0</v>
      </c>
      <c r="L260" s="201">
        <f t="shared" si="765"/>
        <v>0</v>
      </c>
      <c r="M260" s="201">
        <f t="shared" si="765"/>
        <v>0</v>
      </c>
      <c r="N260" s="201">
        <f t="shared" si="765"/>
        <v>0</v>
      </c>
      <c r="O260" s="201">
        <f t="shared" si="765"/>
        <v>0</v>
      </c>
      <c r="P260" s="201">
        <f>SUM(P261:P262)</f>
        <v>0</v>
      </c>
      <c r="Q260" s="194"/>
      <c r="R260" s="201">
        <f>SUM(R261:R262)</f>
        <v>0</v>
      </c>
      <c r="S260" s="201">
        <f t="shared" ref="S260" si="766">SUM(S261:S262)</f>
        <v>0</v>
      </c>
      <c r="T260" s="201">
        <f t="shared" ref="T260" si="767">SUM(T261:T262)</f>
        <v>0</v>
      </c>
      <c r="U260" s="201">
        <f t="shared" ref="U260" si="768">SUM(U261:U262)</f>
        <v>0</v>
      </c>
      <c r="V260" s="201">
        <f t="shared" ref="V260" si="769">SUM(V261:V262)</f>
        <v>0</v>
      </c>
      <c r="W260" s="201">
        <f t="shared" ref="W260" si="770">SUM(W261:W262)</f>
        <v>0</v>
      </c>
      <c r="X260" s="201">
        <f t="shared" ref="X260" si="771">SUM(X261:X262)</f>
        <v>0</v>
      </c>
      <c r="Y260" s="201">
        <f t="shared" ref="Y260" si="772">SUM(Y261:Y262)</f>
        <v>0</v>
      </c>
      <c r="Z260" s="201">
        <f t="shared" ref="Z260" si="773">SUM(Z261:Z262)</f>
        <v>0</v>
      </c>
      <c r="AA260" s="201">
        <f t="shared" ref="AA260" si="774">SUM(AA261:AA262)</f>
        <v>0</v>
      </c>
      <c r="AB260" s="201">
        <f t="shared" ref="AB260" si="775">SUM(AB261:AB262)</f>
        <v>0</v>
      </c>
      <c r="AC260" s="201">
        <f t="shared" ref="AC260" si="776">SUM(AC261:AC262)</f>
        <v>0</v>
      </c>
      <c r="AD260" s="201">
        <f>SUM(AD261:AD262)</f>
        <v>0</v>
      </c>
      <c r="AE260" s="194"/>
    </row>
    <row r="261" spans="1:31" s="107" customFormat="1" ht="25.5" hidden="1" customHeight="1" outlineLevel="2">
      <c r="A261" s="36"/>
      <c r="B261" s="144" t="s">
        <v>73</v>
      </c>
      <c r="C261" s="36"/>
      <c r="D261" s="128"/>
      <c r="E261" s="128"/>
      <c r="F261" s="128"/>
      <c r="G261" s="128"/>
      <c r="H261" s="128"/>
      <c r="I261" s="128"/>
      <c r="J261" s="128"/>
      <c r="K261" s="128"/>
      <c r="L261" s="128"/>
      <c r="M261" s="128"/>
      <c r="N261" s="128"/>
      <c r="O261" s="128"/>
      <c r="P261" s="218">
        <f t="shared" ref="P261:P262" si="777">SUM(D261:O261)</f>
        <v>0</v>
      </c>
      <c r="Q261" s="154"/>
      <c r="R261" s="128"/>
      <c r="S261" s="128"/>
      <c r="T261" s="128"/>
      <c r="U261" s="128"/>
      <c r="V261" s="128"/>
      <c r="W261" s="128"/>
      <c r="X261" s="128"/>
      <c r="Y261" s="128"/>
      <c r="Z261" s="128"/>
      <c r="AA261" s="128"/>
      <c r="AB261" s="128"/>
      <c r="AC261" s="128"/>
      <c r="AD261" s="218">
        <f t="shared" ref="AD261:AD262" si="778">SUM(R261:AC261)</f>
        <v>0</v>
      </c>
      <c r="AE261" s="154"/>
    </row>
    <row r="262" spans="1:31" s="107" customFormat="1" ht="15" hidden="1" customHeight="1" outlineLevel="2">
      <c r="A262" s="36"/>
      <c r="B262" s="144" t="s">
        <v>76</v>
      </c>
      <c r="C262" s="36"/>
      <c r="D262" s="128"/>
      <c r="E262" s="128"/>
      <c r="F262" s="128"/>
      <c r="G262" s="128"/>
      <c r="H262" s="128"/>
      <c r="I262" s="128"/>
      <c r="J262" s="128"/>
      <c r="K262" s="128"/>
      <c r="L262" s="128"/>
      <c r="M262" s="128"/>
      <c r="N262" s="128"/>
      <c r="O262" s="128"/>
      <c r="P262" s="218">
        <f t="shared" si="777"/>
        <v>0</v>
      </c>
      <c r="Q262" s="154"/>
      <c r="R262" s="128"/>
      <c r="S262" s="128"/>
      <c r="T262" s="128"/>
      <c r="U262" s="128"/>
      <c r="V262" s="128"/>
      <c r="W262" s="128"/>
      <c r="X262" s="128"/>
      <c r="Y262" s="128"/>
      <c r="Z262" s="128"/>
      <c r="AA262" s="128"/>
      <c r="AB262" s="128"/>
      <c r="AC262" s="128"/>
      <c r="AD262" s="218">
        <f t="shared" si="778"/>
        <v>0</v>
      </c>
      <c r="AE262" s="154"/>
    </row>
    <row r="263" spans="1:31" s="196" customFormat="1" ht="12.75" hidden="1" customHeight="1" outlineLevel="1" collapsed="1">
      <c r="A263" s="191"/>
      <c r="B263" s="202" t="s">
        <v>77</v>
      </c>
      <c r="C263" s="191"/>
      <c r="D263" s="201">
        <f>SUM(D264:D267)</f>
        <v>0</v>
      </c>
      <c r="E263" s="201">
        <f t="shared" ref="E263:O263" si="779">SUM(E264:E267)</f>
        <v>0</v>
      </c>
      <c r="F263" s="201">
        <f t="shared" si="779"/>
        <v>0</v>
      </c>
      <c r="G263" s="201">
        <f t="shared" si="779"/>
        <v>0</v>
      </c>
      <c r="H263" s="201">
        <f t="shared" si="779"/>
        <v>0</v>
      </c>
      <c r="I263" s="201">
        <f t="shared" si="779"/>
        <v>0</v>
      </c>
      <c r="J263" s="201">
        <f t="shared" si="779"/>
        <v>0</v>
      </c>
      <c r="K263" s="201">
        <f t="shared" si="779"/>
        <v>0</v>
      </c>
      <c r="L263" s="201">
        <f t="shared" si="779"/>
        <v>0</v>
      </c>
      <c r="M263" s="201">
        <f t="shared" si="779"/>
        <v>0</v>
      </c>
      <c r="N263" s="201">
        <f t="shared" si="779"/>
        <v>0</v>
      </c>
      <c r="O263" s="201">
        <f t="shared" si="779"/>
        <v>0</v>
      </c>
      <c r="P263" s="201">
        <f>SUM(P264:P267)</f>
        <v>0</v>
      </c>
      <c r="Q263" s="194"/>
      <c r="R263" s="201">
        <f>SUM(R264:R267)</f>
        <v>0</v>
      </c>
      <c r="S263" s="201">
        <f t="shared" ref="S263" si="780">SUM(S264:S267)</f>
        <v>0</v>
      </c>
      <c r="T263" s="201">
        <f t="shared" ref="T263" si="781">SUM(T264:T267)</f>
        <v>0</v>
      </c>
      <c r="U263" s="201">
        <f t="shared" ref="U263" si="782">SUM(U264:U267)</f>
        <v>0</v>
      </c>
      <c r="V263" s="201">
        <f t="shared" ref="V263" si="783">SUM(V264:V267)</f>
        <v>0</v>
      </c>
      <c r="W263" s="201">
        <f t="shared" ref="W263" si="784">SUM(W264:W267)</f>
        <v>0</v>
      </c>
      <c r="X263" s="201">
        <f t="shared" ref="X263" si="785">SUM(X264:X267)</f>
        <v>0</v>
      </c>
      <c r="Y263" s="201">
        <f t="shared" ref="Y263" si="786">SUM(Y264:Y267)</f>
        <v>0</v>
      </c>
      <c r="Z263" s="201">
        <f t="shared" ref="Z263" si="787">SUM(Z264:Z267)</f>
        <v>0</v>
      </c>
      <c r="AA263" s="201">
        <f t="shared" ref="AA263" si="788">SUM(AA264:AA267)</f>
        <v>0</v>
      </c>
      <c r="AB263" s="201">
        <f t="shared" ref="AB263" si="789">SUM(AB264:AB267)</f>
        <v>0</v>
      </c>
      <c r="AC263" s="201">
        <f t="shared" ref="AC263" si="790">SUM(AC264:AC267)</f>
        <v>0</v>
      </c>
      <c r="AD263" s="201">
        <f>SUM(AD264:AD267)</f>
        <v>0</v>
      </c>
      <c r="AE263" s="194"/>
    </row>
    <row r="264" spans="1:31" s="107" customFormat="1" ht="12.75" hidden="1" customHeight="1" outlineLevel="2">
      <c r="A264" s="36"/>
      <c r="B264" s="145" t="s">
        <v>164</v>
      </c>
      <c r="C264" s="36"/>
      <c r="D264" s="128"/>
      <c r="E264" s="128"/>
      <c r="F264" s="128"/>
      <c r="G264" s="128"/>
      <c r="H264" s="128"/>
      <c r="I264" s="128"/>
      <c r="J264" s="128"/>
      <c r="K264" s="128"/>
      <c r="L264" s="128"/>
      <c r="M264" s="128"/>
      <c r="N264" s="128"/>
      <c r="O264" s="128"/>
      <c r="P264" s="218">
        <f t="shared" ref="P264:P267" si="791">SUM(D264:O264)</f>
        <v>0</v>
      </c>
      <c r="Q264" s="154"/>
      <c r="R264" s="128"/>
      <c r="S264" s="128"/>
      <c r="T264" s="128"/>
      <c r="U264" s="128"/>
      <c r="V264" s="128"/>
      <c r="W264" s="128"/>
      <c r="X264" s="128"/>
      <c r="Y264" s="128"/>
      <c r="Z264" s="128"/>
      <c r="AA264" s="128"/>
      <c r="AB264" s="128"/>
      <c r="AC264" s="128"/>
      <c r="AD264" s="218">
        <f t="shared" ref="AD264:AD267" si="792">SUM(R264:AC264)</f>
        <v>0</v>
      </c>
      <c r="AE264" s="154"/>
    </row>
    <row r="265" spans="1:31" s="107" customFormat="1" ht="12.75" hidden="1" customHeight="1" outlineLevel="2">
      <c r="A265" s="36"/>
      <c r="B265" s="145" t="s">
        <v>133</v>
      </c>
      <c r="C265" s="36"/>
      <c r="D265" s="128"/>
      <c r="E265" s="128"/>
      <c r="F265" s="128"/>
      <c r="G265" s="128"/>
      <c r="H265" s="128"/>
      <c r="I265" s="128"/>
      <c r="J265" s="128"/>
      <c r="K265" s="128"/>
      <c r="L265" s="128"/>
      <c r="M265" s="128"/>
      <c r="N265" s="128"/>
      <c r="O265" s="128"/>
      <c r="P265" s="218">
        <f t="shared" si="791"/>
        <v>0</v>
      </c>
      <c r="Q265" s="154"/>
      <c r="R265" s="128"/>
      <c r="S265" s="128"/>
      <c r="T265" s="128"/>
      <c r="U265" s="128"/>
      <c r="V265" s="128"/>
      <c r="W265" s="128"/>
      <c r="X265" s="128"/>
      <c r="Y265" s="128"/>
      <c r="Z265" s="128"/>
      <c r="AA265" s="128"/>
      <c r="AB265" s="128"/>
      <c r="AC265" s="128"/>
      <c r="AD265" s="218">
        <f t="shared" si="792"/>
        <v>0</v>
      </c>
      <c r="AE265" s="154"/>
    </row>
    <row r="266" spans="1:31" s="107" customFormat="1" ht="12.75" hidden="1" customHeight="1" outlineLevel="2">
      <c r="A266" s="36"/>
      <c r="B266" s="145" t="s">
        <v>159</v>
      </c>
      <c r="C266" s="36"/>
      <c r="D266" s="128"/>
      <c r="E266" s="128"/>
      <c r="F266" s="128"/>
      <c r="G266" s="128"/>
      <c r="H266" s="128"/>
      <c r="I266" s="128"/>
      <c r="J266" s="128"/>
      <c r="K266" s="128"/>
      <c r="L266" s="128"/>
      <c r="M266" s="128"/>
      <c r="N266" s="128"/>
      <c r="O266" s="128"/>
      <c r="P266" s="218">
        <f t="shared" si="791"/>
        <v>0</v>
      </c>
      <c r="Q266" s="154"/>
      <c r="R266" s="128"/>
      <c r="S266" s="128"/>
      <c r="T266" s="128"/>
      <c r="U266" s="128"/>
      <c r="V266" s="128"/>
      <c r="W266" s="128"/>
      <c r="X266" s="128"/>
      <c r="Y266" s="128"/>
      <c r="Z266" s="128"/>
      <c r="AA266" s="128"/>
      <c r="AB266" s="128"/>
      <c r="AC266" s="128"/>
      <c r="AD266" s="218">
        <f t="shared" si="792"/>
        <v>0</v>
      </c>
      <c r="AE266" s="154"/>
    </row>
    <row r="267" spans="1:31" s="107" customFormat="1" ht="15" hidden="1" customHeight="1" outlineLevel="2">
      <c r="A267" s="36"/>
      <c r="B267" s="145" t="s">
        <v>78</v>
      </c>
      <c r="C267" s="36"/>
      <c r="D267" s="128"/>
      <c r="E267" s="128"/>
      <c r="F267" s="128"/>
      <c r="G267" s="128"/>
      <c r="H267" s="128"/>
      <c r="I267" s="128"/>
      <c r="J267" s="128"/>
      <c r="K267" s="128"/>
      <c r="L267" s="128"/>
      <c r="M267" s="128"/>
      <c r="N267" s="128"/>
      <c r="O267" s="128"/>
      <c r="P267" s="218">
        <f t="shared" si="791"/>
        <v>0</v>
      </c>
      <c r="Q267" s="154"/>
      <c r="R267" s="128"/>
      <c r="S267" s="128"/>
      <c r="T267" s="128"/>
      <c r="U267" s="128"/>
      <c r="V267" s="128"/>
      <c r="W267" s="128"/>
      <c r="X267" s="128"/>
      <c r="Y267" s="128"/>
      <c r="Z267" s="128"/>
      <c r="AA267" s="128"/>
      <c r="AB267" s="128"/>
      <c r="AC267" s="128"/>
      <c r="AD267" s="218">
        <f t="shared" si="792"/>
        <v>0</v>
      </c>
      <c r="AE267" s="154"/>
    </row>
    <row r="268" spans="1:31" s="196" customFormat="1" ht="12.75" hidden="1" customHeight="1" outlineLevel="1" collapsed="1">
      <c r="A268" s="191"/>
      <c r="B268" s="200" t="s">
        <v>79</v>
      </c>
      <c r="C268" s="191"/>
      <c r="D268" s="201">
        <f>SUM(D269:D272)</f>
        <v>0</v>
      </c>
      <c r="E268" s="201">
        <f t="shared" ref="E268:O268" si="793">SUM(E269:E272)</f>
        <v>0</v>
      </c>
      <c r="F268" s="201">
        <f t="shared" si="793"/>
        <v>0</v>
      </c>
      <c r="G268" s="201">
        <f t="shared" si="793"/>
        <v>0</v>
      </c>
      <c r="H268" s="201">
        <f t="shared" si="793"/>
        <v>0</v>
      </c>
      <c r="I268" s="201">
        <f t="shared" si="793"/>
        <v>0</v>
      </c>
      <c r="J268" s="201">
        <f t="shared" si="793"/>
        <v>0</v>
      </c>
      <c r="K268" s="201">
        <f t="shared" si="793"/>
        <v>0</v>
      </c>
      <c r="L268" s="201">
        <f t="shared" si="793"/>
        <v>0</v>
      </c>
      <c r="M268" s="201">
        <f t="shared" si="793"/>
        <v>0</v>
      </c>
      <c r="N268" s="201">
        <f t="shared" si="793"/>
        <v>0</v>
      </c>
      <c r="O268" s="201">
        <f t="shared" si="793"/>
        <v>0</v>
      </c>
      <c r="P268" s="201">
        <f>SUM(P269:P272)</f>
        <v>0</v>
      </c>
      <c r="Q268" s="194"/>
      <c r="R268" s="201">
        <f>SUM(R269:R272)</f>
        <v>0</v>
      </c>
      <c r="S268" s="201">
        <f t="shared" ref="S268" si="794">SUM(S269:S272)</f>
        <v>0</v>
      </c>
      <c r="T268" s="201">
        <f t="shared" ref="T268" si="795">SUM(T269:T272)</f>
        <v>0</v>
      </c>
      <c r="U268" s="201">
        <f t="shared" ref="U268" si="796">SUM(U269:U272)</f>
        <v>0</v>
      </c>
      <c r="V268" s="201">
        <f t="shared" ref="V268" si="797">SUM(V269:V272)</f>
        <v>0</v>
      </c>
      <c r="W268" s="201">
        <f t="shared" ref="W268" si="798">SUM(W269:W272)</f>
        <v>0</v>
      </c>
      <c r="X268" s="201">
        <f t="shared" ref="X268" si="799">SUM(X269:X272)</f>
        <v>0</v>
      </c>
      <c r="Y268" s="201">
        <f t="shared" ref="Y268" si="800">SUM(Y269:Y272)</f>
        <v>0</v>
      </c>
      <c r="Z268" s="201">
        <f t="shared" ref="Z268" si="801">SUM(Z269:Z272)</f>
        <v>0</v>
      </c>
      <c r="AA268" s="201">
        <f t="shared" ref="AA268" si="802">SUM(AA269:AA272)</f>
        <v>0</v>
      </c>
      <c r="AB268" s="201">
        <f t="shared" ref="AB268" si="803">SUM(AB269:AB272)</f>
        <v>0</v>
      </c>
      <c r="AC268" s="201">
        <f t="shared" ref="AC268" si="804">SUM(AC269:AC272)</f>
        <v>0</v>
      </c>
      <c r="AD268" s="201">
        <f>SUM(AD269:AD272)</f>
        <v>0</v>
      </c>
      <c r="AE268" s="194"/>
    </row>
    <row r="269" spans="1:31" s="107" customFormat="1" ht="12.75" hidden="1" customHeight="1" outlineLevel="2">
      <c r="A269" s="36"/>
      <c r="B269" s="127" t="s">
        <v>165</v>
      </c>
      <c r="C269" s="36"/>
      <c r="D269" s="128"/>
      <c r="E269" s="128"/>
      <c r="F269" s="128"/>
      <c r="G269" s="128"/>
      <c r="H269" s="128"/>
      <c r="I269" s="128"/>
      <c r="J269" s="128"/>
      <c r="K269" s="128"/>
      <c r="L269" s="128"/>
      <c r="M269" s="128"/>
      <c r="N269" s="128"/>
      <c r="O269" s="128"/>
      <c r="P269" s="218">
        <f t="shared" ref="P269:P272" si="805">SUM(D269:O269)</f>
        <v>0</v>
      </c>
      <c r="Q269" s="154"/>
      <c r="R269" s="128"/>
      <c r="S269" s="128"/>
      <c r="T269" s="128"/>
      <c r="U269" s="128"/>
      <c r="V269" s="128"/>
      <c r="W269" s="128"/>
      <c r="X269" s="128"/>
      <c r="Y269" s="128"/>
      <c r="Z269" s="128"/>
      <c r="AA269" s="128"/>
      <c r="AB269" s="128"/>
      <c r="AC269" s="128"/>
      <c r="AD269" s="218">
        <f t="shared" ref="AD269:AD272" si="806">SUM(R269:AC269)</f>
        <v>0</v>
      </c>
      <c r="AE269" s="154"/>
    </row>
    <row r="270" spans="1:31" s="107" customFormat="1" ht="15" hidden="1" customHeight="1" outlineLevel="2">
      <c r="A270" s="36"/>
      <c r="B270" s="127" t="s">
        <v>166</v>
      </c>
      <c r="C270" s="36"/>
      <c r="D270" s="128"/>
      <c r="E270" s="128"/>
      <c r="F270" s="128"/>
      <c r="G270" s="128"/>
      <c r="H270" s="128"/>
      <c r="I270" s="128"/>
      <c r="J270" s="128"/>
      <c r="K270" s="128"/>
      <c r="L270" s="128"/>
      <c r="M270" s="128"/>
      <c r="N270" s="128"/>
      <c r="O270" s="128"/>
      <c r="P270" s="218">
        <f t="shared" si="805"/>
        <v>0</v>
      </c>
      <c r="Q270" s="154"/>
      <c r="R270" s="128"/>
      <c r="S270" s="128"/>
      <c r="T270" s="128"/>
      <c r="U270" s="128"/>
      <c r="V270" s="128"/>
      <c r="W270" s="128"/>
      <c r="X270" s="128"/>
      <c r="Y270" s="128"/>
      <c r="Z270" s="128"/>
      <c r="AA270" s="128"/>
      <c r="AB270" s="128"/>
      <c r="AC270" s="128"/>
      <c r="AD270" s="218">
        <f t="shared" si="806"/>
        <v>0</v>
      </c>
      <c r="AE270" s="154"/>
    </row>
    <row r="271" spans="1:31" s="107" customFormat="1" ht="12.75" hidden="1" customHeight="1" outlineLevel="2">
      <c r="A271" s="36"/>
      <c r="B271" s="127" t="s">
        <v>167</v>
      </c>
      <c r="C271" s="36"/>
      <c r="D271" s="128"/>
      <c r="E271" s="128"/>
      <c r="F271" s="128"/>
      <c r="G271" s="128"/>
      <c r="H271" s="128"/>
      <c r="I271" s="128"/>
      <c r="J271" s="128"/>
      <c r="K271" s="128"/>
      <c r="L271" s="128"/>
      <c r="M271" s="128"/>
      <c r="N271" s="128"/>
      <c r="O271" s="128"/>
      <c r="P271" s="218">
        <f t="shared" si="805"/>
        <v>0</v>
      </c>
      <c r="Q271" s="154"/>
      <c r="R271" s="128"/>
      <c r="S271" s="128"/>
      <c r="T271" s="128"/>
      <c r="U271" s="128"/>
      <c r="V271" s="128"/>
      <c r="W271" s="128"/>
      <c r="X271" s="128"/>
      <c r="Y271" s="128"/>
      <c r="Z271" s="128"/>
      <c r="AA271" s="128"/>
      <c r="AB271" s="128"/>
      <c r="AC271" s="128"/>
      <c r="AD271" s="218">
        <f t="shared" si="806"/>
        <v>0</v>
      </c>
      <c r="AE271" s="154"/>
    </row>
    <row r="272" spans="1:31" s="107" customFormat="1" ht="22.5" hidden="1" customHeight="1" outlineLevel="2">
      <c r="A272" s="36"/>
      <c r="B272" s="127" t="s">
        <v>168</v>
      </c>
      <c r="C272" s="36"/>
      <c r="D272" s="128"/>
      <c r="E272" s="128"/>
      <c r="F272" s="128"/>
      <c r="G272" s="128"/>
      <c r="H272" s="128"/>
      <c r="I272" s="128"/>
      <c r="J272" s="128"/>
      <c r="K272" s="128"/>
      <c r="L272" s="128"/>
      <c r="M272" s="128"/>
      <c r="N272" s="128"/>
      <c r="O272" s="128"/>
      <c r="P272" s="218">
        <f t="shared" si="805"/>
        <v>0</v>
      </c>
      <c r="Q272" s="154"/>
      <c r="R272" s="128"/>
      <c r="S272" s="128"/>
      <c r="T272" s="128"/>
      <c r="U272" s="128"/>
      <c r="V272" s="128"/>
      <c r="W272" s="128"/>
      <c r="X272" s="128"/>
      <c r="Y272" s="128"/>
      <c r="Z272" s="128"/>
      <c r="AA272" s="128"/>
      <c r="AB272" s="128"/>
      <c r="AC272" s="128"/>
      <c r="AD272" s="218">
        <f t="shared" si="806"/>
        <v>0</v>
      </c>
      <c r="AE272" s="154"/>
    </row>
    <row r="273" spans="1:31" s="196" customFormat="1" ht="12.75" hidden="1" customHeight="1" outlineLevel="1" collapsed="1">
      <c r="A273" s="191"/>
      <c r="B273" s="200" t="s">
        <v>59</v>
      </c>
      <c r="C273" s="191"/>
      <c r="D273" s="201">
        <f>SUM(D274:D278)</f>
        <v>0</v>
      </c>
      <c r="E273" s="201">
        <f t="shared" ref="E273:O273" si="807">SUM(E274:E278)</f>
        <v>0</v>
      </c>
      <c r="F273" s="201">
        <f t="shared" si="807"/>
        <v>0</v>
      </c>
      <c r="G273" s="201">
        <f t="shared" si="807"/>
        <v>0</v>
      </c>
      <c r="H273" s="201">
        <f t="shared" si="807"/>
        <v>0</v>
      </c>
      <c r="I273" s="201">
        <f t="shared" si="807"/>
        <v>0</v>
      </c>
      <c r="J273" s="201">
        <f t="shared" si="807"/>
        <v>0</v>
      </c>
      <c r="K273" s="201">
        <f t="shared" si="807"/>
        <v>0</v>
      </c>
      <c r="L273" s="201">
        <f t="shared" si="807"/>
        <v>0</v>
      </c>
      <c r="M273" s="201">
        <f t="shared" si="807"/>
        <v>0</v>
      </c>
      <c r="N273" s="201">
        <f t="shared" si="807"/>
        <v>0</v>
      </c>
      <c r="O273" s="201">
        <f t="shared" si="807"/>
        <v>0</v>
      </c>
      <c r="P273" s="201">
        <f>SUM(P274:P278)</f>
        <v>0</v>
      </c>
      <c r="Q273" s="194"/>
      <c r="R273" s="201">
        <f>SUM(R274:R278)</f>
        <v>0</v>
      </c>
      <c r="S273" s="201">
        <f t="shared" ref="S273" si="808">SUM(S274:S278)</f>
        <v>0</v>
      </c>
      <c r="T273" s="201">
        <f t="shared" ref="T273" si="809">SUM(T274:T278)</f>
        <v>0</v>
      </c>
      <c r="U273" s="201">
        <f t="shared" ref="U273" si="810">SUM(U274:U278)</f>
        <v>0</v>
      </c>
      <c r="V273" s="201">
        <f t="shared" ref="V273" si="811">SUM(V274:V278)</f>
        <v>0</v>
      </c>
      <c r="W273" s="201">
        <f t="shared" ref="W273" si="812">SUM(W274:W278)</f>
        <v>0</v>
      </c>
      <c r="X273" s="201">
        <f t="shared" ref="X273" si="813">SUM(X274:X278)</f>
        <v>0</v>
      </c>
      <c r="Y273" s="201">
        <f t="shared" ref="Y273" si="814">SUM(Y274:Y278)</f>
        <v>0</v>
      </c>
      <c r="Z273" s="201">
        <f t="shared" ref="Z273" si="815">SUM(Z274:Z278)</f>
        <v>0</v>
      </c>
      <c r="AA273" s="201">
        <f t="shared" ref="AA273" si="816">SUM(AA274:AA278)</f>
        <v>0</v>
      </c>
      <c r="AB273" s="201">
        <f t="shared" ref="AB273" si="817">SUM(AB274:AB278)</f>
        <v>0</v>
      </c>
      <c r="AC273" s="201">
        <f t="shared" ref="AC273" si="818">SUM(AC274:AC278)</f>
        <v>0</v>
      </c>
      <c r="AD273" s="201">
        <f>SUM(AD274:AD278)</f>
        <v>0</v>
      </c>
      <c r="AE273" s="194"/>
    </row>
    <row r="274" spans="1:31" s="107" customFormat="1" ht="25.5" hidden="1" customHeight="1" outlineLevel="2">
      <c r="A274" s="36"/>
      <c r="B274" s="127" t="s">
        <v>60</v>
      </c>
      <c r="C274" s="36"/>
      <c r="D274" s="128"/>
      <c r="E274" s="128"/>
      <c r="F274" s="128"/>
      <c r="G274" s="128"/>
      <c r="H274" s="128"/>
      <c r="I274" s="128"/>
      <c r="J274" s="128"/>
      <c r="K274" s="128"/>
      <c r="L274" s="128"/>
      <c r="M274" s="128"/>
      <c r="N274" s="128"/>
      <c r="O274" s="128"/>
      <c r="P274" s="218">
        <f t="shared" ref="P274:P278" si="819">SUM(D274:O274)</f>
        <v>0</v>
      </c>
      <c r="Q274" s="154"/>
      <c r="R274" s="128"/>
      <c r="S274" s="128"/>
      <c r="T274" s="128"/>
      <c r="U274" s="128"/>
      <c r="V274" s="128"/>
      <c r="W274" s="128"/>
      <c r="X274" s="128"/>
      <c r="Y274" s="128"/>
      <c r="Z274" s="128"/>
      <c r="AA274" s="128"/>
      <c r="AB274" s="128"/>
      <c r="AC274" s="128"/>
      <c r="AD274" s="218">
        <f t="shared" ref="AD274:AD278" si="820">SUM(R274:AC274)</f>
        <v>0</v>
      </c>
      <c r="AE274" s="154"/>
    </row>
    <row r="275" spans="1:31" s="107" customFormat="1" ht="12.75" hidden="1" customHeight="1" outlineLevel="2">
      <c r="A275" s="36"/>
      <c r="B275" s="127" t="s">
        <v>61</v>
      </c>
      <c r="C275" s="36"/>
      <c r="D275" s="128"/>
      <c r="E275" s="128"/>
      <c r="F275" s="128"/>
      <c r="G275" s="128"/>
      <c r="H275" s="128"/>
      <c r="I275" s="128"/>
      <c r="J275" s="128"/>
      <c r="K275" s="128"/>
      <c r="L275" s="128"/>
      <c r="M275" s="128"/>
      <c r="N275" s="128"/>
      <c r="O275" s="128"/>
      <c r="P275" s="218">
        <f t="shared" si="819"/>
        <v>0</v>
      </c>
      <c r="Q275" s="154"/>
      <c r="R275" s="128"/>
      <c r="S275" s="128"/>
      <c r="T275" s="128"/>
      <c r="U275" s="128"/>
      <c r="V275" s="128"/>
      <c r="W275" s="128"/>
      <c r="X275" s="128"/>
      <c r="Y275" s="128"/>
      <c r="Z275" s="128"/>
      <c r="AA275" s="128"/>
      <c r="AB275" s="128"/>
      <c r="AC275" s="128"/>
      <c r="AD275" s="218">
        <f t="shared" si="820"/>
        <v>0</v>
      </c>
      <c r="AE275" s="154"/>
    </row>
    <row r="276" spans="1:31" s="107" customFormat="1" ht="12.75" hidden="1" customHeight="1" outlineLevel="2">
      <c r="A276" s="36"/>
      <c r="B276" s="127" t="s">
        <v>62</v>
      </c>
      <c r="C276" s="36"/>
      <c r="D276" s="128"/>
      <c r="E276" s="128"/>
      <c r="F276" s="128"/>
      <c r="G276" s="128"/>
      <c r="H276" s="128"/>
      <c r="I276" s="128"/>
      <c r="J276" s="128"/>
      <c r="K276" s="128"/>
      <c r="L276" s="128"/>
      <c r="M276" s="128"/>
      <c r="N276" s="128"/>
      <c r="O276" s="128"/>
      <c r="P276" s="218">
        <f t="shared" si="819"/>
        <v>0</v>
      </c>
      <c r="Q276" s="154"/>
      <c r="R276" s="128"/>
      <c r="S276" s="128"/>
      <c r="T276" s="128"/>
      <c r="U276" s="128"/>
      <c r="V276" s="128"/>
      <c r="W276" s="128"/>
      <c r="X276" s="128"/>
      <c r="Y276" s="128"/>
      <c r="Z276" s="128"/>
      <c r="AA276" s="128"/>
      <c r="AB276" s="128"/>
      <c r="AC276" s="128"/>
      <c r="AD276" s="218">
        <f t="shared" si="820"/>
        <v>0</v>
      </c>
      <c r="AE276" s="154"/>
    </row>
    <row r="277" spans="1:31" s="107" customFormat="1" ht="15" hidden="1" customHeight="1" outlineLevel="2">
      <c r="A277" s="36"/>
      <c r="B277" s="127" t="s">
        <v>63</v>
      </c>
      <c r="C277" s="36"/>
      <c r="D277" s="128"/>
      <c r="E277" s="128"/>
      <c r="F277" s="128"/>
      <c r="G277" s="128"/>
      <c r="H277" s="128"/>
      <c r="I277" s="128"/>
      <c r="J277" s="128"/>
      <c r="K277" s="128"/>
      <c r="L277" s="128"/>
      <c r="M277" s="128"/>
      <c r="N277" s="128"/>
      <c r="O277" s="128"/>
      <c r="P277" s="218">
        <f t="shared" si="819"/>
        <v>0</v>
      </c>
      <c r="Q277" s="154"/>
      <c r="R277" s="128"/>
      <c r="S277" s="128"/>
      <c r="T277" s="128"/>
      <c r="U277" s="128"/>
      <c r="V277" s="128"/>
      <c r="W277" s="128"/>
      <c r="X277" s="128"/>
      <c r="Y277" s="128"/>
      <c r="Z277" s="128"/>
      <c r="AA277" s="128"/>
      <c r="AB277" s="128"/>
      <c r="AC277" s="128"/>
      <c r="AD277" s="218">
        <f t="shared" si="820"/>
        <v>0</v>
      </c>
      <c r="AE277" s="154"/>
    </row>
    <row r="278" spans="1:31" s="107" customFormat="1" ht="12.75" hidden="1" customHeight="1" outlineLevel="2">
      <c r="A278" s="36"/>
      <c r="B278" s="127" t="s">
        <v>64</v>
      </c>
      <c r="C278" s="36"/>
      <c r="D278" s="128"/>
      <c r="E278" s="128"/>
      <c r="F278" s="128"/>
      <c r="G278" s="128"/>
      <c r="H278" s="128"/>
      <c r="I278" s="128"/>
      <c r="J278" s="128"/>
      <c r="K278" s="128"/>
      <c r="L278" s="128"/>
      <c r="M278" s="128"/>
      <c r="N278" s="128"/>
      <c r="O278" s="128"/>
      <c r="P278" s="218">
        <f t="shared" si="819"/>
        <v>0</v>
      </c>
      <c r="Q278" s="154"/>
      <c r="R278" s="128"/>
      <c r="S278" s="128"/>
      <c r="T278" s="128"/>
      <c r="U278" s="128"/>
      <c r="V278" s="128"/>
      <c r="W278" s="128"/>
      <c r="X278" s="128"/>
      <c r="Y278" s="128"/>
      <c r="Z278" s="128"/>
      <c r="AA278" s="128"/>
      <c r="AB278" s="128"/>
      <c r="AC278" s="128"/>
      <c r="AD278" s="218">
        <f t="shared" si="820"/>
        <v>0</v>
      </c>
      <c r="AE278" s="154"/>
    </row>
    <row r="279" spans="1:31" s="196" customFormat="1" ht="12.75" hidden="1" customHeight="1" outlineLevel="1" collapsed="1">
      <c r="A279" s="191"/>
      <c r="B279" s="200" t="s">
        <v>92</v>
      </c>
      <c r="C279" s="191"/>
      <c r="D279" s="201">
        <f>SUM(D280:D286)</f>
        <v>0</v>
      </c>
      <c r="E279" s="201">
        <f t="shared" ref="E279:O279" si="821">SUM(E280:E286)</f>
        <v>0</v>
      </c>
      <c r="F279" s="201">
        <f t="shared" si="821"/>
        <v>0</v>
      </c>
      <c r="G279" s="201">
        <f t="shared" si="821"/>
        <v>0</v>
      </c>
      <c r="H279" s="201">
        <f t="shared" si="821"/>
        <v>0</v>
      </c>
      <c r="I279" s="201">
        <f t="shared" si="821"/>
        <v>0</v>
      </c>
      <c r="J279" s="201">
        <f t="shared" si="821"/>
        <v>0</v>
      </c>
      <c r="K279" s="201">
        <f t="shared" si="821"/>
        <v>0</v>
      </c>
      <c r="L279" s="201">
        <f t="shared" si="821"/>
        <v>0</v>
      </c>
      <c r="M279" s="201">
        <f t="shared" si="821"/>
        <v>0</v>
      </c>
      <c r="N279" s="201">
        <f t="shared" si="821"/>
        <v>0</v>
      </c>
      <c r="O279" s="201">
        <f t="shared" si="821"/>
        <v>0</v>
      </c>
      <c r="P279" s="201">
        <f>SUM(P280:P286)</f>
        <v>0</v>
      </c>
      <c r="Q279" s="194"/>
      <c r="R279" s="201">
        <f>SUM(R280:R286)</f>
        <v>0</v>
      </c>
      <c r="S279" s="201">
        <f t="shared" ref="S279" si="822">SUM(S280:S286)</f>
        <v>0</v>
      </c>
      <c r="T279" s="201">
        <f t="shared" ref="T279" si="823">SUM(T280:T286)</f>
        <v>0</v>
      </c>
      <c r="U279" s="201">
        <f t="shared" ref="U279" si="824">SUM(U280:U286)</f>
        <v>0</v>
      </c>
      <c r="V279" s="201">
        <f t="shared" ref="V279" si="825">SUM(V280:V286)</f>
        <v>0</v>
      </c>
      <c r="W279" s="201">
        <f t="shared" ref="W279" si="826">SUM(W280:W286)</f>
        <v>0</v>
      </c>
      <c r="X279" s="201">
        <f t="shared" ref="X279" si="827">SUM(X280:X286)</f>
        <v>0</v>
      </c>
      <c r="Y279" s="201">
        <f t="shared" ref="Y279" si="828">SUM(Y280:Y286)</f>
        <v>0</v>
      </c>
      <c r="Z279" s="201">
        <f t="shared" ref="Z279" si="829">SUM(Z280:Z286)</f>
        <v>0</v>
      </c>
      <c r="AA279" s="201">
        <f t="shared" ref="AA279" si="830">SUM(AA280:AA286)</f>
        <v>0</v>
      </c>
      <c r="AB279" s="201">
        <f t="shared" ref="AB279" si="831">SUM(AB280:AB286)</f>
        <v>0</v>
      </c>
      <c r="AC279" s="201">
        <f t="shared" ref="AC279" si="832">SUM(AC280:AC286)</f>
        <v>0</v>
      </c>
      <c r="AD279" s="201">
        <f>SUM(AD280:AD286)</f>
        <v>0</v>
      </c>
      <c r="AE279" s="194"/>
    </row>
    <row r="280" spans="1:31" s="107" customFormat="1" ht="12.75" hidden="1" customHeight="1" outlineLevel="2">
      <c r="A280" s="36"/>
      <c r="B280" s="127" t="s">
        <v>93</v>
      </c>
      <c r="C280" s="36"/>
      <c r="D280" s="128"/>
      <c r="E280" s="128"/>
      <c r="F280" s="128"/>
      <c r="G280" s="128"/>
      <c r="H280" s="128"/>
      <c r="I280" s="128"/>
      <c r="J280" s="128"/>
      <c r="K280" s="128"/>
      <c r="L280" s="128"/>
      <c r="M280" s="128"/>
      <c r="N280" s="128"/>
      <c r="O280" s="128"/>
      <c r="P280" s="218">
        <f t="shared" ref="P280:P286" si="833">SUM(D280:O280)</f>
        <v>0</v>
      </c>
      <c r="Q280" s="154"/>
      <c r="R280" s="128"/>
      <c r="S280" s="128"/>
      <c r="T280" s="128"/>
      <c r="U280" s="128"/>
      <c r="V280" s="128"/>
      <c r="W280" s="128"/>
      <c r="X280" s="128"/>
      <c r="Y280" s="128"/>
      <c r="Z280" s="128"/>
      <c r="AA280" s="128"/>
      <c r="AB280" s="128"/>
      <c r="AC280" s="128"/>
      <c r="AD280" s="218">
        <f t="shared" ref="AD280:AD286" si="834">SUM(R280:AC280)</f>
        <v>0</v>
      </c>
      <c r="AE280" s="154"/>
    </row>
    <row r="281" spans="1:31" s="107" customFormat="1" ht="15" hidden="1" customHeight="1" outlineLevel="2">
      <c r="A281" s="36"/>
      <c r="B281" s="127" t="s">
        <v>94</v>
      </c>
      <c r="C281" s="36"/>
      <c r="D281" s="128"/>
      <c r="E281" s="128"/>
      <c r="F281" s="128"/>
      <c r="G281" s="128"/>
      <c r="H281" s="128"/>
      <c r="I281" s="128"/>
      <c r="J281" s="128"/>
      <c r="K281" s="128"/>
      <c r="L281" s="128"/>
      <c r="M281" s="128"/>
      <c r="N281" s="128"/>
      <c r="O281" s="128"/>
      <c r="P281" s="218">
        <f t="shared" si="833"/>
        <v>0</v>
      </c>
      <c r="Q281" s="154"/>
      <c r="R281" s="128"/>
      <c r="S281" s="128"/>
      <c r="T281" s="128"/>
      <c r="U281" s="128"/>
      <c r="V281" s="128"/>
      <c r="W281" s="128"/>
      <c r="X281" s="128"/>
      <c r="Y281" s="128"/>
      <c r="Z281" s="128"/>
      <c r="AA281" s="128"/>
      <c r="AB281" s="128"/>
      <c r="AC281" s="128"/>
      <c r="AD281" s="218">
        <f t="shared" si="834"/>
        <v>0</v>
      </c>
      <c r="AE281" s="154"/>
    </row>
    <row r="282" spans="1:31" s="107" customFormat="1" ht="25.5" hidden="1" customHeight="1" outlineLevel="2">
      <c r="A282" s="36"/>
      <c r="B282" s="127" t="s">
        <v>95</v>
      </c>
      <c r="C282" s="36"/>
      <c r="D282" s="128"/>
      <c r="E282" s="128"/>
      <c r="F282" s="128"/>
      <c r="G282" s="128"/>
      <c r="H282" s="128"/>
      <c r="I282" s="128"/>
      <c r="J282" s="128"/>
      <c r="K282" s="128"/>
      <c r="L282" s="128"/>
      <c r="M282" s="128"/>
      <c r="N282" s="128"/>
      <c r="O282" s="128"/>
      <c r="P282" s="218">
        <f t="shared" si="833"/>
        <v>0</v>
      </c>
      <c r="Q282" s="154"/>
      <c r="R282" s="128"/>
      <c r="S282" s="128"/>
      <c r="T282" s="128"/>
      <c r="U282" s="128"/>
      <c r="V282" s="128"/>
      <c r="W282" s="128"/>
      <c r="X282" s="128"/>
      <c r="Y282" s="128"/>
      <c r="Z282" s="128"/>
      <c r="AA282" s="128"/>
      <c r="AB282" s="128"/>
      <c r="AC282" s="128"/>
      <c r="AD282" s="218">
        <f t="shared" si="834"/>
        <v>0</v>
      </c>
      <c r="AE282" s="154"/>
    </row>
    <row r="283" spans="1:31" ht="15" hidden="1" customHeight="1" outlineLevel="2">
      <c r="B283" s="127" t="s">
        <v>178</v>
      </c>
      <c r="C283" s="36"/>
      <c r="D283" s="128"/>
      <c r="E283" s="128"/>
      <c r="F283" s="128"/>
      <c r="G283" s="128"/>
      <c r="H283" s="128"/>
      <c r="I283" s="128"/>
      <c r="J283" s="128"/>
      <c r="K283" s="128"/>
      <c r="L283" s="128"/>
      <c r="M283" s="128"/>
      <c r="N283" s="128"/>
      <c r="O283" s="128"/>
      <c r="P283" s="218">
        <f t="shared" si="833"/>
        <v>0</v>
      </c>
      <c r="Q283" s="11"/>
      <c r="R283" s="128"/>
      <c r="S283" s="128"/>
      <c r="T283" s="128"/>
      <c r="U283" s="128"/>
      <c r="V283" s="128"/>
      <c r="W283" s="128"/>
      <c r="X283" s="128"/>
      <c r="Y283" s="128"/>
      <c r="Z283" s="128"/>
      <c r="AA283" s="128"/>
      <c r="AB283" s="128"/>
      <c r="AC283" s="128"/>
      <c r="AD283" s="218">
        <f t="shared" si="834"/>
        <v>0</v>
      </c>
      <c r="AE283" s="11"/>
    </row>
    <row r="284" spans="1:31" ht="15" hidden="1" customHeight="1" outlineLevel="2">
      <c r="B284" s="127" t="s">
        <v>96</v>
      </c>
      <c r="C284" s="36"/>
      <c r="D284" s="128"/>
      <c r="E284" s="128"/>
      <c r="F284" s="128"/>
      <c r="G284" s="128"/>
      <c r="H284" s="128"/>
      <c r="I284" s="128"/>
      <c r="J284" s="128"/>
      <c r="K284" s="128"/>
      <c r="L284" s="128"/>
      <c r="M284" s="128"/>
      <c r="N284" s="128"/>
      <c r="O284" s="128"/>
      <c r="P284" s="218">
        <f t="shared" si="833"/>
        <v>0</v>
      </c>
      <c r="Q284" s="11"/>
      <c r="R284" s="128"/>
      <c r="S284" s="128"/>
      <c r="T284" s="128"/>
      <c r="U284" s="128"/>
      <c r="V284" s="128"/>
      <c r="W284" s="128"/>
      <c r="X284" s="128"/>
      <c r="Y284" s="128"/>
      <c r="Z284" s="128"/>
      <c r="AA284" s="128"/>
      <c r="AB284" s="128"/>
      <c r="AC284" s="128"/>
      <c r="AD284" s="218">
        <f t="shared" si="834"/>
        <v>0</v>
      </c>
      <c r="AE284" s="11"/>
    </row>
    <row r="285" spans="1:31" s="6" customFormat="1" ht="12.75" hidden="1" customHeight="1" outlineLevel="2">
      <c r="A285" s="36"/>
      <c r="B285" s="127" t="s">
        <v>179</v>
      </c>
      <c r="C285" s="36"/>
      <c r="D285" s="128"/>
      <c r="E285" s="128"/>
      <c r="F285" s="128"/>
      <c r="G285" s="128"/>
      <c r="H285" s="128"/>
      <c r="I285" s="128"/>
      <c r="J285" s="128"/>
      <c r="K285" s="128"/>
      <c r="L285" s="128"/>
      <c r="M285" s="128"/>
      <c r="N285" s="128"/>
      <c r="O285" s="128"/>
      <c r="P285" s="218">
        <f t="shared" si="833"/>
        <v>0</v>
      </c>
      <c r="Q285" s="116"/>
      <c r="R285" s="128"/>
      <c r="S285" s="128"/>
      <c r="T285" s="128"/>
      <c r="U285" s="128"/>
      <c r="V285" s="128"/>
      <c r="W285" s="128"/>
      <c r="X285" s="128"/>
      <c r="Y285" s="128"/>
      <c r="Z285" s="128"/>
      <c r="AA285" s="128"/>
      <c r="AB285" s="128"/>
      <c r="AC285" s="128"/>
      <c r="AD285" s="218">
        <f t="shared" si="834"/>
        <v>0</v>
      </c>
      <c r="AE285" s="116"/>
    </row>
    <row r="286" spans="1:31" s="6" customFormat="1" ht="15" hidden="1" customHeight="1" outlineLevel="2">
      <c r="A286" s="36"/>
      <c r="B286" s="127" t="s">
        <v>180</v>
      </c>
      <c r="C286" s="36"/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8"/>
      <c r="O286" s="128"/>
      <c r="P286" s="218">
        <f t="shared" si="833"/>
        <v>0</v>
      </c>
      <c r="Q286" s="116"/>
      <c r="R286" s="128"/>
      <c r="S286" s="128"/>
      <c r="T286" s="128"/>
      <c r="U286" s="128"/>
      <c r="V286" s="128"/>
      <c r="W286" s="128"/>
      <c r="X286" s="128"/>
      <c r="Y286" s="128"/>
      <c r="Z286" s="128"/>
      <c r="AA286" s="128"/>
      <c r="AB286" s="128"/>
      <c r="AC286" s="128"/>
      <c r="AD286" s="218">
        <f t="shared" si="834"/>
        <v>0</v>
      </c>
      <c r="AE286" s="116"/>
    </row>
    <row r="287" spans="1:31" s="196" customFormat="1" ht="13.5" hidden="1" customHeight="1" outlineLevel="1" collapsed="1">
      <c r="A287" s="191"/>
      <c r="B287" s="200" t="s">
        <v>97</v>
      </c>
      <c r="C287" s="191"/>
      <c r="D287" s="201">
        <f>SUM(D288:D295)</f>
        <v>0</v>
      </c>
      <c r="E287" s="201">
        <f t="shared" ref="E287:O287" si="835">SUM(E288:E295)</f>
        <v>0</v>
      </c>
      <c r="F287" s="201">
        <f t="shared" si="835"/>
        <v>0</v>
      </c>
      <c r="G287" s="201">
        <f t="shared" si="835"/>
        <v>0</v>
      </c>
      <c r="H287" s="201">
        <f t="shared" si="835"/>
        <v>0</v>
      </c>
      <c r="I287" s="201">
        <f t="shared" si="835"/>
        <v>0</v>
      </c>
      <c r="J287" s="201">
        <f t="shared" si="835"/>
        <v>0</v>
      </c>
      <c r="K287" s="201">
        <f t="shared" si="835"/>
        <v>0</v>
      </c>
      <c r="L287" s="201">
        <f t="shared" si="835"/>
        <v>0</v>
      </c>
      <c r="M287" s="201">
        <f t="shared" si="835"/>
        <v>0</v>
      </c>
      <c r="N287" s="201">
        <f t="shared" si="835"/>
        <v>0</v>
      </c>
      <c r="O287" s="201">
        <f t="shared" si="835"/>
        <v>0</v>
      </c>
      <c r="P287" s="201">
        <f>SUM(P288:P295)</f>
        <v>0</v>
      </c>
      <c r="Q287" s="194"/>
      <c r="R287" s="201">
        <f>SUM(R288:R295)</f>
        <v>0</v>
      </c>
      <c r="S287" s="201">
        <f t="shared" ref="S287" si="836">SUM(S288:S295)</f>
        <v>0</v>
      </c>
      <c r="T287" s="201">
        <f t="shared" ref="T287" si="837">SUM(T288:T295)</f>
        <v>0</v>
      </c>
      <c r="U287" s="201">
        <f t="shared" ref="U287" si="838">SUM(U288:U295)</f>
        <v>0</v>
      </c>
      <c r="V287" s="201">
        <f t="shared" ref="V287" si="839">SUM(V288:V295)</f>
        <v>0</v>
      </c>
      <c r="W287" s="201">
        <f t="shared" ref="W287" si="840">SUM(W288:W295)</f>
        <v>0</v>
      </c>
      <c r="X287" s="201">
        <f t="shared" ref="X287" si="841">SUM(X288:X295)</f>
        <v>0</v>
      </c>
      <c r="Y287" s="201">
        <f t="shared" ref="Y287" si="842">SUM(Y288:Y295)</f>
        <v>0</v>
      </c>
      <c r="Z287" s="201">
        <f t="shared" ref="Z287" si="843">SUM(Z288:Z295)</f>
        <v>0</v>
      </c>
      <c r="AA287" s="201">
        <f t="shared" ref="AA287" si="844">SUM(AA288:AA295)</f>
        <v>0</v>
      </c>
      <c r="AB287" s="201">
        <f t="shared" ref="AB287" si="845">SUM(AB288:AB295)</f>
        <v>0</v>
      </c>
      <c r="AC287" s="201">
        <f t="shared" ref="AC287" si="846">SUM(AC288:AC295)</f>
        <v>0</v>
      </c>
      <c r="AD287" s="201">
        <f>SUM(AD288:AD295)</f>
        <v>0</v>
      </c>
      <c r="AE287" s="194"/>
    </row>
    <row r="288" spans="1:31" s="107" customFormat="1" ht="12.75" hidden="1" customHeight="1" outlineLevel="2">
      <c r="A288" s="36"/>
      <c r="B288" s="127" t="s">
        <v>98</v>
      </c>
      <c r="C288" s="36"/>
      <c r="D288" s="128"/>
      <c r="E288" s="128"/>
      <c r="F288" s="128"/>
      <c r="G288" s="128"/>
      <c r="H288" s="128"/>
      <c r="I288" s="128"/>
      <c r="J288" s="128"/>
      <c r="K288" s="128"/>
      <c r="L288" s="128"/>
      <c r="M288" s="128"/>
      <c r="N288" s="128"/>
      <c r="O288" s="128"/>
      <c r="P288" s="218">
        <f t="shared" ref="P288:P295" si="847">SUM(D288:O288)</f>
        <v>0</v>
      </c>
      <c r="Q288" s="154"/>
      <c r="R288" s="128"/>
      <c r="S288" s="128"/>
      <c r="T288" s="128"/>
      <c r="U288" s="128"/>
      <c r="V288" s="128"/>
      <c r="W288" s="128"/>
      <c r="X288" s="128"/>
      <c r="Y288" s="128"/>
      <c r="Z288" s="128"/>
      <c r="AA288" s="128"/>
      <c r="AB288" s="128"/>
      <c r="AC288" s="128"/>
      <c r="AD288" s="218">
        <f t="shared" ref="AD288:AD295" si="848">SUM(R288:AC288)</f>
        <v>0</v>
      </c>
      <c r="AE288" s="154"/>
    </row>
    <row r="289" spans="1:31" s="107" customFormat="1" ht="12.75" hidden="1" customHeight="1" outlineLevel="2">
      <c r="A289" s="36"/>
      <c r="B289" s="127" t="s">
        <v>181</v>
      </c>
      <c r="C289" s="147"/>
      <c r="D289" s="128"/>
      <c r="E289" s="128"/>
      <c r="F289" s="128"/>
      <c r="G289" s="128"/>
      <c r="H289" s="128"/>
      <c r="I289" s="128"/>
      <c r="J289" s="128"/>
      <c r="K289" s="128"/>
      <c r="L289" s="128"/>
      <c r="M289" s="128"/>
      <c r="N289" s="128"/>
      <c r="O289" s="128"/>
      <c r="P289" s="218">
        <f t="shared" si="847"/>
        <v>0</v>
      </c>
      <c r="Q289" s="154"/>
      <c r="R289" s="128"/>
      <c r="S289" s="128"/>
      <c r="T289" s="128"/>
      <c r="U289" s="128"/>
      <c r="V289" s="128"/>
      <c r="W289" s="128"/>
      <c r="X289" s="128"/>
      <c r="Y289" s="128"/>
      <c r="Z289" s="128"/>
      <c r="AA289" s="128"/>
      <c r="AB289" s="128"/>
      <c r="AC289" s="128"/>
      <c r="AD289" s="218">
        <f t="shared" si="848"/>
        <v>0</v>
      </c>
      <c r="AE289" s="154"/>
    </row>
    <row r="290" spans="1:31" s="107" customFormat="1" ht="12.75" hidden="1" customHeight="1" outlineLevel="2">
      <c r="A290" s="36"/>
      <c r="B290" s="127" t="s">
        <v>182</v>
      </c>
      <c r="C290" s="36"/>
      <c r="D290" s="128"/>
      <c r="E290" s="128"/>
      <c r="F290" s="128"/>
      <c r="G290" s="128"/>
      <c r="H290" s="128"/>
      <c r="I290" s="128"/>
      <c r="J290" s="128"/>
      <c r="K290" s="128"/>
      <c r="L290" s="128"/>
      <c r="M290" s="128"/>
      <c r="N290" s="128"/>
      <c r="O290" s="128"/>
      <c r="P290" s="218">
        <f t="shared" si="847"/>
        <v>0</v>
      </c>
      <c r="Q290" s="154"/>
      <c r="R290" s="128"/>
      <c r="S290" s="128"/>
      <c r="T290" s="128"/>
      <c r="U290" s="128"/>
      <c r="V290" s="128"/>
      <c r="W290" s="128"/>
      <c r="X290" s="128"/>
      <c r="Y290" s="128"/>
      <c r="Z290" s="128"/>
      <c r="AA290" s="128"/>
      <c r="AB290" s="128"/>
      <c r="AC290" s="128"/>
      <c r="AD290" s="218">
        <f t="shared" si="848"/>
        <v>0</v>
      </c>
      <c r="AE290" s="154"/>
    </row>
    <row r="291" spans="1:31" s="107" customFormat="1" ht="12.75" hidden="1" customHeight="1" outlineLevel="2">
      <c r="A291" s="36"/>
      <c r="B291" s="127" t="s">
        <v>183</v>
      </c>
      <c r="C291" s="147"/>
      <c r="D291" s="128"/>
      <c r="E291" s="128"/>
      <c r="F291" s="128"/>
      <c r="G291" s="128"/>
      <c r="H291" s="128"/>
      <c r="I291" s="128"/>
      <c r="J291" s="128"/>
      <c r="K291" s="128"/>
      <c r="L291" s="128"/>
      <c r="M291" s="128"/>
      <c r="N291" s="128"/>
      <c r="O291" s="128"/>
      <c r="P291" s="218">
        <f t="shared" si="847"/>
        <v>0</v>
      </c>
      <c r="Q291" s="154"/>
      <c r="R291" s="128"/>
      <c r="S291" s="128"/>
      <c r="T291" s="128"/>
      <c r="U291" s="128"/>
      <c r="V291" s="128"/>
      <c r="W291" s="128"/>
      <c r="X291" s="128"/>
      <c r="Y291" s="128"/>
      <c r="Z291" s="128"/>
      <c r="AA291" s="128"/>
      <c r="AB291" s="128"/>
      <c r="AC291" s="128"/>
      <c r="AD291" s="218">
        <f t="shared" si="848"/>
        <v>0</v>
      </c>
      <c r="AE291" s="154"/>
    </row>
    <row r="292" spans="1:31" s="107" customFormat="1" ht="12.75" hidden="1" customHeight="1" outlineLevel="2">
      <c r="A292" s="36"/>
      <c r="B292" s="127" t="s">
        <v>184</v>
      </c>
      <c r="C292" s="36"/>
      <c r="D292" s="128"/>
      <c r="E292" s="128"/>
      <c r="F292" s="128"/>
      <c r="G292" s="128"/>
      <c r="H292" s="128"/>
      <c r="I292" s="128"/>
      <c r="J292" s="128"/>
      <c r="K292" s="128"/>
      <c r="L292" s="128"/>
      <c r="M292" s="128"/>
      <c r="N292" s="128"/>
      <c r="O292" s="128"/>
      <c r="P292" s="218">
        <f t="shared" si="847"/>
        <v>0</v>
      </c>
      <c r="Q292" s="154"/>
      <c r="R292" s="128"/>
      <c r="S292" s="128"/>
      <c r="T292" s="128"/>
      <c r="U292" s="128"/>
      <c r="V292" s="128"/>
      <c r="W292" s="128"/>
      <c r="X292" s="128"/>
      <c r="Y292" s="128"/>
      <c r="Z292" s="128"/>
      <c r="AA292" s="128"/>
      <c r="AB292" s="128"/>
      <c r="AC292" s="128"/>
      <c r="AD292" s="218">
        <f t="shared" si="848"/>
        <v>0</v>
      </c>
      <c r="AE292" s="154"/>
    </row>
    <row r="293" spans="1:31" s="107" customFormat="1" ht="12.75" hidden="1" customHeight="1" outlineLevel="2">
      <c r="A293" s="36"/>
      <c r="B293" s="127" t="s">
        <v>99</v>
      </c>
      <c r="C293" s="36"/>
      <c r="D293" s="128"/>
      <c r="E293" s="128"/>
      <c r="F293" s="128"/>
      <c r="G293" s="128"/>
      <c r="H293" s="128"/>
      <c r="I293" s="128"/>
      <c r="J293" s="128"/>
      <c r="K293" s="128"/>
      <c r="L293" s="128"/>
      <c r="M293" s="128"/>
      <c r="N293" s="128"/>
      <c r="O293" s="128"/>
      <c r="P293" s="218">
        <f t="shared" si="847"/>
        <v>0</v>
      </c>
      <c r="Q293" s="154"/>
      <c r="R293" s="128"/>
      <c r="S293" s="128"/>
      <c r="T293" s="128"/>
      <c r="U293" s="128"/>
      <c r="V293" s="128"/>
      <c r="W293" s="128"/>
      <c r="X293" s="128"/>
      <c r="Y293" s="128"/>
      <c r="Z293" s="128"/>
      <c r="AA293" s="128"/>
      <c r="AB293" s="128"/>
      <c r="AC293" s="128"/>
      <c r="AD293" s="218">
        <f t="shared" si="848"/>
        <v>0</v>
      </c>
      <c r="AE293" s="154"/>
    </row>
    <row r="294" spans="1:31" s="107" customFormat="1" ht="12.75" hidden="1" customHeight="1" outlineLevel="2">
      <c r="A294" s="36"/>
      <c r="B294" s="127" t="s">
        <v>185</v>
      </c>
      <c r="C294" s="147"/>
      <c r="D294" s="128"/>
      <c r="E294" s="128"/>
      <c r="F294" s="128"/>
      <c r="G294" s="128"/>
      <c r="H294" s="128"/>
      <c r="I294" s="128"/>
      <c r="J294" s="128"/>
      <c r="K294" s="128"/>
      <c r="L294" s="128"/>
      <c r="M294" s="128"/>
      <c r="N294" s="128"/>
      <c r="O294" s="128"/>
      <c r="P294" s="218">
        <f t="shared" si="847"/>
        <v>0</v>
      </c>
      <c r="Q294" s="154"/>
      <c r="R294" s="128"/>
      <c r="S294" s="128"/>
      <c r="T294" s="128"/>
      <c r="U294" s="128"/>
      <c r="V294" s="128"/>
      <c r="W294" s="128"/>
      <c r="X294" s="128"/>
      <c r="Y294" s="128"/>
      <c r="Z294" s="128"/>
      <c r="AA294" s="128"/>
      <c r="AB294" s="128"/>
      <c r="AC294" s="128"/>
      <c r="AD294" s="218">
        <f t="shared" si="848"/>
        <v>0</v>
      </c>
      <c r="AE294" s="154"/>
    </row>
    <row r="295" spans="1:31" s="107" customFormat="1" ht="12.75" hidden="1" customHeight="1" outlineLevel="2">
      <c r="A295" s="36"/>
      <c r="B295" s="127" t="s">
        <v>186</v>
      </c>
      <c r="C295" s="36"/>
      <c r="D295" s="128"/>
      <c r="E295" s="128"/>
      <c r="F295" s="128"/>
      <c r="G295" s="128"/>
      <c r="H295" s="128"/>
      <c r="I295" s="128"/>
      <c r="J295" s="128"/>
      <c r="K295" s="128"/>
      <c r="L295" s="128"/>
      <c r="M295" s="128"/>
      <c r="N295" s="128"/>
      <c r="O295" s="128"/>
      <c r="P295" s="218">
        <f t="shared" si="847"/>
        <v>0</v>
      </c>
      <c r="Q295" s="154"/>
      <c r="R295" s="128"/>
      <c r="S295" s="128"/>
      <c r="T295" s="128"/>
      <c r="U295" s="128"/>
      <c r="V295" s="128"/>
      <c r="W295" s="128"/>
      <c r="X295" s="128"/>
      <c r="Y295" s="128"/>
      <c r="Z295" s="128"/>
      <c r="AA295" s="128"/>
      <c r="AB295" s="128"/>
      <c r="AC295" s="128"/>
      <c r="AD295" s="218">
        <f t="shared" si="848"/>
        <v>0</v>
      </c>
      <c r="AE295" s="154"/>
    </row>
    <row r="296" spans="1:31" s="196" customFormat="1" ht="12.75" hidden="1" customHeight="1" outlineLevel="1" collapsed="1">
      <c r="A296" s="191"/>
      <c r="B296" s="200" t="s">
        <v>86</v>
      </c>
      <c r="C296" s="191"/>
      <c r="D296" s="201">
        <f>SUM(D297:D299)</f>
        <v>0</v>
      </c>
      <c r="E296" s="201">
        <f t="shared" ref="E296:O296" si="849">SUM(E297:E299)</f>
        <v>0</v>
      </c>
      <c r="F296" s="201">
        <f t="shared" si="849"/>
        <v>0</v>
      </c>
      <c r="G296" s="201">
        <f t="shared" si="849"/>
        <v>0</v>
      </c>
      <c r="H296" s="201">
        <f t="shared" si="849"/>
        <v>0</v>
      </c>
      <c r="I296" s="201">
        <f t="shared" si="849"/>
        <v>0</v>
      </c>
      <c r="J296" s="201">
        <f t="shared" si="849"/>
        <v>0</v>
      </c>
      <c r="K296" s="201">
        <f t="shared" si="849"/>
        <v>0</v>
      </c>
      <c r="L296" s="201">
        <f t="shared" si="849"/>
        <v>0</v>
      </c>
      <c r="M296" s="201">
        <f t="shared" si="849"/>
        <v>0</v>
      </c>
      <c r="N296" s="201">
        <f t="shared" si="849"/>
        <v>0</v>
      </c>
      <c r="O296" s="201">
        <f t="shared" si="849"/>
        <v>0</v>
      </c>
      <c r="P296" s="201">
        <f>SUM(P297:P299)</f>
        <v>0</v>
      </c>
      <c r="Q296" s="194"/>
      <c r="R296" s="201">
        <f>SUM(R297:R299)</f>
        <v>0</v>
      </c>
      <c r="S296" s="201">
        <f t="shared" ref="S296" si="850">SUM(S297:S299)</f>
        <v>0</v>
      </c>
      <c r="T296" s="201">
        <f t="shared" ref="T296" si="851">SUM(T297:T299)</f>
        <v>0</v>
      </c>
      <c r="U296" s="201">
        <f t="shared" ref="U296" si="852">SUM(U297:U299)</f>
        <v>0</v>
      </c>
      <c r="V296" s="201">
        <f t="shared" ref="V296" si="853">SUM(V297:V299)</f>
        <v>0</v>
      </c>
      <c r="W296" s="201">
        <f t="shared" ref="W296" si="854">SUM(W297:W299)</f>
        <v>0</v>
      </c>
      <c r="X296" s="201">
        <f t="shared" ref="X296" si="855">SUM(X297:X299)</f>
        <v>0</v>
      </c>
      <c r="Y296" s="201">
        <f t="shared" ref="Y296" si="856">SUM(Y297:Y299)</f>
        <v>0</v>
      </c>
      <c r="Z296" s="201">
        <f t="shared" ref="Z296" si="857">SUM(Z297:Z299)</f>
        <v>0</v>
      </c>
      <c r="AA296" s="201">
        <f t="shared" ref="AA296" si="858">SUM(AA297:AA299)</f>
        <v>0</v>
      </c>
      <c r="AB296" s="201">
        <f t="shared" ref="AB296" si="859">SUM(AB297:AB299)</f>
        <v>0</v>
      </c>
      <c r="AC296" s="201">
        <f t="shared" ref="AC296" si="860">SUM(AC297:AC299)</f>
        <v>0</v>
      </c>
      <c r="AD296" s="201">
        <f>SUM(AD297:AD299)</f>
        <v>0</v>
      </c>
      <c r="AE296" s="194"/>
    </row>
    <row r="297" spans="1:31" s="107" customFormat="1" ht="12.75" hidden="1" customHeight="1" outlineLevel="2">
      <c r="A297" s="36"/>
      <c r="B297" s="127" t="s">
        <v>187</v>
      </c>
      <c r="C297" s="36"/>
      <c r="D297" s="136"/>
      <c r="E297" s="136"/>
      <c r="F297" s="136"/>
      <c r="G297" s="136"/>
      <c r="H297" s="136"/>
      <c r="I297" s="136"/>
      <c r="J297" s="136"/>
      <c r="K297" s="136"/>
      <c r="L297" s="136"/>
      <c r="M297" s="136"/>
      <c r="N297" s="136"/>
      <c r="O297" s="136"/>
      <c r="P297" s="218">
        <f t="shared" ref="P297:P319" si="861">SUM(D297:O297)</f>
        <v>0</v>
      </c>
      <c r="Q297" s="154"/>
      <c r="R297" s="136"/>
      <c r="S297" s="136"/>
      <c r="T297" s="136"/>
      <c r="U297" s="136"/>
      <c r="V297" s="136"/>
      <c r="W297" s="136"/>
      <c r="X297" s="136"/>
      <c r="Y297" s="136"/>
      <c r="Z297" s="136"/>
      <c r="AA297" s="136"/>
      <c r="AB297" s="136"/>
      <c r="AC297" s="136"/>
      <c r="AD297" s="218">
        <f t="shared" ref="AD297:AD299" si="862">SUM(R297:AC297)</f>
        <v>0</v>
      </c>
      <c r="AE297" s="154"/>
    </row>
    <row r="298" spans="1:31" s="107" customFormat="1" ht="13.5" hidden="1" customHeight="1" outlineLevel="2">
      <c r="A298" s="36"/>
      <c r="B298" s="127" t="s">
        <v>87</v>
      </c>
      <c r="C298" s="36"/>
      <c r="D298" s="136"/>
      <c r="E298" s="136"/>
      <c r="F298" s="136"/>
      <c r="G298" s="136"/>
      <c r="H298" s="136"/>
      <c r="I298" s="136"/>
      <c r="J298" s="136"/>
      <c r="K298" s="136"/>
      <c r="L298" s="136"/>
      <c r="M298" s="136"/>
      <c r="N298" s="136"/>
      <c r="O298" s="136"/>
      <c r="P298" s="218">
        <f t="shared" si="861"/>
        <v>0</v>
      </c>
      <c r="Q298" s="154"/>
      <c r="R298" s="136"/>
      <c r="S298" s="136"/>
      <c r="T298" s="136"/>
      <c r="U298" s="136"/>
      <c r="V298" s="136"/>
      <c r="W298" s="136"/>
      <c r="X298" s="136"/>
      <c r="Y298" s="136"/>
      <c r="Z298" s="136"/>
      <c r="AA298" s="136"/>
      <c r="AB298" s="136"/>
      <c r="AC298" s="136"/>
      <c r="AD298" s="218">
        <f t="shared" si="862"/>
        <v>0</v>
      </c>
      <c r="AE298" s="154"/>
    </row>
    <row r="299" spans="1:31" s="107" customFormat="1" ht="12.75" hidden="1" customHeight="1" outlineLevel="2">
      <c r="A299" s="36"/>
      <c r="B299" s="127" t="s">
        <v>88</v>
      </c>
      <c r="C299" s="36"/>
      <c r="D299" s="128"/>
      <c r="E299" s="128"/>
      <c r="F299" s="128"/>
      <c r="G299" s="128"/>
      <c r="H299" s="128"/>
      <c r="I299" s="128"/>
      <c r="J299" s="128"/>
      <c r="K299" s="128"/>
      <c r="L299" s="128"/>
      <c r="M299" s="128"/>
      <c r="N299" s="128"/>
      <c r="O299" s="128"/>
      <c r="P299" s="218">
        <f t="shared" si="861"/>
        <v>0</v>
      </c>
      <c r="Q299" s="154"/>
      <c r="R299" s="128"/>
      <c r="S299" s="128"/>
      <c r="T299" s="128"/>
      <c r="U299" s="128"/>
      <c r="V299" s="128"/>
      <c r="W299" s="128"/>
      <c r="X299" s="128"/>
      <c r="Y299" s="128"/>
      <c r="Z299" s="128"/>
      <c r="AA299" s="128"/>
      <c r="AB299" s="128"/>
      <c r="AC299" s="128"/>
      <c r="AD299" s="218">
        <f t="shared" si="862"/>
        <v>0</v>
      </c>
      <c r="AE299" s="154"/>
    </row>
    <row r="300" spans="1:31" s="196" customFormat="1" ht="12.75" hidden="1" customHeight="1" outlineLevel="1" collapsed="1">
      <c r="A300" s="191"/>
      <c r="B300" s="200" t="s">
        <v>80</v>
      </c>
      <c r="C300" s="191"/>
      <c r="D300" s="201">
        <f>SUM(D301:D309)</f>
        <v>0</v>
      </c>
      <c r="E300" s="201">
        <f t="shared" ref="E300:O300" si="863">SUM(E301:E309)</f>
        <v>0</v>
      </c>
      <c r="F300" s="201">
        <f t="shared" si="863"/>
        <v>0</v>
      </c>
      <c r="G300" s="201">
        <f t="shared" si="863"/>
        <v>0</v>
      </c>
      <c r="H300" s="201">
        <f t="shared" si="863"/>
        <v>0</v>
      </c>
      <c r="I300" s="201">
        <f t="shared" si="863"/>
        <v>0</v>
      </c>
      <c r="J300" s="201">
        <f t="shared" si="863"/>
        <v>0</v>
      </c>
      <c r="K300" s="201">
        <f t="shared" si="863"/>
        <v>0</v>
      </c>
      <c r="L300" s="201">
        <f t="shared" si="863"/>
        <v>0</v>
      </c>
      <c r="M300" s="201">
        <f t="shared" si="863"/>
        <v>0</v>
      </c>
      <c r="N300" s="201">
        <f t="shared" si="863"/>
        <v>0</v>
      </c>
      <c r="O300" s="201">
        <f t="shared" si="863"/>
        <v>0</v>
      </c>
      <c r="P300" s="201">
        <f>SUM(P301:P309)</f>
        <v>0</v>
      </c>
      <c r="Q300" s="194"/>
      <c r="R300" s="201">
        <f>SUM(R301:R309)</f>
        <v>0</v>
      </c>
      <c r="S300" s="201">
        <f t="shared" ref="S300" si="864">SUM(S301:S309)</f>
        <v>0</v>
      </c>
      <c r="T300" s="201">
        <f t="shared" ref="T300" si="865">SUM(T301:T309)</f>
        <v>0</v>
      </c>
      <c r="U300" s="201">
        <f t="shared" ref="U300" si="866">SUM(U301:U309)</f>
        <v>0</v>
      </c>
      <c r="V300" s="201">
        <f t="shared" ref="V300" si="867">SUM(V301:V309)</f>
        <v>0</v>
      </c>
      <c r="W300" s="201">
        <f t="shared" ref="W300" si="868">SUM(W301:W309)</f>
        <v>0</v>
      </c>
      <c r="X300" s="201">
        <f t="shared" ref="X300" si="869">SUM(X301:X309)</f>
        <v>0</v>
      </c>
      <c r="Y300" s="201">
        <f t="shared" ref="Y300" si="870">SUM(Y301:Y309)</f>
        <v>0</v>
      </c>
      <c r="Z300" s="201">
        <f t="shared" ref="Z300" si="871">SUM(Z301:Z309)</f>
        <v>0</v>
      </c>
      <c r="AA300" s="201">
        <f t="shared" ref="AA300" si="872">SUM(AA301:AA309)</f>
        <v>0</v>
      </c>
      <c r="AB300" s="201">
        <f t="shared" ref="AB300" si="873">SUM(AB301:AB309)</f>
        <v>0</v>
      </c>
      <c r="AC300" s="201">
        <f t="shared" ref="AC300" si="874">SUM(AC301:AC309)</f>
        <v>0</v>
      </c>
      <c r="AD300" s="201">
        <f>SUM(AD301:AD309)</f>
        <v>0</v>
      </c>
      <c r="AE300" s="194"/>
    </row>
    <row r="301" spans="1:31" s="107" customFormat="1" ht="12.75" hidden="1" customHeight="1" outlineLevel="2">
      <c r="A301" s="36"/>
      <c r="B301" s="127" t="s">
        <v>188</v>
      </c>
      <c r="C301" s="36"/>
      <c r="D301" s="128"/>
      <c r="E301" s="128"/>
      <c r="F301" s="128"/>
      <c r="G301" s="128"/>
      <c r="H301" s="128"/>
      <c r="I301" s="128"/>
      <c r="J301" s="128"/>
      <c r="K301" s="128"/>
      <c r="L301" s="128"/>
      <c r="M301" s="128"/>
      <c r="N301" s="128"/>
      <c r="O301" s="128"/>
      <c r="P301" s="218">
        <f t="shared" si="861"/>
        <v>0</v>
      </c>
      <c r="Q301" s="154"/>
      <c r="R301" s="128"/>
      <c r="S301" s="128"/>
      <c r="T301" s="128"/>
      <c r="U301" s="128"/>
      <c r="V301" s="128"/>
      <c r="W301" s="128"/>
      <c r="X301" s="128"/>
      <c r="Y301" s="128"/>
      <c r="Z301" s="128"/>
      <c r="AA301" s="128"/>
      <c r="AB301" s="128"/>
      <c r="AC301" s="128"/>
      <c r="AD301" s="218">
        <f t="shared" ref="AD301:AD310" si="875">SUM(R301:AC301)</f>
        <v>0</v>
      </c>
      <c r="AE301" s="154"/>
    </row>
    <row r="302" spans="1:31" s="107" customFormat="1" ht="12.75" hidden="1" customHeight="1" outlineLevel="2">
      <c r="A302" s="36"/>
      <c r="B302" s="127" t="s">
        <v>81</v>
      </c>
      <c r="C302" s="36"/>
      <c r="D302" s="128"/>
      <c r="E302" s="128"/>
      <c r="F302" s="128"/>
      <c r="G302" s="128"/>
      <c r="H302" s="128"/>
      <c r="I302" s="128"/>
      <c r="J302" s="128"/>
      <c r="K302" s="128"/>
      <c r="L302" s="128"/>
      <c r="M302" s="128"/>
      <c r="N302" s="128"/>
      <c r="O302" s="128"/>
      <c r="P302" s="218">
        <f t="shared" si="861"/>
        <v>0</v>
      </c>
      <c r="Q302" s="154"/>
      <c r="R302" s="128"/>
      <c r="S302" s="128"/>
      <c r="T302" s="128"/>
      <c r="U302" s="128"/>
      <c r="V302" s="128"/>
      <c r="W302" s="128"/>
      <c r="X302" s="128"/>
      <c r="Y302" s="128"/>
      <c r="Z302" s="128"/>
      <c r="AA302" s="128"/>
      <c r="AB302" s="128"/>
      <c r="AC302" s="128"/>
      <c r="AD302" s="218">
        <f t="shared" si="875"/>
        <v>0</v>
      </c>
      <c r="AE302" s="154"/>
    </row>
    <row r="303" spans="1:31" s="107" customFormat="1" ht="12.75" hidden="1" customHeight="1" outlineLevel="2">
      <c r="A303" s="36"/>
      <c r="B303" s="127" t="s">
        <v>177</v>
      </c>
      <c r="C303" s="36"/>
      <c r="D303" s="128"/>
      <c r="E303" s="128"/>
      <c r="F303" s="128"/>
      <c r="G303" s="128"/>
      <c r="H303" s="128"/>
      <c r="I303" s="128"/>
      <c r="J303" s="128"/>
      <c r="K303" s="128"/>
      <c r="L303" s="128"/>
      <c r="M303" s="128"/>
      <c r="N303" s="128"/>
      <c r="O303" s="128"/>
      <c r="P303" s="218">
        <f t="shared" si="861"/>
        <v>0</v>
      </c>
      <c r="Q303" s="154"/>
      <c r="R303" s="128"/>
      <c r="S303" s="128"/>
      <c r="T303" s="128"/>
      <c r="U303" s="128"/>
      <c r="V303" s="128"/>
      <c r="W303" s="128"/>
      <c r="X303" s="128"/>
      <c r="Y303" s="128"/>
      <c r="Z303" s="128"/>
      <c r="AA303" s="128"/>
      <c r="AB303" s="128"/>
      <c r="AC303" s="128"/>
      <c r="AD303" s="218">
        <f t="shared" si="875"/>
        <v>0</v>
      </c>
      <c r="AE303" s="154"/>
    </row>
    <row r="304" spans="1:31" s="107" customFormat="1" ht="12.75" hidden="1" customHeight="1" outlineLevel="2">
      <c r="A304" s="36"/>
      <c r="B304" s="127" t="s">
        <v>189</v>
      </c>
      <c r="C304" s="36"/>
      <c r="D304" s="128"/>
      <c r="E304" s="128"/>
      <c r="F304" s="128"/>
      <c r="G304" s="128"/>
      <c r="H304" s="128"/>
      <c r="I304" s="128"/>
      <c r="J304" s="128"/>
      <c r="K304" s="128"/>
      <c r="L304" s="128"/>
      <c r="M304" s="128"/>
      <c r="N304" s="128"/>
      <c r="O304" s="128"/>
      <c r="P304" s="218">
        <f t="shared" si="861"/>
        <v>0</v>
      </c>
      <c r="Q304" s="154"/>
      <c r="R304" s="128"/>
      <c r="S304" s="128"/>
      <c r="T304" s="128"/>
      <c r="U304" s="128"/>
      <c r="V304" s="128"/>
      <c r="W304" s="128"/>
      <c r="X304" s="128"/>
      <c r="Y304" s="128"/>
      <c r="Z304" s="128"/>
      <c r="AA304" s="128"/>
      <c r="AB304" s="128"/>
      <c r="AC304" s="128"/>
      <c r="AD304" s="218">
        <f t="shared" si="875"/>
        <v>0</v>
      </c>
      <c r="AE304" s="154"/>
    </row>
    <row r="305" spans="1:31" s="107" customFormat="1" ht="12.75" hidden="1" customHeight="1" outlineLevel="2">
      <c r="A305" s="36"/>
      <c r="B305" s="127" t="s">
        <v>82</v>
      </c>
      <c r="C305" s="36"/>
      <c r="D305" s="128"/>
      <c r="E305" s="128"/>
      <c r="F305" s="128"/>
      <c r="G305" s="128"/>
      <c r="H305" s="128"/>
      <c r="I305" s="128"/>
      <c r="J305" s="128"/>
      <c r="K305" s="128"/>
      <c r="L305" s="128"/>
      <c r="M305" s="128"/>
      <c r="N305" s="128"/>
      <c r="O305" s="128"/>
      <c r="P305" s="218">
        <f t="shared" si="861"/>
        <v>0</v>
      </c>
      <c r="Q305" s="154"/>
      <c r="R305" s="128"/>
      <c r="S305" s="128"/>
      <c r="T305" s="128"/>
      <c r="U305" s="128"/>
      <c r="V305" s="128"/>
      <c r="W305" s="128"/>
      <c r="X305" s="128"/>
      <c r="Y305" s="128"/>
      <c r="Z305" s="128"/>
      <c r="AA305" s="128"/>
      <c r="AB305" s="128"/>
      <c r="AC305" s="128"/>
      <c r="AD305" s="218">
        <f t="shared" si="875"/>
        <v>0</v>
      </c>
      <c r="AE305" s="154"/>
    </row>
    <row r="306" spans="1:31" s="107" customFormat="1" ht="12.75" hidden="1" customHeight="1" outlineLevel="2">
      <c r="A306" s="36"/>
      <c r="B306" s="127" t="s">
        <v>101</v>
      </c>
      <c r="C306" s="36"/>
      <c r="D306" s="128"/>
      <c r="E306" s="128"/>
      <c r="F306" s="128"/>
      <c r="G306" s="128"/>
      <c r="H306" s="128"/>
      <c r="I306" s="128"/>
      <c r="J306" s="128"/>
      <c r="K306" s="128"/>
      <c r="L306" s="128"/>
      <c r="M306" s="128"/>
      <c r="N306" s="128"/>
      <c r="O306" s="128"/>
      <c r="P306" s="218">
        <f t="shared" si="861"/>
        <v>0</v>
      </c>
      <c r="Q306" s="154"/>
      <c r="R306" s="128"/>
      <c r="S306" s="128"/>
      <c r="T306" s="128"/>
      <c r="U306" s="128"/>
      <c r="V306" s="128"/>
      <c r="W306" s="128"/>
      <c r="X306" s="128"/>
      <c r="Y306" s="128"/>
      <c r="Z306" s="128"/>
      <c r="AA306" s="128"/>
      <c r="AB306" s="128"/>
      <c r="AC306" s="128"/>
      <c r="AD306" s="218">
        <f t="shared" si="875"/>
        <v>0</v>
      </c>
      <c r="AE306" s="154"/>
    </row>
    <row r="307" spans="1:31" s="107" customFormat="1" ht="12.75" hidden="1" customHeight="1" outlineLevel="2">
      <c r="A307" s="36"/>
      <c r="B307" s="127" t="s">
        <v>102</v>
      </c>
      <c r="C307" s="36"/>
      <c r="D307" s="128"/>
      <c r="E307" s="128"/>
      <c r="F307" s="128"/>
      <c r="G307" s="128"/>
      <c r="H307" s="128"/>
      <c r="I307" s="128"/>
      <c r="J307" s="128"/>
      <c r="K307" s="128"/>
      <c r="L307" s="128"/>
      <c r="M307" s="128"/>
      <c r="N307" s="128"/>
      <c r="O307" s="128"/>
      <c r="P307" s="218">
        <f t="shared" si="861"/>
        <v>0</v>
      </c>
      <c r="Q307" s="154"/>
      <c r="R307" s="128"/>
      <c r="S307" s="128"/>
      <c r="T307" s="128"/>
      <c r="U307" s="128"/>
      <c r="V307" s="128"/>
      <c r="W307" s="128"/>
      <c r="X307" s="128"/>
      <c r="Y307" s="128"/>
      <c r="Z307" s="128"/>
      <c r="AA307" s="128"/>
      <c r="AB307" s="128"/>
      <c r="AC307" s="128"/>
      <c r="AD307" s="218">
        <f t="shared" si="875"/>
        <v>0</v>
      </c>
      <c r="AE307" s="154"/>
    </row>
    <row r="308" spans="1:31" s="107" customFormat="1" ht="12.75" hidden="1" customHeight="1" outlineLevel="2">
      <c r="A308" s="36"/>
      <c r="B308" s="127" t="s">
        <v>190</v>
      </c>
      <c r="C308" s="36"/>
      <c r="D308" s="128"/>
      <c r="E308" s="128"/>
      <c r="F308" s="128"/>
      <c r="G308" s="128"/>
      <c r="H308" s="128"/>
      <c r="I308" s="128"/>
      <c r="J308" s="128"/>
      <c r="K308" s="128"/>
      <c r="L308" s="128"/>
      <c r="M308" s="128"/>
      <c r="N308" s="128"/>
      <c r="O308" s="128"/>
      <c r="P308" s="218">
        <f t="shared" si="861"/>
        <v>0</v>
      </c>
      <c r="Q308" s="154"/>
      <c r="R308" s="128"/>
      <c r="S308" s="128"/>
      <c r="T308" s="128"/>
      <c r="U308" s="128"/>
      <c r="V308" s="128"/>
      <c r="W308" s="128"/>
      <c r="X308" s="128"/>
      <c r="Y308" s="128"/>
      <c r="Z308" s="128"/>
      <c r="AA308" s="128"/>
      <c r="AB308" s="128"/>
      <c r="AC308" s="128"/>
      <c r="AD308" s="218">
        <f t="shared" si="875"/>
        <v>0</v>
      </c>
      <c r="AE308" s="154"/>
    </row>
    <row r="309" spans="1:31" s="107" customFormat="1" ht="12.75" hidden="1" customHeight="1" outlineLevel="2">
      <c r="A309" s="36"/>
      <c r="B309" s="127" t="s">
        <v>191</v>
      </c>
      <c r="C309" s="36"/>
      <c r="D309" s="128"/>
      <c r="E309" s="128"/>
      <c r="F309" s="128"/>
      <c r="G309" s="128"/>
      <c r="H309" s="128"/>
      <c r="I309" s="128"/>
      <c r="J309" s="128"/>
      <c r="K309" s="128"/>
      <c r="L309" s="128"/>
      <c r="M309" s="128"/>
      <c r="N309" s="128"/>
      <c r="O309" s="128"/>
      <c r="P309" s="218">
        <f t="shared" si="861"/>
        <v>0</v>
      </c>
      <c r="Q309" s="154"/>
      <c r="R309" s="128"/>
      <c r="S309" s="128"/>
      <c r="T309" s="128"/>
      <c r="U309" s="128"/>
      <c r="V309" s="128"/>
      <c r="W309" s="128"/>
      <c r="X309" s="128"/>
      <c r="Y309" s="128"/>
      <c r="Z309" s="128"/>
      <c r="AA309" s="128"/>
      <c r="AB309" s="128"/>
      <c r="AC309" s="128"/>
      <c r="AD309" s="218">
        <f t="shared" si="875"/>
        <v>0</v>
      </c>
      <c r="AE309" s="154"/>
    </row>
    <row r="310" spans="1:31" s="107" customFormat="1" ht="12.75" hidden="1" customHeight="1" outlineLevel="1" collapsed="1">
      <c r="A310" s="36"/>
      <c r="B310" s="162" t="s">
        <v>103</v>
      </c>
      <c r="C310" s="36"/>
      <c r="D310" s="133"/>
      <c r="E310" s="133"/>
      <c r="F310" s="133"/>
      <c r="G310" s="133"/>
      <c r="H310" s="133"/>
      <c r="I310" s="133"/>
      <c r="J310" s="133"/>
      <c r="K310" s="133"/>
      <c r="L310" s="133"/>
      <c r="M310" s="133"/>
      <c r="N310" s="133"/>
      <c r="O310" s="133"/>
      <c r="P310" s="219">
        <f t="shared" si="861"/>
        <v>0</v>
      </c>
      <c r="Q310" s="154"/>
      <c r="R310" s="133"/>
      <c r="S310" s="133"/>
      <c r="T310" s="133"/>
      <c r="U310" s="133"/>
      <c r="V310" s="133"/>
      <c r="W310" s="133"/>
      <c r="X310" s="133"/>
      <c r="Y310" s="133"/>
      <c r="Z310" s="133"/>
      <c r="AA310" s="133"/>
      <c r="AB310" s="133"/>
      <c r="AC310" s="133"/>
      <c r="AD310" s="219">
        <f t="shared" si="875"/>
        <v>0</v>
      </c>
      <c r="AE310" s="154"/>
    </row>
    <row r="311" spans="1:31" s="196" customFormat="1" ht="12.75" hidden="1" customHeight="1" outlineLevel="1" collapsed="1">
      <c r="A311" s="191"/>
      <c r="B311" s="200" t="s">
        <v>104</v>
      </c>
      <c r="C311" s="191"/>
      <c r="D311" s="201">
        <f>SUM(D312:D314)</f>
        <v>0</v>
      </c>
      <c r="E311" s="201">
        <f t="shared" ref="E311:O311" si="876">SUM(E312:E314)</f>
        <v>0</v>
      </c>
      <c r="F311" s="201">
        <f t="shared" si="876"/>
        <v>0</v>
      </c>
      <c r="G311" s="201">
        <f t="shared" si="876"/>
        <v>0</v>
      </c>
      <c r="H311" s="201">
        <f t="shared" si="876"/>
        <v>0</v>
      </c>
      <c r="I311" s="201">
        <f t="shared" si="876"/>
        <v>0</v>
      </c>
      <c r="J311" s="201">
        <f t="shared" si="876"/>
        <v>0</v>
      </c>
      <c r="K311" s="201">
        <f t="shared" si="876"/>
        <v>0</v>
      </c>
      <c r="L311" s="201">
        <f t="shared" si="876"/>
        <v>0</v>
      </c>
      <c r="M311" s="201">
        <f t="shared" si="876"/>
        <v>0</v>
      </c>
      <c r="N311" s="201">
        <f t="shared" si="876"/>
        <v>0</v>
      </c>
      <c r="O311" s="201">
        <f t="shared" si="876"/>
        <v>0</v>
      </c>
      <c r="P311" s="201">
        <f>SUM(P312:P314)</f>
        <v>0</v>
      </c>
      <c r="Q311" s="194"/>
      <c r="R311" s="201">
        <f>SUM(R312:R314)</f>
        <v>0</v>
      </c>
      <c r="S311" s="201">
        <f t="shared" ref="S311" si="877">SUM(S312:S314)</f>
        <v>0</v>
      </c>
      <c r="T311" s="201">
        <f t="shared" ref="T311" si="878">SUM(T312:T314)</f>
        <v>0</v>
      </c>
      <c r="U311" s="201">
        <f t="shared" ref="U311" si="879">SUM(U312:U314)</f>
        <v>0</v>
      </c>
      <c r="V311" s="201">
        <f t="shared" ref="V311" si="880">SUM(V312:V314)</f>
        <v>0</v>
      </c>
      <c r="W311" s="201">
        <f t="shared" ref="W311" si="881">SUM(W312:W314)</f>
        <v>0</v>
      </c>
      <c r="X311" s="201">
        <f t="shared" ref="X311" si="882">SUM(X312:X314)</f>
        <v>0</v>
      </c>
      <c r="Y311" s="201">
        <f t="shared" ref="Y311" si="883">SUM(Y312:Y314)</f>
        <v>0</v>
      </c>
      <c r="Z311" s="201">
        <f t="shared" ref="Z311" si="884">SUM(Z312:Z314)</f>
        <v>0</v>
      </c>
      <c r="AA311" s="201">
        <f t="shared" ref="AA311" si="885">SUM(AA312:AA314)</f>
        <v>0</v>
      </c>
      <c r="AB311" s="201">
        <f t="shared" ref="AB311" si="886">SUM(AB312:AB314)</f>
        <v>0</v>
      </c>
      <c r="AC311" s="201">
        <f t="shared" ref="AC311" si="887">SUM(AC312:AC314)</f>
        <v>0</v>
      </c>
      <c r="AD311" s="201">
        <f>SUM(AD312:AD314)</f>
        <v>0</v>
      </c>
      <c r="AE311" s="194"/>
    </row>
    <row r="312" spans="1:31" s="107" customFormat="1" ht="12.75" hidden="1" customHeight="1" outlineLevel="2">
      <c r="A312" s="36"/>
      <c r="B312" s="127" t="s">
        <v>187</v>
      </c>
      <c r="C312" s="36"/>
      <c r="D312" s="128"/>
      <c r="E312" s="128"/>
      <c r="F312" s="128"/>
      <c r="G312" s="128"/>
      <c r="H312" s="128"/>
      <c r="I312" s="128"/>
      <c r="J312" s="128"/>
      <c r="K312" s="128"/>
      <c r="L312" s="128"/>
      <c r="M312" s="128"/>
      <c r="N312" s="128"/>
      <c r="O312" s="128"/>
      <c r="P312" s="218">
        <f t="shared" si="861"/>
        <v>0</v>
      </c>
      <c r="Q312" s="154"/>
      <c r="R312" s="128"/>
      <c r="S312" s="128"/>
      <c r="T312" s="128"/>
      <c r="U312" s="128"/>
      <c r="V312" s="128"/>
      <c r="W312" s="128"/>
      <c r="X312" s="128"/>
      <c r="Y312" s="128"/>
      <c r="Z312" s="128"/>
      <c r="AA312" s="128"/>
      <c r="AB312" s="128"/>
      <c r="AC312" s="128"/>
      <c r="AD312" s="218">
        <f t="shared" ref="AD312:AD314" si="888">SUM(R312:AC312)</f>
        <v>0</v>
      </c>
      <c r="AE312" s="154"/>
    </row>
    <row r="313" spans="1:31" s="107" customFormat="1" ht="12.75" hidden="1" customHeight="1" outlineLevel="2">
      <c r="A313" s="36"/>
      <c r="B313" s="127" t="s">
        <v>192</v>
      </c>
      <c r="C313" s="36"/>
      <c r="D313" s="128"/>
      <c r="E313" s="128"/>
      <c r="F313" s="128"/>
      <c r="G313" s="128"/>
      <c r="H313" s="128"/>
      <c r="I313" s="128"/>
      <c r="J313" s="128"/>
      <c r="K313" s="128"/>
      <c r="L313" s="128"/>
      <c r="M313" s="128"/>
      <c r="N313" s="128"/>
      <c r="O313" s="128"/>
      <c r="P313" s="218">
        <f t="shared" si="861"/>
        <v>0</v>
      </c>
      <c r="Q313" s="154"/>
      <c r="R313" s="128"/>
      <c r="S313" s="128"/>
      <c r="T313" s="128"/>
      <c r="U313" s="128"/>
      <c r="V313" s="128"/>
      <c r="W313" s="128"/>
      <c r="X313" s="128"/>
      <c r="Y313" s="128"/>
      <c r="Z313" s="128"/>
      <c r="AA313" s="128"/>
      <c r="AB313" s="128"/>
      <c r="AC313" s="128"/>
      <c r="AD313" s="218">
        <f t="shared" si="888"/>
        <v>0</v>
      </c>
      <c r="AE313" s="154"/>
    </row>
    <row r="314" spans="1:31" s="107" customFormat="1" ht="12.75" hidden="1" customHeight="1" outlineLevel="2">
      <c r="A314" s="36"/>
      <c r="B314" s="127" t="s">
        <v>193</v>
      </c>
      <c r="C314" s="36"/>
      <c r="D314" s="128"/>
      <c r="E314" s="128"/>
      <c r="F314" s="128"/>
      <c r="G314" s="128"/>
      <c r="H314" s="128"/>
      <c r="I314" s="128"/>
      <c r="J314" s="128"/>
      <c r="K314" s="128"/>
      <c r="L314" s="128"/>
      <c r="M314" s="128"/>
      <c r="N314" s="128"/>
      <c r="O314" s="128"/>
      <c r="P314" s="218">
        <f t="shared" si="861"/>
        <v>0</v>
      </c>
      <c r="Q314" s="154"/>
      <c r="R314" s="128"/>
      <c r="S314" s="128"/>
      <c r="T314" s="128"/>
      <c r="U314" s="128"/>
      <c r="V314" s="128"/>
      <c r="W314" s="128"/>
      <c r="X314" s="128"/>
      <c r="Y314" s="128"/>
      <c r="Z314" s="128"/>
      <c r="AA314" s="128"/>
      <c r="AB314" s="128"/>
      <c r="AC314" s="128"/>
      <c r="AD314" s="218">
        <f t="shared" si="888"/>
        <v>0</v>
      </c>
      <c r="AE314" s="154"/>
    </row>
    <row r="315" spans="1:31" s="196" customFormat="1" ht="12.75" hidden="1" customHeight="1" outlineLevel="1" collapsed="1">
      <c r="A315" s="191"/>
      <c r="B315" s="200" t="s">
        <v>105</v>
      </c>
      <c r="C315" s="191"/>
      <c r="D315" s="201">
        <f>SUM(D316:D319)</f>
        <v>0</v>
      </c>
      <c r="E315" s="201">
        <f t="shared" ref="E315:O315" si="889">SUM(E316:E319)</f>
        <v>0</v>
      </c>
      <c r="F315" s="201">
        <f t="shared" si="889"/>
        <v>0</v>
      </c>
      <c r="G315" s="201">
        <f t="shared" si="889"/>
        <v>0</v>
      </c>
      <c r="H315" s="201">
        <f t="shared" si="889"/>
        <v>0</v>
      </c>
      <c r="I315" s="201">
        <f t="shared" si="889"/>
        <v>0</v>
      </c>
      <c r="J315" s="201">
        <f t="shared" si="889"/>
        <v>0</v>
      </c>
      <c r="K315" s="201">
        <f t="shared" si="889"/>
        <v>0</v>
      </c>
      <c r="L315" s="201">
        <f t="shared" si="889"/>
        <v>0</v>
      </c>
      <c r="M315" s="201">
        <f t="shared" si="889"/>
        <v>0</v>
      </c>
      <c r="N315" s="201">
        <f t="shared" si="889"/>
        <v>0</v>
      </c>
      <c r="O315" s="201">
        <f t="shared" si="889"/>
        <v>0</v>
      </c>
      <c r="P315" s="201">
        <f>SUM(P316:P319)</f>
        <v>0</v>
      </c>
      <c r="Q315" s="194"/>
      <c r="R315" s="201">
        <f>SUM(R316:R319)</f>
        <v>0</v>
      </c>
      <c r="S315" s="201">
        <f t="shared" ref="S315" si="890">SUM(S316:S319)</f>
        <v>0</v>
      </c>
      <c r="T315" s="201">
        <f t="shared" ref="T315" si="891">SUM(T316:T319)</f>
        <v>0</v>
      </c>
      <c r="U315" s="201">
        <f t="shared" ref="U315" si="892">SUM(U316:U319)</f>
        <v>0</v>
      </c>
      <c r="V315" s="201">
        <f t="shared" ref="V315" si="893">SUM(V316:V319)</f>
        <v>0</v>
      </c>
      <c r="W315" s="201">
        <f t="shared" ref="W315" si="894">SUM(W316:W319)</f>
        <v>0</v>
      </c>
      <c r="X315" s="201">
        <f t="shared" ref="X315" si="895">SUM(X316:X319)</f>
        <v>0</v>
      </c>
      <c r="Y315" s="201">
        <f t="shared" ref="Y315" si="896">SUM(Y316:Y319)</f>
        <v>0</v>
      </c>
      <c r="Z315" s="201">
        <f t="shared" ref="Z315" si="897">SUM(Z316:Z319)</f>
        <v>0</v>
      </c>
      <c r="AA315" s="201">
        <f t="shared" ref="AA315" si="898">SUM(AA316:AA319)</f>
        <v>0</v>
      </c>
      <c r="AB315" s="201">
        <f t="shared" ref="AB315" si="899">SUM(AB316:AB319)</f>
        <v>0</v>
      </c>
      <c r="AC315" s="201">
        <f t="shared" ref="AC315" si="900">SUM(AC316:AC319)</f>
        <v>0</v>
      </c>
      <c r="AD315" s="201">
        <f>SUM(AD316:AD319)</f>
        <v>0</v>
      </c>
      <c r="AE315" s="194"/>
    </row>
    <row r="316" spans="1:31" s="107" customFormat="1" ht="12.75" hidden="1" customHeight="1" outlineLevel="2">
      <c r="A316" s="36"/>
      <c r="B316" s="127" t="s">
        <v>106</v>
      </c>
      <c r="C316" s="36"/>
      <c r="D316" s="128"/>
      <c r="E316" s="128"/>
      <c r="F316" s="128"/>
      <c r="G316" s="128"/>
      <c r="H316" s="128"/>
      <c r="I316" s="128"/>
      <c r="J316" s="128"/>
      <c r="K316" s="128"/>
      <c r="L316" s="128"/>
      <c r="M316" s="128"/>
      <c r="N316" s="128"/>
      <c r="O316" s="128"/>
      <c r="P316" s="218">
        <f t="shared" si="861"/>
        <v>0</v>
      </c>
      <c r="Q316" s="154"/>
      <c r="R316" s="128"/>
      <c r="S316" s="128"/>
      <c r="T316" s="128"/>
      <c r="U316" s="128"/>
      <c r="V316" s="128"/>
      <c r="W316" s="128"/>
      <c r="X316" s="128"/>
      <c r="Y316" s="128"/>
      <c r="Z316" s="128"/>
      <c r="AA316" s="128"/>
      <c r="AB316" s="128"/>
      <c r="AC316" s="128"/>
      <c r="AD316" s="218">
        <f t="shared" ref="AD316:AD319" si="901">SUM(R316:AC316)</f>
        <v>0</v>
      </c>
      <c r="AE316" s="154"/>
    </row>
    <row r="317" spans="1:31" s="107" customFormat="1" ht="12.75" hidden="1" customHeight="1" outlineLevel="2">
      <c r="A317" s="36"/>
      <c r="B317" s="127" t="s">
        <v>107</v>
      </c>
      <c r="C317" s="36"/>
      <c r="D317" s="128"/>
      <c r="E317" s="128"/>
      <c r="F317" s="128"/>
      <c r="G317" s="128"/>
      <c r="H317" s="128"/>
      <c r="I317" s="128"/>
      <c r="J317" s="128"/>
      <c r="K317" s="128"/>
      <c r="L317" s="128"/>
      <c r="M317" s="128"/>
      <c r="N317" s="128"/>
      <c r="O317" s="128"/>
      <c r="P317" s="218">
        <f t="shared" si="861"/>
        <v>0</v>
      </c>
      <c r="Q317" s="154"/>
      <c r="R317" s="128"/>
      <c r="S317" s="128"/>
      <c r="T317" s="128"/>
      <c r="U317" s="128"/>
      <c r="V317" s="128"/>
      <c r="W317" s="128"/>
      <c r="X317" s="128"/>
      <c r="Y317" s="128"/>
      <c r="Z317" s="128"/>
      <c r="AA317" s="128"/>
      <c r="AB317" s="128"/>
      <c r="AC317" s="128"/>
      <c r="AD317" s="218">
        <f t="shared" si="901"/>
        <v>0</v>
      </c>
      <c r="AE317" s="154"/>
    </row>
    <row r="318" spans="1:31" s="107" customFormat="1" ht="12.75" hidden="1" customHeight="1" outlineLevel="2">
      <c r="A318" s="36"/>
      <c r="B318" s="127" t="s">
        <v>109</v>
      </c>
      <c r="C318" s="36"/>
      <c r="D318" s="128"/>
      <c r="E318" s="128"/>
      <c r="F318" s="128"/>
      <c r="G318" s="128"/>
      <c r="H318" s="128"/>
      <c r="I318" s="128"/>
      <c r="J318" s="128"/>
      <c r="K318" s="128"/>
      <c r="L318" s="128"/>
      <c r="M318" s="128"/>
      <c r="N318" s="128"/>
      <c r="O318" s="128"/>
      <c r="P318" s="218">
        <f t="shared" si="861"/>
        <v>0</v>
      </c>
      <c r="Q318" s="154"/>
      <c r="R318" s="128"/>
      <c r="S318" s="128"/>
      <c r="T318" s="128"/>
      <c r="U318" s="128"/>
      <c r="V318" s="128"/>
      <c r="W318" s="128"/>
      <c r="X318" s="128"/>
      <c r="Y318" s="128"/>
      <c r="Z318" s="128"/>
      <c r="AA318" s="128"/>
      <c r="AB318" s="128"/>
      <c r="AC318" s="128"/>
      <c r="AD318" s="218">
        <f t="shared" si="901"/>
        <v>0</v>
      </c>
      <c r="AE318" s="154"/>
    </row>
    <row r="319" spans="1:31" s="107" customFormat="1" ht="12.75" hidden="1" customHeight="1" outlineLevel="2">
      <c r="A319" s="36"/>
      <c r="B319" s="127" t="s">
        <v>110</v>
      </c>
      <c r="C319" s="36"/>
      <c r="D319" s="128"/>
      <c r="E319" s="128"/>
      <c r="F319" s="128"/>
      <c r="G319" s="128"/>
      <c r="H319" s="128"/>
      <c r="I319" s="128"/>
      <c r="J319" s="128"/>
      <c r="K319" s="128"/>
      <c r="L319" s="128"/>
      <c r="M319" s="128"/>
      <c r="N319" s="128"/>
      <c r="O319" s="128"/>
      <c r="P319" s="218">
        <f t="shared" si="861"/>
        <v>0</v>
      </c>
      <c r="Q319" s="154"/>
      <c r="R319" s="128"/>
      <c r="S319" s="128"/>
      <c r="T319" s="128"/>
      <c r="U319" s="128"/>
      <c r="V319" s="128"/>
      <c r="W319" s="128"/>
      <c r="X319" s="128"/>
      <c r="Y319" s="128"/>
      <c r="Z319" s="128"/>
      <c r="AA319" s="128"/>
      <c r="AB319" s="128"/>
      <c r="AC319" s="128"/>
      <c r="AD319" s="218">
        <f t="shared" si="901"/>
        <v>0</v>
      </c>
      <c r="AE319" s="154"/>
    </row>
    <row r="320" spans="1:31" s="107" customFormat="1" ht="12.75" customHeight="1" collapsed="1">
      <c r="A320" s="36"/>
      <c r="B320" s="117" t="s">
        <v>83</v>
      </c>
      <c r="C320" s="36"/>
      <c r="D320" s="118">
        <f>D231+D234+D236+D244+D248+D251+D253+D260+D263+D268+D273+D279+D287+D296+D300+D310+D311+D315</f>
        <v>0</v>
      </c>
      <c r="E320" s="118">
        <f t="shared" ref="E320:O320" si="902">E231+E234+E236+E244+E248+E251+E253+E260+E263+E268+E273+E279+E287+E296+E300+E310+E311+E315</f>
        <v>0</v>
      </c>
      <c r="F320" s="118">
        <f t="shared" si="902"/>
        <v>0</v>
      </c>
      <c r="G320" s="118">
        <f t="shared" si="902"/>
        <v>0</v>
      </c>
      <c r="H320" s="118">
        <f t="shared" si="902"/>
        <v>0</v>
      </c>
      <c r="I320" s="118">
        <f t="shared" si="902"/>
        <v>0</v>
      </c>
      <c r="J320" s="118">
        <f t="shared" si="902"/>
        <v>0</v>
      </c>
      <c r="K320" s="118">
        <f t="shared" si="902"/>
        <v>0</v>
      </c>
      <c r="L320" s="118">
        <f t="shared" si="902"/>
        <v>0</v>
      </c>
      <c r="M320" s="118">
        <f t="shared" si="902"/>
        <v>0</v>
      </c>
      <c r="N320" s="118">
        <f t="shared" si="902"/>
        <v>0</v>
      </c>
      <c r="O320" s="118">
        <f t="shared" si="902"/>
        <v>0</v>
      </c>
      <c r="P320" s="217">
        <f>P231+P234+P236+P244+P248+P251+P253+P260+P263+P268+P273+P279+P287+P296+P300+P310+P311+P315</f>
        <v>0</v>
      </c>
      <c r="Q320" s="154"/>
      <c r="R320" s="118">
        <f>R231+R234+R236+R244+R248+R251+R253+R260+R263+R268+R273+R279+R287+R296+R300+R310+R311+R315</f>
        <v>0</v>
      </c>
      <c r="S320" s="118">
        <f t="shared" ref="S320:AC320" si="903">S231+S234+S236+S244+S248+S251+S253+S260+S263+S268+S273+S279+S287+S296+S300+S310+S311+S315</f>
        <v>0</v>
      </c>
      <c r="T320" s="118">
        <f t="shared" si="903"/>
        <v>0</v>
      </c>
      <c r="U320" s="118">
        <f t="shared" si="903"/>
        <v>0</v>
      </c>
      <c r="V320" s="118">
        <f t="shared" si="903"/>
        <v>0</v>
      </c>
      <c r="W320" s="118">
        <f t="shared" si="903"/>
        <v>0</v>
      </c>
      <c r="X320" s="118">
        <f t="shared" si="903"/>
        <v>0</v>
      </c>
      <c r="Y320" s="118">
        <f t="shared" si="903"/>
        <v>0</v>
      </c>
      <c r="Z320" s="118">
        <f t="shared" si="903"/>
        <v>0</v>
      </c>
      <c r="AA320" s="118">
        <f t="shared" si="903"/>
        <v>0</v>
      </c>
      <c r="AB320" s="118">
        <f t="shared" si="903"/>
        <v>0</v>
      </c>
      <c r="AC320" s="118">
        <f t="shared" si="903"/>
        <v>0</v>
      </c>
      <c r="AD320" s="217">
        <f>AD231+AD234+AD236+AD244+AD248+AD251+AD253+AD260+AD263+AD268+AD273+AD279+AD287+AD296+AD300+AD310+AD311+AD315</f>
        <v>0</v>
      </c>
      <c r="AE320" s="154"/>
    </row>
    <row r="321" spans="1:34" s="107" customFormat="1" ht="12.75" customHeight="1">
      <c r="A321" s="36"/>
      <c r="B321" s="190"/>
      <c r="C321" s="36"/>
      <c r="D321" s="121"/>
      <c r="E321" s="121"/>
      <c r="F321" s="121"/>
      <c r="G321" s="121"/>
      <c r="H321" s="121"/>
      <c r="I321" s="121"/>
      <c r="J321" s="121"/>
      <c r="K321" s="121"/>
      <c r="L321" s="121"/>
      <c r="M321" s="121"/>
      <c r="N321" s="121"/>
      <c r="O321" s="121"/>
      <c r="P321" s="121"/>
      <c r="Q321" s="121"/>
      <c r="R321" s="121"/>
      <c r="S321" s="121"/>
      <c r="T321" s="121"/>
      <c r="U321" s="121"/>
      <c r="V321" s="121"/>
      <c r="W321" s="121"/>
      <c r="X321" s="121"/>
      <c r="Y321" s="121"/>
      <c r="Z321" s="121"/>
      <c r="AA321" s="121"/>
      <c r="AB321" s="121"/>
      <c r="AC321" s="121"/>
      <c r="AD321" s="121"/>
      <c r="AE321" s="121"/>
      <c r="AF321" s="121"/>
      <c r="AG321" s="121"/>
      <c r="AH321" s="121"/>
    </row>
    <row r="322" spans="1:34" s="107" customFormat="1" ht="12.75" customHeight="1">
      <c r="A322" s="36"/>
      <c r="B322" s="190"/>
      <c r="C322" s="36"/>
      <c r="D322" s="121"/>
      <c r="E322" s="121"/>
      <c r="F322" s="121"/>
      <c r="G322" s="121"/>
      <c r="H322" s="121"/>
      <c r="I322" s="121"/>
      <c r="J322" s="121"/>
      <c r="K322" s="121"/>
      <c r="L322" s="121"/>
      <c r="M322" s="121"/>
      <c r="N322" s="121"/>
      <c r="O322" s="121"/>
      <c r="P322" s="121"/>
      <c r="Q322" s="121"/>
      <c r="R322" s="121"/>
      <c r="S322" s="121"/>
      <c r="T322" s="121"/>
      <c r="U322" s="121"/>
      <c r="V322" s="121"/>
      <c r="W322" s="121"/>
      <c r="X322" s="121"/>
      <c r="Y322" s="121"/>
      <c r="Z322" s="121"/>
      <c r="AA322" s="121"/>
      <c r="AB322" s="121"/>
      <c r="AC322" s="121"/>
      <c r="AD322" s="121"/>
      <c r="AE322" s="121"/>
      <c r="AF322" s="121"/>
      <c r="AG322" s="121"/>
      <c r="AH322" s="121"/>
    </row>
    <row r="323" spans="1:34" ht="15.75">
      <c r="B323" s="176" t="s">
        <v>111</v>
      </c>
      <c r="Q323" s="11"/>
      <c r="AE323" s="11"/>
    </row>
    <row r="324" spans="1:34" s="6" customFormat="1" ht="12.75" customHeight="1">
      <c r="A324" s="27"/>
      <c r="B324" s="578" t="s">
        <v>3</v>
      </c>
      <c r="C324" s="20"/>
      <c r="D324" s="578" t="s">
        <v>130</v>
      </c>
      <c r="E324" s="578" t="s">
        <v>196</v>
      </c>
      <c r="F324" s="578" t="s">
        <v>131</v>
      </c>
      <c r="G324" s="578" t="s">
        <v>197</v>
      </c>
      <c r="H324" s="578" t="s">
        <v>198</v>
      </c>
      <c r="I324" s="578" t="s">
        <v>199</v>
      </c>
      <c r="J324" s="578" t="s">
        <v>200</v>
      </c>
      <c r="K324" s="578" t="s">
        <v>201</v>
      </c>
      <c r="L324" s="578" t="s">
        <v>202</v>
      </c>
      <c r="M324" s="578" t="s">
        <v>203</v>
      </c>
      <c r="N324" s="578" t="s">
        <v>204</v>
      </c>
      <c r="O324" s="578" t="s">
        <v>205</v>
      </c>
      <c r="P324" s="580" t="str">
        <f>P5</f>
        <v>2014 г Факт</v>
      </c>
      <c r="Q324" s="116"/>
      <c r="R324" s="578" t="s">
        <v>130</v>
      </c>
      <c r="S324" s="578" t="s">
        <v>196</v>
      </c>
      <c r="T324" s="578" t="s">
        <v>131</v>
      </c>
      <c r="U324" s="578" t="s">
        <v>197</v>
      </c>
      <c r="V324" s="578" t="s">
        <v>198</v>
      </c>
      <c r="W324" s="578" t="s">
        <v>199</v>
      </c>
      <c r="X324" s="578" t="s">
        <v>200</v>
      </c>
      <c r="Y324" s="578" t="s">
        <v>201</v>
      </c>
      <c r="Z324" s="578" t="s">
        <v>202</v>
      </c>
      <c r="AA324" s="578" t="s">
        <v>203</v>
      </c>
      <c r="AB324" s="578" t="s">
        <v>204</v>
      </c>
      <c r="AC324" s="578" t="s">
        <v>205</v>
      </c>
      <c r="AD324" s="580" t="str">
        <f>AD5</f>
        <v>2014 г План</v>
      </c>
      <c r="AE324" s="116"/>
    </row>
    <row r="325" spans="1:34" s="6" customFormat="1" ht="17.25" customHeight="1">
      <c r="A325" s="27"/>
      <c r="B325" s="579"/>
      <c r="C325" s="20"/>
      <c r="D325" s="579"/>
      <c r="E325" s="579"/>
      <c r="F325" s="579"/>
      <c r="G325" s="579"/>
      <c r="H325" s="579"/>
      <c r="I325" s="579"/>
      <c r="J325" s="579"/>
      <c r="K325" s="579"/>
      <c r="L325" s="579"/>
      <c r="M325" s="579"/>
      <c r="N325" s="579"/>
      <c r="O325" s="579"/>
      <c r="P325" s="581"/>
      <c r="Q325" s="116"/>
      <c r="R325" s="579"/>
      <c r="S325" s="579"/>
      <c r="T325" s="579"/>
      <c r="U325" s="579"/>
      <c r="V325" s="579"/>
      <c r="W325" s="579"/>
      <c r="X325" s="579"/>
      <c r="Y325" s="579"/>
      <c r="Z325" s="579"/>
      <c r="AA325" s="579"/>
      <c r="AB325" s="579"/>
      <c r="AC325" s="579"/>
      <c r="AD325" s="581"/>
      <c r="AE325" s="116"/>
    </row>
    <row r="326" spans="1:34" s="199" customFormat="1" ht="30" outlineLevel="1" collapsed="1">
      <c r="A326" s="197"/>
      <c r="B326" s="192" t="s">
        <v>112</v>
      </c>
      <c r="C326" s="191"/>
      <c r="D326" s="193">
        <f>SUM(D327:D339)</f>
        <v>0</v>
      </c>
      <c r="E326" s="193">
        <f t="shared" ref="E326:P326" si="904">SUM(E327:E339)</f>
        <v>0</v>
      </c>
      <c r="F326" s="193">
        <f t="shared" si="904"/>
        <v>0</v>
      </c>
      <c r="G326" s="193">
        <f t="shared" si="904"/>
        <v>0</v>
      </c>
      <c r="H326" s="193">
        <f t="shared" si="904"/>
        <v>0</v>
      </c>
      <c r="I326" s="193">
        <f t="shared" si="904"/>
        <v>0</v>
      </c>
      <c r="J326" s="193">
        <f t="shared" si="904"/>
        <v>0</v>
      </c>
      <c r="K326" s="193">
        <f t="shared" si="904"/>
        <v>0</v>
      </c>
      <c r="L326" s="193">
        <f t="shared" si="904"/>
        <v>0</v>
      </c>
      <c r="M326" s="193">
        <f t="shared" si="904"/>
        <v>0</v>
      </c>
      <c r="N326" s="193">
        <f t="shared" si="904"/>
        <v>0</v>
      </c>
      <c r="O326" s="193">
        <f t="shared" si="904"/>
        <v>0</v>
      </c>
      <c r="P326" s="193">
        <f t="shared" si="904"/>
        <v>0</v>
      </c>
      <c r="Q326" s="198"/>
      <c r="R326" s="193">
        <f>SUM(R327:R339)</f>
        <v>0</v>
      </c>
      <c r="S326" s="193">
        <f t="shared" ref="S326" si="905">SUM(S327:S339)</f>
        <v>0</v>
      </c>
      <c r="T326" s="193">
        <f t="shared" ref="T326" si="906">SUM(T327:T339)</f>
        <v>0</v>
      </c>
      <c r="U326" s="193">
        <f t="shared" ref="U326" si="907">SUM(U327:U339)</f>
        <v>0</v>
      </c>
      <c r="V326" s="193">
        <f t="shared" ref="V326" si="908">SUM(V327:V339)</f>
        <v>0</v>
      </c>
      <c r="W326" s="193">
        <f t="shared" ref="W326" si="909">SUM(W327:W339)</f>
        <v>0</v>
      </c>
      <c r="X326" s="193">
        <f t="shared" ref="X326" si="910">SUM(X327:X339)</f>
        <v>0</v>
      </c>
      <c r="Y326" s="193">
        <f t="shared" ref="Y326" si="911">SUM(Y327:Y339)</f>
        <v>0</v>
      </c>
      <c r="Z326" s="193">
        <f t="shared" ref="Z326" si="912">SUM(Z327:Z339)</f>
        <v>0</v>
      </c>
      <c r="AA326" s="193">
        <f t="shared" ref="AA326" si="913">SUM(AA327:AA339)</f>
        <v>0</v>
      </c>
      <c r="AB326" s="193">
        <f t="shared" ref="AB326" si="914">SUM(AB327:AB339)</f>
        <v>0</v>
      </c>
      <c r="AC326" s="193">
        <f t="shared" ref="AC326" si="915">SUM(AC327:AC339)</f>
        <v>0</v>
      </c>
      <c r="AD326" s="193">
        <f t="shared" ref="AD326" si="916">SUM(AD327:AD339)</f>
        <v>0</v>
      </c>
      <c r="AE326" s="198"/>
    </row>
    <row r="327" spans="1:34" s="170" customFormat="1" ht="15" hidden="1" customHeight="1" outlineLevel="2">
      <c r="A327" s="148"/>
      <c r="B327" s="127" t="s">
        <v>135</v>
      </c>
      <c r="C327" s="36"/>
      <c r="D327" s="128"/>
      <c r="E327" s="128"/>
      <c r="F327" s="128"/>
      <c r="G327" s="128"/>
      <c r="H327" s="128"/>
      <c r="I327" s="128"/>
      <c r="J327" s="128"/>
      <c r="K327" s="128"/>
      <c r="L327" s="128"/>
      <c r="M327" s="128"/>
      <c r="N327" s="128"/>
      <c r="O327" s="128"/>
      <c r="P327" s="221">
        <f t="shared" ref="P327:P342" si="917">SUM(D327:O327)</f>
        <v>0</v>
      </c>
      <c r="Q327" s="166"/>
      <c r="R327" s="128"/>
      <c r="S327" s="128"/>
      <c r="T327" s="128"/>
      <c r="U327" s="128"/>
      <c r="V327" s="128"/>
      <c r="W327" s="128"/>
      <c r="X327" s="128"/>
      <c r="Y327" s="128"/>
      <c r="Z327" s="128"/>
      <c r="AA327" s="128"/>
      <c r="AB327" s="128"/>
      <c r="AC327" s="128"/>
      <c r="AD327" s="221">
        <f t="shared" ref="AD327:AD339" si="918">SUM(R327:AC327)</f>
        <v>0</v>
      </c>
      <c r="AE327" s="166"/>
    </row>
    <row r="328" spans="1:34" s="107" customFormat="1" ht="15" hidden="1" customHeight="1" outlineLevel="2">
      <c r="A328" s="36"/>
      <c r="B328" s="127" t="s">
        <v>113</v>
      </c>
      <c r="C328" s="36"/>
      <c r="D328" s="128"/>
      <c r="E328" s="128"/>
      <c r="F328" s="128"/>
      <c r="G328" s="128"/>
      <c r="H328" s="128"/>
      <c r="I328" s="128"/>
      <c r="J328" s="128"/>
      <c r="K328" s="128"/>
      <c r="L328" s="128"/>
      <c r="M328" s="128"/>
      <c r="N328" s="128"/>
      <c r="O328" s="128"/>
      <c r="P328" s="221">
        <f t="shared" si="917"/>
        <v>0</v>
      </c>
      <c r="Q328" s="154"/>
      <c r="R328" s="128"/>
      <c r="S328" s="128"/>
      <c r="T328" s="128"/>
      <c r="U328" s="128"/>
      <c r="V328" s="128"/>
      <c r="W328" s="128"/>
      <c r="X328" s="128"/>
      <c r="Y328" s="128"/>
      <c r="Z328" s="128"/>
      <c r="AA328" s="128"/>
      <c r="AB328" s="128"/>
      <c r="AC328" s="128"/>
      <c r="AD328" s="221">
        <f t="shared" si="918"/>
        <v>0</v>
      </c>
      <c r="AE328" s="154"/>
    </row>
    <row r="329" spans="1:34" s="107" customFormat="1" ht="12.75" hidden="1" customHeight="1" outlineLevel="2">
      <c r="A329" s="36"/>
      <c r="B329" s="127" t="s">
        <v>114</v>
      </c>
      <c r="C329" s="36"/>
      <c r="D329" s="128"/>
      <c r="E329" s="128"/>
      <c r="F329" s="128"/>
      <c r="G329" s="128"/>
      <c r="H329" s="128"/>
      <c r="I329" s="128"/>
      <c r="J329" s="128"/>
      <c r="K329" s="128"/>
      <c r="L329" s="128"/>
      <c r="M329" s="128"/>
      <c r="N329" s="128"/>
      <c r="O329" s="128"/>
      <c r="P329" s="221">
        <f t="shared" si="917"/>
        <v>0</v>
      </c>
      <c r="Q329" s="154"/>
      <c r="R329" s="128"/>
      <c r="S329" s="128"/>
      <c r="T329" s="128"/>
      <c r="U329" s="128"/>
      <c r="V329" s="128"/>
      <c r="W329" s="128"/>
      <c r="X329" s="128"/>
      <c r="Y329" s="128"/>
      <c r="Z329" s="128"/>
      <c r="AA329" s="128"/>
      <c r="AB329" s="128"/>
      <c r="AC329" s="128"/>
      <c r="AD329" s="221">
        <f t="shared" si="918"/>
        <v>0</v>
      </c>
      <c r="AE329" s="154"/>
    </row>
    <row r="330" spans="1:34" s="107" customFormat="1" ht="12.75" hidden="1" customHeight="1" outlineLevel="2">
      <c r="A330" s="36"/>
      <c r="B330" s="127" t="s">
        <v>115</v>
      </c>
      <c r="C330" s="36"/>
      <c r="D330" s="128"/>
      <c r="E330" s="128"/>
      <c r="F330" s="128"/>
      <c r="G330" s="128"/>
      <c r="H330" s="128"/>
      <c r="I330" s="128"/>
      <c r="J330" s="128"/>
      <c r="K330" s="128"/>
      <c r="L330" s="128"/>
      <c r="M330" s="128"/>
      <c r="N330" s="128"/>
      <c r="O330" s="128"/>
      <c r="P330" s="221">
        <f t="shared" si="917"/>
        <v>0</v>
      </c>
      <c r="Q330" s="154"/>
      <c r="R330" s="128"/>
      <c r="S330" s="128"/>
      <c r="T330" s="128"/>
      <c r="U330" s="128"/>
      <c r="V330" s="128"/>
      <c r="W330" s="128"/>
      <c r="X330" s="128"/>
      <c r="Y330" s="128"/>
      <c r="Z330" s="128"/>
      <c r="AA330" s="128"/>
      <c r="AB330" s="128"/>
      <c r="AC330" s="128"/>
      <c r="AD330" s="221">
        <f t="shared" si="918"/>
        <v>0</v>
      </c>
      <c r="AE330" s="154"/>
    </row>
    <row r="331" spans="1:34" s="107" customFormat="1" ht="12.75" hidden="1" customHeight="1" outlineLevel="2">
      <c r="A331" s="36"/>
      <c r="B331" s="127" t="s">
        <v>116</v>
      </c>
      <c r="C331" s="36"/>
      <c r="D331" s="128"/>
      <c r="E331" s="128"/>
      <c r="F331" s="128"/>
      <c r="G331" s="128"/>
      <c r="H331" s="128"/>
      <c r="I331" s="128"/>
      <c r="J331" s="128"/>
      <c r="K331" s="128"/>
      <c r="L331" s="128"/>
      <c r="M331" s="128"/>
      <c r="N331" s="128"/>
      <c r="O331" s="128"/>
      <c r="P331" s="221">
        <f t="shared" si="917"/>
        <v>0</v>
      </c>
      <c r="Q331" s="154"/>
      <c r="R331" s="128"/>
      <c r="S331" s="128"/>
      <c r="T331" s="128"/>
      <c r="U331" s="128"/>
      <c r="V331" s="128"/>
      <c r="W331" s="128"/>
      <c r="X331" s="128"/>
      <c r="Y331" s="128"/>
      <c r="Z331" s="128"/>
      <c r="AA331" s="128"/>
      <c r="AB331" s="128"/>
      <c r="AC331" s="128"/>
      <c r="AD331" s="221">
        <f t="shared" si="918"/>
        <v>0</v>
      </c>
      <c r="AE331" s="154"/>
    </row>
    <row r="332" spans="1:34" s="107" customFormat="1" ht="25.5" hidden="1" customHeight="1" outlineLevel="2">
      <c r="A332" s="36"/>
      <c r="B332" s="127" t="s">
        <v>117</v>
      </c>
      <c r="C332" s="36"/>
      <c r="D332" s="128"/>
      <c r="E332" s="128"/>
      <c r="F332" s="128"/>
      <c r="G332" s="128"/>
      <c r="H332" s="128"/>
      <c r="I332" s="128"/>
      <c r="J332" s="128"/>
      <c r="K332" s="128"/>
      <c r="L332" s="128"/>
      <c r="M332" s="128"/>
      <c r="N332" s="128"/>
      <c r="O332" s="128"/>
      <c r="P332" s="221">
        <f t="shared" si="917"/>
        <v>0</v>
      </c>
      <c r="Q332" s="154"/>
      <c r="R332" s="128"/>
      <c r="S332" s="128"/>
      <c r="T332" s="128"/>
      <c r="U332" s="128"/>
      <c r="V332" s="128"/>
      <c r="W332" s="128"/>
      <c r="X332" s="128"/>
      <c r="Y332" s="128"/>
      <c r="Z332" s="128"/>
      <c r="AA332" s="128"/>
      <c r="AB332" s="128"/>
      <c r="AC332" s="128"/>
      <c r="AD332" s="221">
        <f t="shared" si="918"/>
        <v>0</v>
      </c>
      <c r="AE332" s="154"/>
    </row>
    <row r="333" spans="1:34" s="107" customFormat="1" ht="12.75" hidden="1" customHeight="1" outlineLevel="2">
      <c r="A333" s="36"/>
      <c r="B333" s="127" t="s">
        <v>118</v>
      </c>
      <c r="C333" s="36"/>
      <c r="D333" s="128"/>
      <c r="E333" s="128"/>
      <c r="F333" s="128"/>
      <c r="G333" s="128"/>
      <c r="H333" s="128"/>
      <c r="I333" s="128"/>
      <c r="J333" s="128"/>
      <c r="K333" s="128"/>
      <c r="L333" s="128"/>
      <c r="M333" s="128"/>
      <c r="N333" s="128"/>
      <c r="O333" s="128"/>
      <c r="P333" s="221">
        <f t="shared" si="917"/>
        <v>0</v>
      </c>
      <c r="Q333" s="154"/>
      <c r="R333" s="128"/>
      <c r="S333" s="128"/>
      <c r="T333" s="128"/>
      <c r="U333" s="128"/>
      <c r="V333" s="128"/>
      <c r="W333" s="128"/>
      <c r="X333" s="128"/>
      <c r="Y333" s="128"/>
      <c r="Z333" s="128"/>
      <c r="AA333" s="128"/>
      <c r="AB333" s="128"/>
      <c r="AC333" s="128"/>
      <c r="AD333" s="221">
        <f t="shared" si="918"/>
        <v>0</v>
      </c>
      <c r="AE333" s="154"/>
    </row>
    <row r="334" spans="1:34" s="107" customFormat="1" ht="12.75" hidden="1" customHeight="1" outlineLevel="2">
      <c r="A334" s="36"/>
      <c r="B334" s="127" t="s">
        <v>119</v>
      </c>
      <c r="C334" s="36"/>
      <c r="D334" s="128"/>
      <c r="E334" s="128"/>
      <c r="F334" s="128"/>
      <c r="G334" s="128"/>
      <c r="H334" s="128"/>
      <c r="I334" s="128"/>
      <c r="J334" s="128"/>
      <c r="K334" s="128"/>
      <c r="L334" s="128"/>
      <c r="M334" s="128"/>
      <c r="N334" s="128"/>
      <c r="O334" s="128"/>
      <c r="P334" s="221">
        <f t="shared" si="917"/>
        <v>0</v>
      </c>
      <c r="Q334" s="154"/>
      <c r="R334" s="128"/>
      <c r="S334" s="128"/>
      <c r="T334" s="128"/>
      <c r="U334" s="128"/>
      <c r="V334" s="128"/>
      <c r="W334" s="128"/>
      <c r="X334" s="128"/>
      <c r="Y334" s="128"/>
      <c r="Z334" s="128"/>
      <c r="AA334" s="128"/>
      <c r="AB334" s="128"/>
      <c r="AC334" s="128"/>
      <c r="AD334" s="221">
        <f t="shared" si="918"/>
        <v>0</v>
      </c>
      <c r="AE334" s="154"/>
    </row>
    <row r="335" spans="1:34" s="107" customFormat="1" ht="12.75" hidden="1" customHeight="1" outlineLevel="2">
      <c r="A335" s="36"/>
      <c r="B335" s="127" t="s">
        <v>120</v>
      </c>
      <c r="C335" s="36"/>
      <c r="D335" s="136"/>
      <c r="E335" s="136"/>
      <c r="F335" s="136"/>
      <c r="G335" s="136"/>
      <c r="H335" s="136"/>
      <c r="I335" s="136"/>
      <c r="J335" s="136"/>
      <c r="K335" s="136"/>
      <c r="L335" s="136"/>
      <c r="M335" s="136"/>
      <c r="N335" s="136"/>
      <c r="O335" s="136"/>
      <c r="P335" s="221">
        <f t="shared" si="917"/>
        <v>0</v>
      </c>
      <c r="Q335" s="154"/>
      <c r="R335" s="136"/>
      <c r="S335" s="136"/>
      <c r="T335" s="136"/>
      <c r="U335" s="136"/>
      <c r="V335" s="136"/>
      <c r="W335" s="136"/>
      <c r="X335" s="136"/>
      <c r="Y335" s="136"/>
      <c r="Z335" s="136"/>
      <c r="AA335" s="136"/>
      <c r="AB335" s="136"/>
      <c r="AC335" s="136"/>
      <c r="AD335" s="221">
        <f t="shared" si="918"/>
        <v>0</v>
      </c>
      <c r="AE335" s="154"/>
    </row>
    <row r="336" spans="1:34" s="107" customFormat="1" ht="25.5" hidden="1" customHeight="1" outlineLevel="2">
      <c r="A336" s="36"/>
      <c r="B336" s="127" t="s">
        <v>112</v>
      </c>
      <c r="C336" s="36"/>
      <c r="D336" s="128"/>
      <c r="E336" s="128"/>
      <c r="F336" s="128"/>
      <c r="G336" s="128"/>
      <c r="H336" s="128"/>
      <c r="I336" s="128"/>
      <c r="J336" s="128"/>
      <c r="K336" s="128"/>
      <c r="L336" s="128"/>
      <c r="M336" s="128"/>
      <c r="N336" s="128"/>
      <c r="O336" s="128"/>
      <c r="P336" s="221">
        <f t="shared" si="917"/>
        <v>0</v>
      </c>
      <c r="Q336" s="154"/>
      <c r="R336" s="128"/>
      <c r="S336" s="128"/>
      <c r="T336" s="128"/>
      <c r="U336" s="128"/>
      <c r="V336" s="128"/>
      <c r="W336" s="128"/>
      <c r="X336" s="128"/>
      <c r="Y336" s="128"/>
      <c r="Z336" s="128"/>
      <c r="AA336" s="128"/>
      <c r="AB336" s="128"/>
      <c r="AC336" s="128"/>
      <c r="AD336" s="221">
        <f t="shared" si="918"/>
        <v>0</v>
      </c>
      <c r="AE336" s="154"/>
    </row>
    <row r="337" spans="1:31" s="107" customFormat="1" ht="12.75" hidden="1" customHeight="1" outlineLevel="2">
      <c r="A337" s="36"/>
      <c r="B337" s="127" t="s">
        <v>121</v>
      </c>
      <c r="C337" s="36"/>
      <c r="D337" s="128"/>
      <c r="E337" s="128"/>
      <c r="F337" s="128"/>
      <c r="G337" s="128"/>
      <c r="H337" s="128"/>
      <c r="I337" s="128"/>
      <c r="J337" s="128"/>
      <c r="K337" s="128"/>
      <c r="L337" s="128"/>
      <c r="M337" s="128"/>
      <c r="N337" s="128"/>
      <c r="O337" s="128"/>
      <c r="P337" s="221">
        <f t="shared" si="917"/>
        <v>0</v>
      </c>
      <c r="Q337" s="154"/>
      <c r="R337" s="128"/>
      <c r="S337" s="128"/>
      <c r="T337" s="128"/>
      <c r="U337" s="128"/>
      <c r="V337" s="128"/>
      <c r="W337" s="128"/>
      <c r="X337" s="128"/>
      <c r="Y337" s="128"/>
      <c r="Z337" s="128"/>
      <c r="AA337" s="128"/>
      <c r="AB337" s="128"/>
      <c r="AC337" s="128"/>
      <c r="AD337" s="221">
        <f t="shared" si="918"/>
        <v>0</v>
      </c>
      <c r="AE337" s="154"/>
    </row>
    <row r="338" spans="1:31" s="107" customFormat="1" ht="12.75" hidden="1" customHeight="1" outlineLevel="2">
      <c r="A338" s="36"/>
      <c r="B338" s="127" t="s">
        <v>122</v>
      </c>
      <c r="C338" s="36"/>
      <c r="D338" s="128"/>
      <c r="E338" s="128"/>
      <c r="F338" s="128"/>
      <c r="G338" s="128"/>
      <c r="H338" s="128"/>
      <c r="I338" s="128"/>
      <c r="J338" s="128"/>
      <c r="K338" s="128"/>
      <c r="L338" s="128"/>
      <c r="M338" s="128"/>
      <c r="N338" s="128"/>
      <c r="O338" s="128"/>
      <c r="P338" s="221">
        <f t="shared" si="917"/>
        <v>0</v>
      </c>
      <c r="Q338" s="154"/>
      <c r="R338" s="128"/>
      <c r="S338" s="128"/>
      <c r="T338" s="128"/>
      <c r="U338" s="128"/>
      <c r="V338" s="128"/>
      <c r="W338" s="128"/>
      <c r="X338" s="128"/>
      <c r="Y338" s="128"/>
      <c r="Z338" s="128"/>
      <c r="AA338" s="128"/>
      <c r="AB338" s="128"/>
      <c r="AC338" s="128"/>
      <c r="AD338" s="221">
        <f t="shared" si="918"/>
        <v>0</v>
      </c>
      <c r="AE338" s="154"/>
    </row>
    <row r="339" spans="1:31" s="107" customFormat="1" ht="12.75" hidden="1" customHeight="1" outlineLevel="2">
      <c r="A339" s="36"/>
      <c r="B339" s="127" t="s">
        <v>112</v>
      </c>
      <c r="C339" s="36"/>
      <c r="D339" s="128"/>
      <c r="E339" s="128"/>
      <c r="F339" s="128"/>
      <c r="G339" s="128"/>
      <c r="H339" s="128"/>
      <c r="I339" s="128"/>
      <c r="J339" s="128"/>
      <c r="K339" s="128"/>
      <c r="L339" s="128"/>
      <c r="M339" s="128"/>
      <c r="N339" s="128"/>
      <c r="O339" s="128"/>
      <c r="P339" s="221">
        <f t="shared" si="917"/>
        <v>0</v>
      </c>
      <c r="Q339" s="154"/>
      <c r="R339" s="128"/>
      <c r="S339" s="128"/>
      <c r="T339" s="128"/>
      <c r="U339" s="128"/>
      <c r="V339" s="128"/>
      <c r="W339" s="128"/>
      <c r="X339" s="128"/>
      <c r="Y339" s="128"/>
      <c r="Z339" s="128"/>
      <c r="AA339" s="128"/>
      <c r="AB339" s="128"/>
      <c r="AC339" s="128"/>
      <c r="AD339" s="221">
        <f t="shared" si="918"/>
        <v>0</v>
      </c>
      <c r="AE339" s="154"/>
    </row>
    <row r="340" spans="1:31" s="196" customFormat="1" ht="12.75" customHeight="1" outlineLevel="1" collapsed="1">
      <c r="A340" s="191"/>
      <c r="B340" s="192" t="s">
        <v>123</v>
      </c>
      <c r="C340" s="191"/>
      <c r="D340" s="193">
        <f>SUM(D341:D342)</f>
        <v>0</v>
      </c>
      <c r="E340" s="193">
        <f t="shared" ref="E340:P340" si="919">SUM(E341:E342)</f>
        <v>0</v>
      </c>
      <c r="F340" s="193">
        <f t="shared" si="919"/>
        <v>0</v>
      </c>
      <c r="G340" s="193">
        <f t="shared" si="919"/>
        <v>0</v>
      </c>
      <c r="H340" s="193">
        <f t="shared" si="919"/>
        <v>0</v>
      </c>
      <c r="I340" s="193">
        <f t="shared" si="919"/>
        <v>0</v>
      </c>
      <c r="J340" s="193">
        <f t="shared" si="919"/>
        <v>0</v>
      </c>
      <c r="K340" s="193">
        <f t="shared" si="919"/>
        <v>0</v>
      </c>
      <c r="L340" s="193">
        <f t="shared" si="919"/>
        <v>0</v>
      </c>
      <c r="M340" s="193">
        <f t="shared" si="919"/>
        <v>0</v>
      </c>
      <c r="N340" s="193">
        <f t="shared" si="919"/>
        <v>0</v>
      </c>
      <c r="O340" s="193">
        <f t="shared" si="919"/>
        <v>0</v>
      </c>
      <c r="P340" s="193">
        <f t="shared" si="919"/>
        <v>0</v>
      </c>
      <c r="Q340" s="194"/>
      <c r="R340" s="193">
        <f>SUM(R341:R342)</f>
        <v>0</v>
      </c>
      <c r="S340" s="193">
        <f t="shared" ref="S340" si="920">SUM(S341:S342)</f>
        <v>0</v>
      </c>
      <c r="T340" s="193">
        <f t="shared" ref="T340" si="921">SUM(T341:T342)</f>
        <v>0</v>
      </c>
      <c r="U340" s="193">
        <f t="shared" ref="U340" si="922">SUM(U341:U342)</f>
        <v>0</v>
      </c>
      <c r="V340" s="193">
        <f t="shared" ref="V340" si="923">SUM(V341:V342)</f>
        <v>0</v>
      </c>
      <c r="W340" s="193">
        <f t="shared" ref="W340" si="924">SUM(W341:W342)</f>
        <v>0</v>
      </c>
      <c r="X340" s="193">
        <f t="shared" ref="X340" si="925">SUM(X341:X342)</f>
        <v>0</v>
      </c>
      <c r="Y340" s="193">
        <f t="shared" ref="Y340" si="926">SUM(Y341:Y342)</f>
        <v>0</v>
      </c>
      <c r="Z340" s="193">
        <f t="shared" ref="Z340" si="927">SUM(Z341:Z342)</f>
        <v>0</v>
      </c>
      <c r="AA340" s="193">
        <f t="shared" ref="AA340" si="928">SUM(AA341:AA342)</f>
        <v>0</v>
      </c>
      <c r="AB340" s="193">
        <f t="shared" ref="AB340" si="929">SUM(AB341:AB342)</f>
        <v>0</v>
      </c>
      <c r="AC340" s="193">
        <f t="shared" ref="AC340" si="930">SUM(AC341:AC342)</f>
        <v>0</v>
      </c>
      <c r="AD340" s="193">
        <f t="shared" ref="AD340" si="931">SUM(AD341:AD342)</f>
        <v>0</v>
      </c>
      <c r="AE340" s="194"/>
    </row>
    <row r="341" spans="1:31" s="107" customFormat="1" ht="12.75" hidden="1" customHeight="1" outlineLevel="2">
      <c r="A341" s="36"/>
      <c r="B341" s="127" t="s">
        <v>124</v>
      </c>
      <c r="C341" s="36"/>
      <c r="D341" s="128"/>
      <c r="E341" s="128"/>
      <c r="F341" s="128"/>
      <c r="G341" s="128"/>
      <c r="H341" s="128"/>
      <c r="I341" s="128"/>
      <c r="J341" s="128"/>
      <c r="K341" s="128"/>
      <c r="L341" s="128"/>
      <c r="M341" s="128"/>
      <c r="N341" s="128"/>
      <c r="O341" s="128"/>
      <c r="P341" s="221">
        <f t="shared" si="917"/>
        <v>0</v>
      </c>
      <c r="Q341" s="154"/>
      <c r="R341" s="128"/>
      <c r="S341" s="128"/>
      <c r="T341" s="128"/>
      <c r="U341" s="128"/>
      <c r="V341" s="128"/>
      <c r="W341" s="128"/>
      <c r="X341" s="128"/>
      <c r="Y341" s="128"/>
      <c r="Z341" s="128"/>
      <c r="AA341" s="128"/>
      <c r="AB341" s="128"/>
      <c r="AC341" s="128"/>
      <c r="AD341" s="221">
        <f t="shared" ref="AD341:AD342" si="932">SUM(R341:AC341)</f>
        <v>0</v>
      </c>
      <c r="AE341" s="154"/>
    </row>
    <row r="342" spans="1:31" s="107" customFormat="1" ht="25.5" hidden="1" customHeight="1" outlineLevel="2">
      <c r="A342" s="36"/>
      <c r="B342" s="127" t="s">
        <v>125</v>
      </c>
      <c r="C342" s="36"/>
      <c r="D342" s="158"/>
      <c r="E342" s="158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222">
        <f t="shared" si="917"/>
        <v>0</v>
      </c>
      <c r="Q342" s="154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8"/>
      <c r="AD342" s="222">
        <f t="shared" si="932"/>
        <v>0</v>
      </c>
      <c r="AE342" s="154"/>
    </row>
    <row r="343" spans="1:31">
      <c r="Q343" s="11"/>
      <c r="AE343" s="11"/>
    </row>
    <row r="344" spans="1:31">
      <c r="Q344" s="11"/>
      <c r="AE344" s="11"/>
    </row>
    <row r="345" spans="1:31">
      <c r="Q345" s="11"/>
      <c r="AE345" s="11"/>
    </row>
    <row r="346" spans="1:31">
      <c r="Q346" s="11"/>
      <c r="AE346" s="11"/>
    </row>
    <row r="347" spans="1:31">
      <c r="Q347" s="11"/>
      <c r="AE347" s="11"/>
    </row>
    <row r="348" spans="1:31">
      <c r="Q348" s="11"/>
      <c r="AE348" s="11"/>
    </row>
  </sheetData>
  <mergeCells count="135">
    <mergeCell ref="Z155:Z156"/>
    <mergeCell ref="AA155:AA156"/>
    <mergeCell ref="AB155:AB156"/>
    <mergeCell ref="AC155:AC156"/>
    <mergeCell ref="AD155:AD156"/>
    <mergeCell ref="M229:M230"/>
    <mergeCell ref="N229:N230"/>
    <mergeCell ref="O229:O230"/>
    <mergeCell ref="P229:P230"/>
    <mergeCell ref="R229:R230"/>
    <mergeCell ref="S229:S230"/>
    <mergeCell ref="T229:T230"/>
    <mergeCell ref="U229:U230"/>
    <mergeCell ref="V229:V230"/>
    <mergeCell ref="W229:W230"/>
    <mergeCell ref="X229:X230"/>
    <mergeCell ref="Y229:Y230"/>
    <mergeCell ref="Z229:Z230"/>
    <mergeCell ref="AA229:AA230"/>
    <mergeCell ref="AB229:AB230"/>
    <mergeCell ref="AC229:AC230"/>
    <mergeCell ref="AD229:AD230"/>
    <mergeCell ref="P155:P156"/>
    <mergeCell ref="R155:R156"/>
    <mergeCell ref="S155:S156"/>
    <mergeCell ref="T155:T156"/>
    <mergeCell ref="U155:U156"/>
    <mergeCell ref="V155:V156"/>
    <mergeCell ref="W155:W156"/>
    <mergeCell ref="X155:X156"/>
    <mergeCell ref="Y155:Y156"/>
    <mergeCell ref="B5:B6"/>
    <mergeCell ref="D5:D6"/>
    <mergeCell ref="E5:E6"/>
    <mergeCell ref="F5:F6"/>
    <mergeCell ref="G5:G6"/>
    <mergeCell ref="H5:H6"/>
    <mergeCell ref="B155:B156"/>
    <mergeCell ref="D155:D156"/>
    <mergeCell ref="E155:E156"/>
    <mergeCell ref="F155:F156"/>
    <mergeCell ref="G155:G156"/>
    <mergeCell ref="H155:H156"/>
    <mergeCell ref="B98:B99"/>
    <mergeCell ref="D98:D99"/>
    <mergeCell ref="E98:E99"/>
    <mergeCell ref="F98:F99"/>
    <mergeCell ref="G98:G99"/>
    <mergeCell ref="H98:H99"/>
    <mergeCell ref="S5:S6"/>
    <mergeCell ref="T5:T6"/>
    <mergeCell ref="U5:U6"/>
    <mergeCell ref="I5:I6"/>
    <mergeCell ref="J5:J6"/>
    <mergeCell ref="K5:K6"/>
    <mergeCell ref="L5:L6"/>
    <mergeCell ref="M5:M6"/>
    <mergeCell ref="N5:N6"/>
    <mergeCell ref="O5:O6"/>
    <mergeCell ref="P5:P6"/>
    <mergeCell ref="R5:R6"/>
    <mergeCell ref="AB5:AB6"/>
    <mergeCell ref="AC5:AC6"/>
    <mergeCell ref="AD5:AD6"/>
    <mergeCell ref="V5:V6"/>
    <mergeCell ref="W5:W6"/>
    <mergeCell ref="X5:X6"/>
    <mergeCell ref="Y5:Y6"/>
    <mergeCell ref="Z5:Z6"/>
    <mergeCell ref="AA5:AA6"/>
    <mergeCell ref="V98:V99"/>
    <mergeCell ref="W98:W99"/>
    <mergeCell ref="X98:X99"/>
    <mergeCell ref="Y98:Y99"/>
    <mergeCell ref="Z98:Z99"/>
    <mergeCell ref="AA98:AA99"/>
    <mergeCell ref="AB98:AB99"/>
    <mergeCell ref="AC98:AC99"/>
    <mergeCell ref="AD98:AD99"/>
    <mergeCell ref="O98:O99"/>
    <mergeCell ref="P98:P99"/>
    <mergeCell ref="R98:R99"/>
    <mergeCell ref="S98:S99"/>
    <mergeCell ref="T98:T99"/>
    <mergeCell ref="U98:U99"/>
    <mergeCell ref="I98:I99"/>
    <mergeCell ref="J98:J99"/>
    <mergeCell ref="K98:K99"/>
    <mergeCell ref="L98:L99"/>
    <mergeCell ref="M98:M99"/>
    <mergeCell ref="N98:N99"/>
    <mergeCell ref="I155:I156"/>
    <mergeCell ref="J155:J156"/>
    <mergeCell ref="B324:B325"/>
    <mergeCell ref="D324:D325"/>
    <mergeCell ref="E324:E325"/>
    <mergeCell ref="F324:F325"/>
    <mergeCell ref="G324:G325"/>
    <mergeCell ref="H324:H325"/>
    <mergeCell ref="O324:O325"/>
    <mergeCell ref="K155:K156"/>
    <mergeCell ref="L155:L156"/>
    <mergeCell ref="M155:M156"/>
    <mergeCell ref="N155:N156"/>
    <mergeCell ref="O155:O156"/>
    <mergeCell ref="B229:B230"/>
    <mergeCell ref="D229:D230"/>
    <mergeCell ref="E229:E230"/>
    <mergeCell ref="F229:F230"/>
    <mergeCell ref="G229:G230"/>
    <mergeCell ref="H229:H230"/>
    <mergeCell ref="I229:I230"/>
    <mergeCell ref="J229:J230"/>
    <mergeCell ref="K229:K230"/>
    <mergeCell ref="L229:L230"/>
    <mergeCell ref="P324:P325"/>
    <mergeCell ref="R324:R325"/>
    <mergeCell ref="S324:S325"/>
    <mergeCell ref="T324:T325"/>
    <mergeCell ref="U324:U325"/>
    <mergeCell ref="I324:I325"/>
    <mergeCell ref="J324:J325"/>
    <mergeCell ref="K324:K325"/>
    <mergeCell ref="L324:L325"/>
    <mergeCell ref="M324:M325"/>
    <mergeCell ref="N324:N325"/>
    <mergeCell ref="AB324:AB325"/>
    <mergeCell ref="AC324:AC325"/>
    <mergeCell ref="AD324:AD325"/>
    <mergeCell ref="V324:V325"/>
    <mergeCell ref="W324:W325"/>
    <mergeCell ref="X324:X325"/>
    <mergeCell ref="Y324:Y325"/>
    <mergeCell ref="Z324:Z325"/>
    <mergeCell ref="AA324:AA325"/>
  </mergeCells>
  <pageMargins left="0.39370078740157483" right="0.39370078740157483" top="0.78740157480314965" bottom="0.39370078740157483" header="0.51181102362204722" footer="0.51181102362204722"/>
  <pageSetup paperSize="9" scale="79" orientation="landscape" r:id="rId1"/>
  <headerFooter alignWithMargins="0"/>
  <ignoredErrors>
    <ignoredError sqref="P23:AE23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</sheetPr>
  <dimension ref="A1:L73"/>
  <sheetViews>
    <sheetView showGridLines="0" topLeftCell="B1" zoomScale="80" zoomScaleNormal="80" workbookViewId="0">
      <pane xSplit="2" ySplit="7" topLeftCell="D8" activePane="bottomRight" state="frozen"/>
      <selection activeCell="U40" sqref="U40"/>
      <selection pane="topRight" activeCell="U40" sqref="U40"/>
      <selection pane="bottomLeft" activeCell="U40" sqref="U40"/>
      <selection pane="bottomRight" activeCell="D68" sqref="D68"/>
    </sheetView>
  </sheetViews>
  <sheetFormatPr defaultRowHeight="12.75" outlineLevelRow="1"/>
  <cols>
    <col min="1" max="1" width="2.7109375" style="107" customWidth="1"/>
    <col min="2" max="2" width="50.5703125" style="6" customWidth="1"/>
    <col min="3" max="3" width="1.85546875" style="6" customWidth="1"/>
    <col min="4" max="5" width="10.7109375" style="6" customWidth="1"/>
    <col min="6" max="6" width="12.85546875" style="107" customWidth="1"/>
    <col min="7" max="7" width="9.7109375" style="107" customWidth="1"/>
    <col min="8" max="8" width="2" style="107" customWidth="1"/>
    <col min="9" max="10" width="10.7109375" style="6" customWidth="1"/>
    <col min="11" max="11" width="10.42578125" style="107" customWidth="1"/>
    <col min="12" max="12" width="8.28515625" style="107" customWidth="1"/>
    <col min="13" max="16" width="9.140625" style="108" customWidth="1"/>
    <col min="17" max="246" width="9.140625" style="108"/>
    <col min="247" max="247" width="2.7109375" style="108" customWidth="1"/>
    <col min="248" max="248" width="48" style="108" customWidth="1"/>
    <col min="249" max="249" width="1.85546875" style="108" customWidth="1"/>
    <col min="250" max="251" width="10.7109375" style="108" customWidth="1"/>
    <col min="252" max="252" width="0" style="108" hidden="1" customWidth="1"/>
    <col min="253" max="254" width="9.7109375" style="108" customWidth="1"/>
    <col min="255" max="256" width="0" style="108" hidden="1" customWidth="1"/>
    <col min="257" max="257" width="2" style="108" customWidth="1"/>
    <col min="258" max="260" width="10.7109375" style="108" customWidth="1"/>
    <col min="261" max="261" width="10.42578125" style="108" customWidth="1"/>
    <col min="262" max="262" width="8.28515625" style="108" customWidth="1"/>
    <col min="263" max="264" width="10.42578125" style="108" customWidth="1"/>
    <col min="265" max="265" width="0" style="108" hidden="1" customWidth="1"/>
    <col min="266" max="266" width="60.28515625" style="108" customWidth="1"/>
    <col min="267" max="272" width="0" style="108" hidden="1" customWidth="1"/>
    <col min="273" max="502" width="9.140625" style="108"/>
    <col min="503" max="503" width="2.7109375" style="108" customWidth="1"/>
    <col min="504" max="504" width="48" style="108" customWidth="1"/>
    <col min="505" max="505" width="1.85546875" style="108" customWidth="1"/>
    <col min="506" max="507" width="10.7109375" style="108" customWidth="1"/>
    <col min="508" max="508" width="0" style="108" hidden="1" customWidth="1"/>
    <col min="509" max="510" width="9.7109375" style="108" customWidth="1"/>
    <col min="511" max="512" width="0" style="108" hidden="1" customWidth="1"/>
    <col min="513" max="513" width="2" style="108" customWidth="1"/>
    <col min="514" max="516" width="10.7109375" style="108" customWidth="1"/>
    <col min="517" max="517" width="10.42578125" style="108" customWidth="1"/>
    <col min="518" max="518" width="8.28515625" style="108" customWidth="1"/>
    <col min="519" max="520" width="10.42578125" style="108" customWidth="1"/>
    <col min="521" max="521" width="0" style="108" hidden="1" customWidth="1"/>
    <col min="522" max="522" width="60.28515625" style="108" customWidth="1"/>
    <col min="523" max="528" width="0" style="108" hidden="1" customWidth="1"/>
    <col min="529" max="758" width="9.140625" style="108"/>
    <col min="759" max="759" width="2.7109375" style="108" customWidth="1"/>
    <col min="760" max="760" width="48" style="108" customWidth="1"/>
    <col min="761" max="761" width="1.85546875" style="108" customWidth="1"/>
    <col min="762" max="763" width="10.7109375" style="108" customWidth="1"/>
    <col min="764" max="764" width="0" style="108" hidden="1" customWidth="1"/>
    <col min="765" max="766" width="9.7109375" style="108" customWidth="1"/>
    <col min="767" max="768" width="0" style="108" hidden="1" customWidth="1"/>
    <col min="769" max="769" width="2" style="108" customWidth="1"/>
    <col min="770" max="772" width="10.7109375" style="108" customWidth="1"/>
    <col min="773" max="773" width="10.42578125" style="108" customWidth="1"/>
    <col min="774" max="774" width="8.28515625" style="108" customWidth="1"/>
    <col min="775" max="776" width="10.42578125" style="108" customWidth="1"/>
    <col min="777" max="777" width="0" style="108" hidden="1" customWidth="1"/>
    <col min="778" max="778" width="60.28515625" style="108" customWidth="1"/>
    <col min="779" max="784" width="0" style="108" hidden="1" customWidth="1"/>
    <col min="785" max="1014" width="9.140625" style="108"/>
    <col min="1015" max="1015" width="2.7109375" style="108" customWidth="1"/>
    <col min="1016" max="1016" width="48" style="108" customWidth="1"/>
    <col min="1017" max="1017" width="1.85546875" style="108" customWidth="1"/>
    <col min="1018" max="1019" width="10.7109375" style="108" customWidth="1"/>
    <col min="1020" max="1020" width="0" style="108" hidden="1" customWidth="1"/>
    <col min="1021" max="1022" width="9.7109375" style="108" customWidth="1"/>
    <col min="1023" max="1024" width="0" style="108" hidden="1" customWidth="1"/>
    <col min="1025" max="1025" width="2" style="108" customWidth="1"/>
    <col min="1026" max="1028" width="10.7109375" style="108" customWidth="1"/>
    <col min="1029" max="1029" width="10.42578125" style="108" customWidth="1"/>
    <col min="1030" max="1030" width="8.28515625" style="108" customWidth="1"/>
    <col min="1031" max="1032" width="10.42578125" style="108" customWidth="1"/>
    <col min="1033" max="1033" width="0" style="108" hidden="1" customWidth="1"/>
    <col min="1034" max="1034" width="60.28515625" style="108" customWidth="1"/>
    <col min="1035" max="1040" width="0" style="108" hidden="1" customWidth="1"/>
    <col min="1041" max="1270" width="9.140625" style="108"/>
    <col min="1271" max="1271" width="2.7109375" style="108" customWidth="1"/>
    <col min="1272" max="1272" width="48" style="108" customWidth="1"/>
    <col min="1273" max="1273" width="1.85546875" style="108" customWidth="1"/>
    <col min="1274" max="1275" width="10.7109375" style="108" customWidth="1"/>
    <col min="1276" max="1276" width="0" style="108" hidden="1" customWidth="1"/>
    <col min="1277" max="1278" width="9.7109375" style="108" customWidth="1"/>
    <col min="1279" max="1280" width="0" style="108" hidden="1" customWidth="1"/>
    <col min="1281" max="1281" width="2" style="108" customWidth="1"/>
    <col min="1282" max="1284" width="10.7109375" style="108" customWidth="1"/>
    <col min="1285" max="1285" width="10.42578125" style="108" customWidth="1"/>
    <col min="1286" max="1286" width="8.28515625" style="108" customWidth="1"/>
    <col min="1287" max="1288" width="10.42578125" style="108" customWidth="1"/>
    <col min="1289" max="1289" width="0" style="108" hidden="1" customWidth="1"/>
    <col min="1290" max="1290" width="60.28515625" style="108" customWidth="1"/>
    <col min="1291" max="1296" width="0" style="108" hidden="1" customWidth="1"/>
    <col min="1297" max="1526" width="9.140625" style="108"/>
    <col min="1527" max="1527" width="2.7109375" style="108" customWidth="1"/>
    <col min="1528" max="1528" width="48" style="108" customWidth="1"/>
    <col min="1529" max="1529" width="1.85546875" style="108" customWidth="1"/>
    <col min="1530" max="1531" width="10.7109375" style="108" customWidth="1"/>
    <col min="1532" max="1532" width="0" style="108" hidden="1" customWidth="1"/>
    <col min="1533" max="1534" width="9.7109375" style="108" customWidth="1"/>
    <col min="1535" max="1536" width="0" style="108" hidden="1" customWidth="1"/>
    <col min="1537" max="1537" width="2" style="108" customWidth="1"/>
    <col min="1538" max="1540" width="10.7109375" style="108" customWidth="1"/>
    <col min="1541" max="1541" width="10.42578125" style="108" customWidth="1"/>
    <col min="1542" max="1542" width="8.28515625" style="108" customWidth="1"/>
    <col min="1543" max="1544" width="10.42578125" style="108" customWidth="1"/>
    <col min="1545" max="1545" width="0" style="108" hidden="1" customWidth="1"/>
    <col min="1546" max="1546" width="60.28515625" style="108" customWidth="1"/>
    <col min="1547" max="1552" width="0" style="108" hidden="1" customWidth="1"/>
    <col min="1553" max="1782" width="9.140625" style="108"/>
    <col min="1783" max="1783" width="2.7109375" style="108" customWidth="1"/>
    <col min="1784" max="1784" width="48" style="108" customWidth="1"/>
    <col min="1785" max="1785" width="1.85546875" style="108" customWidth="1"/>
    <col min="1786" max="1787" width="10.7109375" style="108" customWidth="1"/>
    <col min="1788" max="1788" width="0" style="108" hidden="1" customWidth="1"/>
    <col min="1789" max="1790" width="9.7109375" style="108" customWidth="1"/>
    <col min="1791" max="1792" width="0" style="108" hidden="1" customWidth="1"/>
    <col min="1793" max="1793" width="2" style="108" customWidth="1"/>
    <col min="1794" max="1796" width="10.7109375" style="108" customWidth="1"/>
    <col min="1797" max="1797" width="10.42578125" style="108" customWidth="1"/>
    <col min="1798" max="1798" width="8.28515625" style="108" customWidth="1"/>
    <col min="1799" max="1800" width="10.42578125" style="108" customWidth="1"/>
    <col min="1801" max="1801" width="0" style="108" hidden="1" customWidth="1"/>
    <col min="1802" max="1802" width="60.28515625" style="108" customWidth="1"/>
    <col min="1803" max="1808" width="0" style="108" hidden="1" customWidth="1"/>
    <col min="1809" max="2038" width="9.140625" style="108"/>
    <col min="2039" max="2039" width="2.7109375" style="108" customWidth="1"/>
    <col min="2040" max="2040" width="48" style="108" customWidth="1"/>
    <col min="2041" max="2041" width="1.85546875" style="108" customWidth="1"/>
    <col min="2042" max="2043" width="10.7109375" style="108" customWidth="1"/>
    <col min="2044" max="2044" width="0" style="108" hidden="1" customWidth="1"/>
    <col min="2045" max="2046" width="9.7109375" style="108" customWidth="1"/>
    <col min="2047" max="2048" width="0" style="108" hidden="1" customWidth="1"/>
    <col min="2049" max="2049" width="2" style="108" customWidth="1"/>
    <col min="2050" max="2052" width="10.7109375" style="108" customWidth="1"/>
    <col min="2053" max="2053" width="10.42578125" style="108" customWidth="1"/>
    <col min="2054" max="2054" width="8.28515625" style="108" customWidth="1"/>
    <col min="2055" max="2056" width="10.42578125" style="108" customWidth="1"/>
    <col min="2057" max="2057" width="0" style="108" hidden="1" customWidth="1"/>
    <col min="2058" max="2058" width="60.28515625" style="108" customWidth="1"/>
    <col min="2059" max="2064" width="0" style="108" hidden="1" customWidth="1"/>
    <col min="2065" max="2294" width="9.140625" style="108"/>
    <col min="2295" max="2295" width="2.7109375" style="108" customWidth="1"/>
    <col min="2296" max="2296" width="48" style="108" customWidth="1"/>
    <col min="2297" max="2297" width="1.85546875" style="108" customWidth="1"/>
    <col min="2298" max="2299" width="10.7109375" style="108" customWidth="1"/>
    <col min="2300" max="2300" width="0" style="108" hidden="1" customWidth="1"/>
    <col min="2301" max="2302" width="9.7109375" style="108" customWidth="1"/>
    <col min="2303" max="2304" width="0" style="108" hidden="1" customWidth="1"/>
    <col min="2305" max="2305" width="2" style="108" customWidth="1"/>
    <col min="2306" max="2308" width="10.7109375" style="108" customWidth="1"/>
    <col min="2309" max="2309" width="10.42578125" style="108" customWidth="1"/>
    <col min="2310" max="2310" width="8.28515625" style="108" customWidth="1"/>
    <col min="2311" max="2312" width="10.42578125" style="108" customWidth="1"/>
    <col min="2313" max="2313" width="0" style="108" hidden="1" customWidth="1"/>
    <col min="2314" max="2314" width="60.28515625" style="108" customWidth="1"/>
    <col min="2315" max="2320" width="0" style="108" hidden="1" customWidth="1"/>
    <col min="2321" max="2550" width="9.140625" style="108"/>
    <col min="2551" max="2551" width="2.7109375" style="108" customWidth="1"/>
    <col min="2552" max="2552" width="48" style="108" customWidth="1"/>
    <col min="2553" max="2553" width="1.85546875" style="108" customWidth="1"/>
    <col min="2554" max="2555" width="10.7109375" style="108" customWidth="1"/>
    <col min="2556" max="2556" width="0" style="108" hidden="1" customWidth="1"/>
    <col min="2557" max="2558" width="9.7109375" style="108" customWidth="1"/>
    <col min="2559" max="2560" width="0" style="108" hidden="1" customWidth="1"/>
    <col min="2561" max="2561" width="2" style="108" customWidth="1"/>
    <col min="2562" max="2564" width="10.7109375" style="108" customWidth="1"/>
    <col min="2565" max="2565" width="10.42578125" style="108" customWidth="1"/>
    <col min="2566" max="2566" width="8.28515625" style="108" customWidth="1"/>
    <col min="2567" max="2568" width="10.42578125" style="108" customWidth="1"/>
    <col min="2569" max="2569" width="0" style="108" hidden="1" customWidth="1"/>
    <col min="2570" max="2570" width="60.28515625" style="108" customWidth="1"/>
    <col min="2571" max="2576" width="0" style="108" hidden="1" customWidth="1"/>
    <col min="2577" max="2806" width="9.140625" style="108"/>
    <col min="2807" max="2807" width="2.7109375" style="108" customWidth="1"/>
    <col min="2808" max="2808" width="48" style="108" customWidth="1"/>
    <col min="2809" max="2809" width="1.85546875" style="108" customWidth="1"/>
    <col min="2810" max="2811" width="10.7109375" style="108" customWidth="1"/>
    <col min="2812" max="2812" width="0" style="108" hidden="1" customWidth="1"/>
    <col min="2813" max="2814" width="9.7109375" style="108" customWidth="1"/>
    <col min="2815" max="2816" width="0" style="108" hidden="1" customWidth="1"/>
    <col min="2817" max="2817" width="2" style="108" customWidth="1"/>
    <col min="2818" max="2820" width="10.7109375" style="108" customWidth="1"/>
    <col min="2821" max="2821" width="10.42578125" style="108" customWidth="1"/>
    <col min="2822" max="2822" width="8.28515625" style="108" customWidth="1"/>
    <col min="2823" max="2824" width="10.42578125" style="108" customWidth="1"/>
    <col min="2825" max="2825" width="0" style="108" hidden="1" customWidth="1"/>
    <col min="2826" max="2826" width="60.28515625" style="108" customWidth="1"/>
    <col min="2827" max="2832" width="0" style="108" hidden="1" customWidth="1"/>
    <col min="2833" max="3062" width="9.140625" style="108"/>
    <col min="3063" max="3063" width="2.7109375" style="108" customWidth="1"/>
    <col min="3064" max="3064" width="48" style="108" customWidth="1"/>
    <col min="3065" max="3065" width="1.85546875" style="108" customWidth="1"/>
    <col min="3066" max="3067" width="10.7109375" style="108" customWidth="1"/>
    <col min="3068" max="3068" width="0" style="108" hidden="1" customWidth="1"/>
    <col min="3069" max="3070" width="9.7109375" style="108" customWidth="1"/>
    <col min="3071" max="3072" width="0" style="108" hidden="1" customWidth="1"/>
    <col min="3073" max="3073" width="2" style="108" customWidth="1"/>
    <col min="3074" max="3076" width="10.7109375" style="108" customWidth="1"/>
    <col min="3077" max="3077" width="10.42578125" style="108" customWidth="1"/>
    <col min="3078" max="3078" width="8.28515625" style="108" customWidth="1"/>
    <col min="3079" max="3080" width="10.42578125" style="108" customWidth="1"/>
    <col min="3081" max="3081" width="0" style="108" hidden="1" customWidth="1"/>
    <col min="3082" max="3082" width="60.28515625" style="108" customWidth="1"/>
    <col min="3083" max="3088" width="0" style="108" hidden="1" customWidth="1"/>
    <col min="3089" max="3318" width="9.140625" style="108"/>
    <col min="3319" max="3319" width="2.7109375" style="108" customWidth="1"/>
    <col min="3320" max="3320" width="48" style="108" customWidth="1"/>
    <col min="3321" max="3321" width="1.85546875" style="108" customWidth="1"/>
    <col min="3322" max="3323" width="10.7109375" style="108" customWidth="1"/>
    <col min="3324" max="3324" width="0" style="108" hidden="1" customWidth="1"/>
    <col min="3325" max="3326" width="9.7109375" style="108" customWidth="1"/>
    <col min="3327" max="3328" width="0" style="108" hidden="1" customWidth="1"/>
    <col min="3329" max="3329" width="2" style="108" customWidth="1"/>
    <col min="3330" max="3332" width="10.7109375" style="108" customWidth="1"/>
    <col min="3333" max="3333" width="10.42578125" style="108" customWidth="1"/>
    <col min="3334" max="3334" width="8.28515625" style="108" customWidth="1"/>
    <col min="3335" max="3336" width="10.42578125" style="108" customWidth="1"/>
    <col min="3337" max="3337" width="0" style="108" hidden="1" customWidth="1"/>
    <col min="3338" max="3338" width="60.28515625" style="108" customWidth="1"/>
    <col min="3339" max="3344" width="0" style="108" hidden="1" customWidth="1"/>
    <col min="3345" max="3574" width="9.140625" style="108"/>
    <col min="3575" max="3575" width="2.7109375" style="108" customWidth="1"/>
    <col min="3576" max="3576" width="48" style="108" customWidth="1"/>
    <col min="3577" max="3577" width="1.85546875" style="108" customWidth="1"/>
    <col min="3578" max="3579" width="10.7109375" style="108" customWidth="1"/>
    <col min="3580" max="3580" width="0" style="108" hidden="1" customWidth="1"/>
    <col min="3581" max="3582" width="9.7109375" style="108" customWidth="1"/>
    <col min="3583" max="3584" width="0" style="108" hidden="1" customWidth="1"/>
    <col min="3585" max="3585" width="2" style="108" customWidth="1"/>
    <col min="3586" max="3588" width="10.7109375" style="108" customWidth="1"/>
    <col min="3589" max="3589" width="10.42578125" style="108" customWidth="1"/>
    <col min="3590" max="3590" width="8.28515625" style="108" customWidth="1"/>
    <col min="3591" max="3592" width="10.42578125" style="108" customWidth="1"/>
    <col min="3593" max="3593" width="0" style="108" hidden="1" customWidth="1"/>
    <col min="3594" max="3594" width="60.28515625" style="108" customWidth="1"/>
    <col min="3595" max="3600" width="0" style="108" hidden="1" customWidth="1"/>
    <col min="3601" max="3830" width="9.140625" style="108"/>
    <col min="3831" max="3831" width="2.7109375" style="108" customWidth="1"/>
    <col min="3832" max="3832" width="48" style="108" customWidth="1"/>
    <col min="3833" max="3833" width="1.85546875" style="108" customWidth="1"/>
    <col min="3834" max="3835" width="10.7109375" style="108" customWidth="1"/>
    <col min="3836" max="3836" width="0" style="108" hidden="1" customWidth="1"/>
    <col min="3837" max="3838" width="9.7109375" style="108" customWidth="1"/>
    <col min="3839" max="3840" width="0" style="108" hidden="1" customWidth="1"/>
    <col min="3841" max="3841" width="2" style="108" customWidth="1"/>
    <col min="3842" max="3844" width="10.7109375" style="108" customWidth="1"/>
    <col min="3845" max="3845" width="10.42578125" style="108" customWidth="1"/>
    <col min="3846" max="3846" width="8.28515625" style="108" customWidth="1"/>
    <col min="3847" max="3848" width="10.42578125" style="108" customWidth="1"/>
    <col min="3849" max="3849" width="0" style="108" hidden="1" customWidth="1"/>
    <col min="3850" max="3850" width="60.28515625" style="108" customWidth="1"/>
    <col min="3851" max="3856" width="0" style="108" hidden="1" customWidth="1"/>
    <col min="3857" max="4086" width="9.140625" style="108"/>
    <col min="4087" max="4087" width="2.7109375" style="108" customWidth="1"/>
    <col min="4088" max="4088" width="48" style="108" customWidth="1"/>
    <col min="4089" max="4089" width="1.85546875" style="108" customWidth="1"/>
    <col min="4090" max="4091" width="10.7109375" style="108" customWidth="1"/>
    <col min="4092" max="4092" width="0" style="108" hidden="1" customWidth="1"/>
    <col min="4093" max="4094" width="9.7109375" style="108" customWidth="1"/>
    <col min="4095" max="4096" width="0" style="108" hidden="1" customWidth="1"/>
    <col min="4097" max="4097" width="2" style="108" customWidth="1"/>
    <col min="4098" max="4100" width="10.7109375" style="108" customWidth="1"/>
    <col min="4101" max="4101" width="10.42578125" style="108" customWidth="1"/>
    <col min="4102" max="4102" width="8.28515625" style="108" customWidth="1"/>
    <col min="4103" max="4104" width="10.42578125" style="108" customWidth="1"/>
    <col min="4105" max="4105" width="0" style="108" hidden="1" customWidth="1"/>
    <col min="4106" max="4106" width="60.28515625" style="108" customWidth="1"/>
    <col min="4107" max="4112" width="0" style="108" hidden="1" customWidth="1"/>
    <col min="4113" max="4342" width="9.140625" style="108"/>
    <col min="4343" max="4343" width="2.7109375" style="108" customWidth="1"/>
    <col min="4344" max="4344" width="48" style="108" customWidth="1"/>
    <col min="4345" max="4345" width="1.85546875" style="108" customWidth="1"/>
    <col min="4346" max="4347" width="10.7109375" style="108" customWidth="1"/>
    <col min="4348" max="4348" width="0" style="108" hidden="1" customWidth="1"/>
    <col min="4349" max="4350" width="9.7109375" style="108" customWidth="1"/>
    <col min="4351" max="4352" width="0" style="108" hidden="1" customWidth="1"/>
    <col min="4353" max="4353" width="2" style="108" customWidth="1"/>
    <col min="4354" max="4356" width="10.7109375" style="108" customWidth="1"/>
    <col min="4357" max="4357" width="10.42578125" style="108" customWidth="1"/>
    <col min="4358" max="4358" width="8.28515625" style="108" customWidth="1"/>
    <col min="4359" max="4360" width="10.42578125" style="108" customWidth="1"/>
    <col min="4361" max="4361" width="0" style="108" hidden="1" customWidth="1"/>
    <col min="4362" max="4362" width="60.28515625" style="108" customWidth="1"/>
    <col min="4363" max="4368" width="0" style="108" hidden="1" customWidth="1"/>
    <col min="4369" max="4598" width="9.140625" style="108"/>
    <col min="4599" max="4599" width="2.7109375" style="108" customWidth="1"/>
    <col min="4600" max="4600" width="48" style="108" customWidth="1"/>
    <col min="4601" max="4601" width="1.85546875" style="108" customWidth="1"/>
    <col min="4602" max="4603" width="10.7109375" style="108" customWidth="1"/>
    <col min="4604" max="4604" width="0" style="108" hidden="1" customWidth="1"/>
    <col min="4605" max="4606" width="9.7109375" style="108" customWidth="1"/>
    <col min="4607" max="4608" width="0" style="108" hidden="1" customWidth="1"/>
    <col min="4609" max="4609" width="2" style="108" customWidth="1"/>
    <col min="4610" max="4612" width="10.7109375" style="108" customWidth="1"/>
    <col min="4613" max="4613" width="10.42578125" style="108" customWidth="1"/>
    <col min="4614" max="4614" width="8.28515625" style="108" customWidth="1"/>
    <col min="4615" max="4616" width="10.42578125" style="108" customWidth="1"/>
    <col min="4617" max="4617" width="0" style="108" hidden="1" customWidth="1"/>
    <col min="4618" max="4618" width="60.28515625" style="108" customWidth="1"/>
    <col min="4619" max="4624" width="0" style="108" hidden="1" customWidth="1"/>
    <col min="4625" max="4854" width="9.140625" style="108"/>
    <col min="4855" max="4855" width="2.7109375" style="108" customWidth="1"/>
    <col min="4856" max="4856" width="48" style="108" customWidth="1"/>
    <col min="4857" max="4857" width="1.85546875" style="108" customWidth="1"/>
    <col min="4858" max="4859" width="10.7109375" style="108" customWidth="1"/>
    <col min="4860" max="4860" width="0" style="108" hidden="1" customWidth="1"/>
    <col min="4861" max="4862" width="9.7109375" style="108" customWidth="1"/>
    <col min="4863" max="4864" width="0" style="108" hidden="1" customWidth="1"/>
    <col min="4865" max="4865" width="2" style="108" customWidth="1"/>
    <col min="4866" max="4868" width="10.7109375" style="108" customWidth="1"/>
    <col min="4869" max="4869" width="10.42578125" style="108" customWidth="1"/>
    <col min="4870" max="4870" width="8.28515625" style="108" customWidth="1"/>
    <col min="4871" max="4872" width="10.42578125" style="108" customWidth="1"/>
    <col min="4873" max="4873" width="0" style="108" hidden="1" customWidth="1"/>
    <col min="4874" max="4874" width="60.28515625" style="108" customWidth="1"/>
    <col min="4875" max="4880" width="0" style="108" hidden="1" customWidth="1"/>
    <col min="4881" max="5110" width="9.140625" style="108"/>
    <col min="5111" max="5111" width="2.7109375" style="108" customWidth="1"/>
    <col min="5112" max="5112" width="48" style="108" customWidth="1"/>
    <col min="5113" max="5113" width="1.85546875" style="108" customWidth="1"/>
    <col min="5114" max="5115" width="10.7109375" style="108" customWidth="1"/>
    <col min="5116" max="5116" width="0" style="108" hidden="1" customWidth="1"/>
    <col min="5117" max="5118" width="9.7109375" style="108" customWidth="1"/>
    <col min="5119" max="5120" width="0" style="108" hidden="1" customWidth="1"/>
    <col min="5121" max="5121" width="2" style="108" customWidth="1"/>
    <col min="5122" max="5124" width="10.7109375" style="108" customWidth="1"/>
    <col min="5125" max="5125" width="10.42578125" style="108" customWidth="1"/>
    <col min="5126" max="5126" width="8.28515625" style="108" customWidth="1"/>
    <col min="5127" max="5128" width="10.42578125" style="108" customWidth="1"/>
    <col min="5129" max="5129" width="0" style="108" hidden="1" customWidth="1"/>
    <col min="5130" max="5130" width="60.28515625" style="108" customWidth="1"/>
    <col min="5131" max="5136" width="0" style="108" hidden="1" customWidth="1"/>
    <col min="5137" max="5366" width="9.140625" style="108"/>
    <col min="5367" max="5367" width="2.7109375" style="108" customWidth="1"/>
    <col min="5368" max="5368" width="48" style="108" customWidth="1"/>
    <col min="5369" max="5369" width="1.85546875" style="108" customWidth="1"/>
    <col min="5370" max="5371" width="10.7109375" style="108" customWidth="1"/>
    <col min="5372" max="5372" width="0" style="108" hidden="1" customWidth="1"/>
    <col min="5373" max="5374" width="9.7109375" style="108" customWidth="1"/>
    <col min="5375" max="5376" width="0" style="108" hidden="1" customWidth="1"/>
    <col min="5377" max="5377" width="2" style="108" customWidth="1"/>
    <col min="5378" max="5380" width="10.7109375" style="108" customWidth="1"/>
    <col min="5381" max="5381" width="10.42578125" style="108" customWidth="1"/>
    <col min="5382" max="5382" width="8.28515625" style="108" customWidth="1"/>
    <col min="5383" max="5384" width="10.42578125" style="108" customWidth="1"/>
    <col min="5385" max="5385" width="0" style="108" hidden="1" customWidth="1"/>
    <col min="5386" max="5386" width="60.28515625" style="108" customWidth="1"/>
    <col min="5387" max="5392" width="0" style="108" hidden="1" customWidth="1"/>
    <col min="5393" max="5622" width="9.140625" style="108"/>
    <col min="5623" max="5623" width="2.7109375" style="108" customWidth="1"/>
    <col min="5624" max="5624" width="48" style="108" customWidth="1"/>
    <col min="5625" max="5625" width="1.85546875" style="108" customWidth="1"/>
    <col min="5626" max="5627" width="10.7109375" style="108" customWidth="1"/>
    <col min="5628" max="5628" width="0" style="108" hidden="1" customWidth="1"/>
    <col min="5629" max="5630" width="9.7109375" style="108" customWidth="1"/>
    <col min="5631" max="5632" width="0" style="108" hidden="1" customWidth="1"/>
    <col min="5633" max="5633" width="2" style="108" customWidth="1"/>
    <col min="5634" max="5636" width="10.7109375" style="108" customWidth="1"/>
    <col min="5637" max="5637" width="10.42578125" style="108" customWidth="1"/>
    <col min="5638" max="5638" width="8.28515625" style="108" customWidth="1"/>
    <col min="5639" max="5640" width="10.42578125" style="108" customWidth="1"/>
    <col min="5641" max="5641" width="0" style="108" hidden="1" customWidth="1"/>
    <col min="5642" max="5642" width="60.28515625" style="108" customWidth="1"/>
    <col min="5643" max="5648" width="0" style="108" hidden="1" customWidth="1"/>
    <col min="5649" max="5878" width="9.140625" style="108"/>
    <col min="5879" max="5879" width="2.7109375" style="108" customWidth="1"/>
    <col min="5880" max="5880" width="48" style="108" customWidth="1"/>
    <col min="5881" max="5881" width="1.85546875" style="108" customWidth="1"/>
    <col min="5882" max="5883" width="10.7109375" style="108" customWidth="1"/>
    <col min="5884" max="5884" width="0" style="108" hidden="1" customWidth="1"/>
    <col min="5885" max="5886" width="9.7109375" style="108" customWidth="1"/>
    <col min="5887" max="5888" width="0" style="108" hidden="1" customWidth="1"/>
    <col min="5889" max="5889" width="2" style="108" customWidth="1"/>
    <col min="5890" max="5892" width="10.7109375" style="108" customWidth="1"/>
    <col min="5893" max="5893" width="10.42578125" style="108" customWidth="1"/>
    <col min="5894" max="5894" width="8.28515625" style="108" customWidth="1"/>
    <col min="5895" max="5896" width="10.42578125" style="108" customWidth="1"/>
    <col min="5897" max="5897" width="0" style="108" hidden="1" customWidth="1"/>
    <col min="5898" max="5898" width="60.28515625" style="108" customWidth="1"/>
    <col min="5899" max="5904" width="0" style="108" hidden="1" customWidth="1"/>
    <col min="5905" max="6134" width="9.140625" style="108"/>
    <col min="6135" max="6135" width="2.7109375" style="108" customWidth="1"/>
    <col min="6136" max="6136" width="48" style="108" customWidth="1"/>
    <col min="6137" max="6137" width="1.85546875" style="108" customWidth="1"/>
    <col min="6138" max="6139" width="10.7109375" style="108" customWidth="1"/>
    <col min="6140" max="6140" width="0" style="108" hidden="1" customWidth="1"/>
    <col min="6141" max="6142" width="9.7109375" style="108" customWidth="1"/>
    <col min="6143" max="6144" width="0" style="108" hidden="1" customWidth="1"/>
    <col min="6145" max="6145" width="2" style="108" customWidth="1"/>
    <col min="6146" max="6148" width="10.7109375" style="108" customWidth="1"/>
    <col min="6149" max="6149" width="10.42578125" style="108" customWidth="1"/>
    <col min="6150" max="6150" width="8.28515625" style="108" customWidth="1"/>
    <col min="6151" max="6152" width="10.42578125" style="108" customWidth="1"/>
    <col min="6153" max="6153" width="0" style="108" hidden="1" customWidth="1"/>
    <col min="6154" max="6154" width="60.28515625" style="108" customWidth="1"/>
    <col min="6155" max="6160" width="0" style="108" hidden="1" customWidth="1"/>
    <col min="6161" max="6390" width="9.140625" style="108"/>
    <col min="6391" max="6391" width="2.7109375" style="108" customWidth="1"/>
    <col min="6392" max="6392" width="48" style="108" customWidth="1"/>
    <col min="6393" max="6393" width="1.85546875" style="108" customWidth="1"/>
    <col min="6394" max="6395" width="10.7109375" style="108" customWidth="1"/>
    <col min="6396" max="6396" width="0" style="108" hidden="1" customWidth="1"/>
    <col min="6397" max="6398" width="9.7109375" style="108" customWidth="1"/>
    <col min="6399" max="6400" width="0" style="108" hidden="1" customWidth="1"/>
    <col min="6401" max="6401" width="2" style="108" customWidth="1"/>
    <col min="6402" max="6404" width="10.7109375" style="108" customWidth="1"/>
    <col min="6405" max="6405" width="10.42578125" style="108" customWidth="1"/>
    <col min="6406" max="6406" width="8.28515625" style="108" customWidth="1"/>
    <col min="6407" max="6408" width="10.42578125" style="108" customWidth="1"/>
    <col min="6409" max="6409" width="0" style="108" hidden="1" customWidth="1"/>
    <col min="6410" max="6410" width="60.28515625" style="108" customWidth="1"/>
    <col min="6411" max="6416" width="0" style="108" hidden="1" customWidth="1"/>
    <col min="6417" max="6646" width="9.140625" style="108"/>
    <col min="6647" max="6647" width="2.7109375" style="108" customWidth="1"/>
    <col min="6648" max="6648" width="48" style="108" customWidth="1"/>
    <col min="6649" max="6649" width="1.85546875" style="108" customWidth="1"/>
    <col min="6650" max="6651" width="10.7109375" style="108" customWidth="1"/>
    <col min="6652" max="6652" width="0" style="108" hidden="1" customWidth="1"/>
    <col min="6653" max="6654" width="9.7109375" style="108" customWidth="1"/>
    <col min="6655" max="6656" width="0" style="108" hidden="1" customWidth="1"/>
    <col min="6657" max="6657" width="2" style="108" customWidth="1"/>
    <col min="6658" max="6660" width="10.7109375" style="108" customWidth="1"/>
    <col min="6661" max="6661" width="10.42578125" style="108" customWidth="1"/>
    <col min="6662" max="6662" width="8.28515625" style="108" customWidth="1"/>
    <col min="6663" max="6664" width="10.42578125" style="108" customWidth="1"/>
    <col min="6665" max="6665" width="0" style="108" hidden="1" customWidth="1"/>
    <col min="6666" max="6666" width="60.28515625" style="108" customWidth="1"/>
    <col min="6667" max="6672" width="0" style="108" hidden="1" customWidth="1"/>
    <col min="6673" max="6902" width="9.140625" style="108"/>
    <col min="6903" max="6903" width="2.7109375" style="108" customWidth="1"/>
    <col min="6904" max="6904" width="48" style="108" customWidth="1"/>
    <col min="6905" max="6905" width="1.85546875" style="108" customWidth="1"/>
    <col min="6906" max="6907" width="10.7109375" style="108" customWidth="1"/>
    <col min="6908" max="6908" width="0" style="108" hidden="1" customWidth="1"/>
    <col min="6909" max="6910" width="9.7109375" style="108" customWidth="1"/>
    <col min="6911" max="6912" width="0" style="108" hidden="1" customWidth="1"/>
    <col min="6913" max="6913" width="2" style="108" customWidth="1"/>
    <col min="6914" max="6916" width="10.7109375" style="108" customWidth="1"/>
    <col min="6917" max="6917" width="10.42578125" style="108" customWidth="1"/>
    <col min="6918" max="6918" width="8.28515625" style="108" customWidth="1"/>
    <col min="6919" max="6920" width="10.42578125" style="108" customWidth="1"/>
    <col min="6921" max="6921" width="0" style="108" hidden="1" customWidth="1"/>
    <col min="6922" max="6922" width="60.28515625" style="108" customWidth="1"/>
    <col min="6923" max="6928" width="0" style="108" hidden="1" customWidth="1"/>
    <col min="6929" max="7158" width="9.140625" style="108"/>
    <col min="7159" max="7159" width="2.7109375" style="108" customWidth="1"/>
    <col min="7160" max="7160" width="48" style="108" customWidth="1"/>
    <col min="7161" max="7161" width="1.85546875" style="108" customWidth="1"/>
    <col min="7162" max="7163" width="10.7109375" style="108" customWidth="1"/>
    <col min="7164" max="7164" width="0" style="108" hidden="1" customWidth="1"/>
    <col min="7165" max="7166" width="9.7109375" style="108" customWidth="1"/>
    <col min="7167" max="7168" width="0" style="108" hidden="1" customWidth="1"/>
    <col min="7169" max="7169" width="2" style="108" customWidth="1"/>
    <col min="7170" max="7172" width="10.7109375" style="108" customWidth="1"/>
    <col min="7173" max="7173" width="10.42578125" style="108" customWidth="1"/>
    <col min="7174" max="7174" width="8.28515625" style="108" customWidth="1"/>
    <col min="7175" max="7176" width="10.42578125" style="108" customWidth="1"/>
    <col min="7177" max="7177" width="0" style="108" hidden="1" customWidth="1"/>
    <col min="7178" max="7178" width="60.28515625" style="108" customWidth="1"/>
    <col min="7179" max="7184" width="0" style="108" hidden="1" customWidth="1"/>
    <col min="7185" max="7414" width="9.140625" style="108"/>
    <col min="7415" max="7415" width="2.7109375" style="108" customWidth="1"/>
    <col min="7416" max="7416" width="48" style="108" customWidth="1"/>
    <col min="7417" max="7417" width="1.85546875" style="108" customWidth="1"/>
    <col min="7418" max="7419" width="10.7109375" style="108" customWidth="1"/>
    <col min="7420" max="7420" width="0" style="108" hidden="1" customWidth="1"/>
    <col min="7421" max="7422" width="9.7109375" style="108" customWidth="1"/>
    <col min="7423" max="7424" width="0" style="108" hidden="1" customWidth="1"/>
    <col min="7425" max="7425" width="2" style="108" customWidth="1"/>
    <col min="7426" max="7428" width="10.7109375" style="108" customWidth="1"/>
    <col min="7429" max="7429" width="10.42578125" style="108" customWidth="1"/>
    <col min="7430" max="7430" width="8.28515625" style="108" customWidth="1"/>
    <col min="7431" max="7432" width="10.42578125" style="108" customWidth="1"/>
    <col min="7433" max="7433" width="0" style="108" hidden="1" customWidth="1"/>
    <col min="7434" max="7434" width="60.28515625" style="108" customWidth="1"/>
    <col min="7435" max="7440" width="0" style="108" hidden="1" customWidth="1"/>
    <col min="7441" max="7670" width="9.140625" style="108"/>
    <col min="7671" max="7671" width="2.7109375" style="108" customWidth="1"/>
    <col min="7672" max="7672" width="48" style="108" customWidth="1"/>
    <col min="7673" max="7673" width="1.85546875" style="108" customWidth="1"/>
    <col min="7674" max="7675" width="10.7109375" style="108" customWidth="1"/>
    <col min="7676" max="7676" width="0" style="108" hidden="1" customWidth="1"/>
    <col min="7677" max="7678" width="9.7109375" style="108" customWidth="1"/>
    <col min="7679" max="7680" width="0" style="108" hidden="1" customWidth="1"/>
    <col min="7681" max="7681" width="2" style="108" customWidth="1"/>
    <col min="7682" max="7684" width="10.7109375" style="108" customWidth="1"/>
    <col min="7685" max="7685" width="10.42578125" style="108" customWidth="1"/>
    <col min="7686" max="7686" width="8.28515625" style="108" customWidth="1"/>
    <col min="7687" max="7688" width="10.42578125" style="108" customWidth="1"/>
    <col min="7689" max="7689" width="0" style="108" hidden="1" customWidth="1"/>
    <col min="7690" max="7690" width="60.28515625" style="108" customWidth="1"/>
    <col min="7691" max="7696" width="0" style="108" hidden="1" customWidth="1"/>
    <col min="7697" max="7926" width="9.140625" style="108"/>
    <col min="7927" max="7927" width="2.7109375" style="108" customWidth="1"/>
    <col min="7928" max="7928" width="48" style="108" customWidth="1"/>
    <col min="7929" max="7929" width="1.85546875" style="108" customWidth="1"/>
    <col min="7930" max="7931" width="10.7109375" style="108" customWidth="1"/>
    <col min="7932" max="7932" width="0" style="108" hidden="1" customWidth="1"/>
    <col min="7933" max="7934" width="9.7109375" style="108" customWidth="1"/>
    <col min="7935" max="7936" width="0" style="108" hidden="1" customWidth="1"/>
    <col min="7937" max="7937" width="2" style="108" customWidth="1"/>
    <col min="7938" max="7940" width="10.7109375" style="108" customWidth="1"/>
    <col min="7941" max="7941" width="10.42578125" style="108" customWidth="1"/>
    <col min="7942" max="7942" width="8.28515625" style="108" customWidth="1"/>
    <col min="7943" max="7944" width="10.42578125" style="108" customWidth="1"/>
    <col min="7945" max="7945" width="0" style="108" hidden="1" customWidth="1"/>
    <col min="7946" max="7946" width="60.28515625" style="108" customWidth="1"/>
    <col min="7947" max="7952" width="0" style="108" hidden="1" customWidth="1"/>
    <col min="7953" max="8182" width="9.140625" style="108"/>
    <col min="8183" max="8183" width="2.7109375" style="108" customWidth="1"/>
    <col min="8184" max="8184" width="48" style="108" customWidth="1"/>
    <col min="8185" max="8185" width="1.85546875" style="108" customWidth="1"/>
    <col min="8186" max="8187" width="10.7109375" style="108" customWidth="1"/>
    <col min="8188" max="8188" width="0" style="108" hidden="1" customWidth="1"/>
    <col min="8189" max="8190" width="9.7109375" style="108" customWidth="1"/>
    <col min="8191" max="8192" width="0" style="108" hidden="1" customWidth="1"/>
    <col min="8193" max="8193" width="2" style="108" customWidth="1"/>
    <col min="8194" max="8196" width="10.7109375" style="108" customWidth="1"/>
    <col min="8197" max="8197" width="10.42578125" style="108" customWidth="1"/>
    <col min="8198" max="8198" width="8.28515625" style="108" customWidth="1"/>
    <col min="8199" max="8200" width="10.42578125" style="108" customWidth="1"/>
    <col min="8201" max="8201" width="0" style="108" hidden="1" customWidth="1"/>
    <col min="8202" max="8202" width="60.28515625" style="108" customWidth="1"/>
    <col min="8203" max="8208" width="0" style="108" hidden="1" customWidth="1"/>
    <col min="8209" max="8438" width="9.140625" style="108"/>
    <col min="8439" max="8439" width="2.7109375" style="108" customWidth="1"/>
    <col min="8440" max="8440" width="48" style="108" customWidth="1"/>
    <col min="8441" max="8441" width="1.85546875" style="108" customWidth="1"/>
    <col min="8442" max="8443" width="10.7109375" style="108" customWidth="1"/>
    <col min="8444" max="8444" width="0" style="108" hidden="1" customWidth="1"/>
    <col min="8445" max="8446" width="9.7109375" style="108" customWidth="1"/>
    <col min="8447" max="8448" width="0" style="108" hidden="1" customWidth="1"/>
    <col min="8449" max="8449" width="2" style="108" customWidth="1"/>
    <col min="8450" max="8452" width="10.7109375" style="108" customWidth="1"/>
    <col min="8453" max="8453" width="10.42578125" style="108" customWidth="1"/>
    <col min="8454" max="8454" width="8.28515625" style="108" customWidth="1"/>
    <col min="8455" max="8456" width="10.42578125" style="108" customWidth="1"/>
    <col min="8457" max="8457" width="0" style="108" hidden="1" customWidth="1"/>
    <col min="8458" max="8458" width="60.28515625" style="108" customWidth="1"/>
    <col min="8459" max="8464" width="0" style="108" hidden="1" customWidth="1"/>
    <col min="8465" max="8694" width="9.140625" style="108"/>
    <col min="8695" max="8695" width="2.7109375" style="108" customWidth="1"/>
    <col min="8696" max="8696" width="48" style="108" customWidth="1"/>
    <col min="8697" max="8697" width="1.85546875" style="108" customWidth="1"/>
    <col min="8698" max="8699" width="10.7109375" style="108" customWidth="1"/>
    <col min="8700" max="8700" width="0" style="108" hidden="1" customWidth="1"/>
    <col min="8701" max="8702" width="9.7109375" style="108" customWidth="1"/>
    <col min="8703" max="8704" width="0" style="108" hidden="1" customWidth="1"/>
    <col min="8705" max="8705" width="2" style="108" customWidth="1"/>
    <col min="8706" max="8708" width="10.7109375" style="108" customWidth="1"/>
    <col min="8709" max="8709" width="10.42578125" style="108" customWidth="1"/>
    <col min="8710" max="8710" width="8.28515625" style="108" customWidth="1"/>
    <col min="8711" max="8712" width="10.42578125" style="108" customWidth="1"/>
    <col min="8713" max="8713" width="0" style="108" hidden="1" customWidth="1"/>
    <col min="8714" max="8714" width="60.28515625" style="108" customWidth="1"/>
    <col min="8715" max="8720" width="0" style="108" hidden="1" customWidth="1"/>
    <col min="8721" max="8950" width="9.140625" style="108"/>
    <col min="8951" max="8951" width="2.7109375" style="108" customWidth="1"/>
    <col min="8952" max="8952" width="48" style="108" customWidth="1"/>
    <col min="8953" max="8953" width="1.85546875" style="108" customWidth="1"/>
    <col min="8954" max="8955" width="10.7109375" style="108" customWidth="1"/>
    <col min="8956" max="8956" width="0" style="108" hidden="1" customWidth="1"/>
    <col min="8957" max="8958" width="9.7109375" style="108" customWidth="1"/>
    <col min="8959" max="8960" width="0" style="108" hidden="1" customWidth="1"/>
    <col min="8961" max="8961" width="2" style="108" customWidth="1"/>
    <col min="8962" max="8964" width="10.7109375" style="108" customWidth="1"/>
    <col min="8965" max="8965" width="10.42578125" style="108" customWidth="1"/>
    <col min="8966" max="8966" width="8.28515625" style="108" customWidth="1"/>
    <col min="8967" max="8968" width="10.42578125" style="108" customWidth="1"/>
    <col min="8969" max="8969" width="0" style="108" hidden="1" customWidth="1"/>
    <col min="8970" max="8970" width="60.28515625" style="108" customWidth="1"/>
    <col min="8971" max="8976" width="0" style="108" hidden="1" customWidth="1"/>
    <col min="8977" max="9206" width="9.140625" style="108"/>
    <col min="9207" max="9207" width="2.7109375" style="108" customWidth="1"/>
    <col min="9208" max="9208" width="48" style="108" customWidth="1"/>
    <col min="9209" max="9209" width="1.85546875" style="108" customWidth="1"/>
    <col min="9210" max="9211" width="10.7109375" style="108" customWidth="1"/>
    <col min="9212" max="9212" width="0" style="108" hidden="1" customWidth="1"/>
    <col min="9213" max="9214" width="9.7109375" style="108" customWidth="1"/>
    <col min="9215" max="9216" width="0" style="108" hidden="1" customWidth="1"/>
    <col min="9217" max="9217" width="2" style="108" customWidth="1"/>
    <col min="9218" max="9220" width="10.7109375" style="108" customWidth="1"/>
    <col min="9221" max="9221" width="10.42578125" style="108" customWidth="1"/>
    <col min="9222" max="9222" width="8.28515625" style="108" customWidth="1"/>
    <col min="9223" max="9224" width="10.42578125" style="108" customWidth="1"/>
    <col min="9225" max="9225" width="0" style="108" hidden="1" customWidth="1"/>
    <col min="9226" max="9226" width="60.28515625" style="108" customWidth="1"/>
    <col min="9227" max="9232" width="0" style="108" hidden="1" customWidth="1"/>
    <col min="9233" max="9462" width="9.140625" style="108"/>
    <col min="9463" max="9463" width="2.7109375" style="108" customWidth="1"/>
    <col min="9464" max="9464" width="48" style="108" customWidth="1"/>
    <col min="9465" max="9465" width="1.85546875" style="108" customWidth="1"/>
    <col min="9466" max="9467" width="10.7109375" style="108" customWidth="1"/>
    <col min="9468" max="9468" width="0" style="108" hidden="1" customWidth="1"/>
    <col min="9469" max="9470" width="9.7109375" style="108" customWidth="1"/>
    <col min="9471" max="9472" width="0" style="108" hidden="1" customWidth="1"/>
    <col min="9473" max="9473" width="2" style="108" customWidth="1"/>
    <col min="9474" max="9476" width="10.7109375" style="108" customWidth="1"/>
    <col min="9477" max="9477" width="10.42578125" style="108" customWidth="1"/>
    <col min="9478" max="9478" width="8.28515625" style="108" customWidth="1"/>
    <col min="9479" max="9480" width="10.42578125" style="108" customWidth="1"/>
    <col min="9481" max="9481" width="0" style="108" hidden="1" customWidth="1"/>
    <col min="9482" max="9482" width="60.28515625" style="108" customWidth="1"/>
    <col min="9483" max="9488" width="0" style="108" hidden="1" customWidth="1"/>
    <col min="9489" max="9718" width="9.140625" style="108"/>
    <col min="9719" max="9719" width="2.7109375" style="108" customWidth="1"/>
    <col min="9720" max="9720" width="48" style="108" customWidth="1"/>
    <col min="9721" max="9721" width="1.85546875" style="108" customWidth="1"/>
    <col min="9722" max="9723" width="10.7109375" style="108" customWidth="1"/>
    <col min="9724" max="9724" width="0" style="108" hidden="1" customWidth="1"/>
    <col min="9725" max="9726" width="9.7109375" style="108" customWidth="1"/>
    <col min="9727" max="9728" width="0" style="108" hidden="1" customWidth="1"/>
    <col min="9729" max="9729" width="2" style="108" customWidth="1"/>
    <col min="9730" max="9732" width="10.7109375" style="108" customWidth="1"/>
    <col min="9733" max="9733" width="10.42578125" style="108" customWidth="1"/>
    <col min="9734" max="9734" width="8.28515625" style="108" customWidth="1"/>
    <col min="9735" max="9736" width="10.42578125" style="108" customWidth="1"/>
    <col min="9737" max="9737" width="0" style="108" hidden="1" customWidth="1"/>
    <col min="9738" max="9738" width="60.28515625" style="108" customWidth="1"/>
    <col min="9739" max="9744" width="0" style="108" hidden="1" customWidth="1"/>
    <col min="9745" max="9974" width="9.140625" style="108"/>
    <col min="9975" max="9975" width="2.7109375" style="108" customWidth="1"/>
    <col min="9976" max="9976" width="48" style="108" customWidth="1"/>
    <col min="9977" max="9977" width="1.85546875" style="108" customWidth="1"/>
    <col min="9978" max="9979" width="10.7109375" style="108" customWidth="1"/>
    <col min="9980" max="9980" width="0" style="108" hidden="1" customWidth="1"/>
    <col min="9981" max="9982" width="9.7109375" style="108" customWidth="1"/>
    <col min="9983" max="9984" width="0" style="108" hidden="1" customWidth="1"/>
    <col min="9985" max="9985" width="2" style="108" customWidth="1"/>
    <col min="9986" max="9988" width="10.7109375" style="108" customWidth="1"/>
    <col min="9989" max="9989" width="10.42578125" style="108" customWidth="1"/>
    <col min="9990" max="9990" width="8.28515625" style="108" customWidth="1"/>
    <col min="9991" max="9992" width="10.42578125" style="108" customWidth="1"/>
    <col min="9993" max="9993" width="0" style="108" hidden="1" customWidth="1"/>
    <col min="9994" max="9994" width="60.28515625" style="108" customWidth="1"/>
    <col min="9995" max="10000" width="0" style="108" hidden="1" customWidth="1"/>
    <col min="10001" max="10230" width="9.140625" style="108"/>
    <col min="10231" max="10231" width="2.7109375" style="108" customWidth="1"/>
    <col min="10232" max="10232" width="48" style="108" customWidth="1"/>
    <col min="10233" max="10233" width="1.85546875" style="108" customWidth="1"/>
    <col min="10234" max="10235" width="10.7109375" style="108" customWidth="1"/>
    <col min="10236" max="10236" width="0" style="108" hidden="1" customWidth="1"/>
    <col min="10237" max="10238" width="9.7109375" style="108" customWidth="1"/>
    <col min="10239" max="10240" width="0" style="108" hidden="1" customWidth="1"/>
    <col min="10241" max="10241" width="2" style="108" customWidth="1"/>
    <col min="10242" max="10244" width="10.7109375" style="108" customWidth="1"/>
    <col min="10245" max="10245" width="10.42578125" style="108" customWidth="1"/>
    <col min="10246" max="10246" width="8.28515625" style="108" customWidth="1"/>
    <col min="10247" max="10248" width="10.42578125" style="108" customWidth="1"/>
    <col min="10249" max="10249" width="0" style="108" hidden="1" customWidth="1"/>
    <col min="10250" max="10250" width="60.28515625" style="108" customWidth="1"/>
    <col min="10251" max="10256" width="0" style="108" hidden="1" customWidth="1"/>
    <col min="10257" max="10486" width="9.140625" style="108"/>
    <col min="10487" max="10487" width="2.7109375" style="108" customWidth="1"/>
    <col min="10488" max="10488" width="48" style="108" customWidth="1"/>
    <col min="10489" max="10489" width="1.85546875" style="108" customWidth="1"/>
    <col min="10490" max="10491" width="10.7109375" style="108" customWidth="1"/>
    <col min="10492" max="10492" width="0" style="108" hidden="1" customWidth="1"/>
    <col min="10493" max="10494" width="9.7109375" style="108" customWidth="1"/>
    <col min="10495" max="10496" width="0" style="108" hidden="1" customWidth="1"/>
    <col min="10497" max="10497" width="2" style="108" customWidth="1"/>
    <col min="10498" max="10500" width="10.7109375" style="108" customWidth="1"/>
    <col min="10501" max="10501" width="10.42578125" style="108" customWidth="1"/>
    <col min="10502" max="10502" width="8.28515625" style="108" customWidth="1"/>
    <col min="10503" max="10504" width="10.42578125" style="108" customWidth="1"/>
    <col min="10505" max="10505" width="0" style="108" hidden="1" customWidth="1"/>
    <col min="10506" max="10506" width="60.28515625" style="108" customWidth="1"/>
    <col min="10507" max="10512" width="0" style="108" hidden="1" customWidth="1"/>
    <col min="10513" max="10742" width="9.140625" style="108"/>
    <col min="10743" max="10743" width="2.7109375" style="108" customWidth="1"/>
    <col min="10744" max="10744" width="48" style="108" customWidth="1"/>
    <col min="10745" max="10745" width="1.85546875" style="108" customWidth="1"/>
    <col min="10746" max="10747" width="10.7109375" style="108" customWidth="1"/>
    <col min="10748" max="10748" width="0" style="108" hidden="1" customWidth="1"/>
    <col min="10749" max="10750" width="9.7109375" style="108" customWidth="1"/>
    <col min="10751" max="10752" width="0" style="108" hidden="1" customWidth="1"/>
    <col min="10753" max="10753" width="2" style="108" customWidth="1"/>
    <col min="10754" max="10756" width="10.7109375" style="108" customWidth="1"/>
    <col min="10757" max="10757" width="10.42578125" style="108" customWidth="1"/>
    <col min="10758" max="10758" width="8.28515625" style="108" customWidth="1"/>
    <col min="10759" max="10760" width="10.42578125" style="108" customWidth="1"/>
    <col min="10761" max="10761" width="0" style="108" hidden="1" customWidth="1"/>
    <col min="10762" max="10762" width="60.28515625" style="108" customWidth="1"/>
    <col min="10763" max="10768" width="0" style="108" hidden="1" customWidth="1"/>
    <col min="10769" max="10998" width="9.140625" style="108"/>
    <col min="10999" max="10999" width="2.7109375" style="108" customWidth="1"/>
    <col min="11000" max="11000" width="48" style="108" customWidth="1"/>
    <col min="11001" max="11001" width="1.85546875" style="108" customWidth="1"/>
    <col min="11002" max="11003" width="10.7109375" style="108" customWidth="1"/>
    <col min="11004" max="11004" width="0" style="108" hidden="1" customWidth="1"/>
    <col min="11005" max="11006" width="9.7109375" style="108" customWidth="1"/>
    <col min="11007" max="11008" width="0" style="108" hidden="1" customWidth="1"/>
    <col min="11009" max="11009" width="2" style="108" customWidth="1"/>
    <col min="11010" max="11012" width="10.7109375" style="108" customWidth="1"/>
    <col min="11013" max="11013" width="10.42578125" style="108" customWidth="1"/>
    <col min="11014" max="11014" width="8.28515625" style="108" customWidth="1"/>
    <col min="11015" max="11016" width="10.42578125" style="108" customWidth="1"/>
    <col min="11017" max="11017" width="0" style="108" hidden="1" customWidth="1"/>
    <col min="11018" max="11018" width="60.28515625" style="108" customWidth="1"/>
    <col min="11019" max="11024" width="0" style="108" hidden="1" customWidth="1"/>
    <col min="11025" max="11254" width="9.140625" style="108"/>
    <col min="11255" max="11255" width="2.7109375" style="108" customWidth="1"/>
    <col min="11256" max="11256" width="48" style="108" customWidth="1"/>
    <col min="11257" max="11257" width="1.85546875" style="108" customWidth="1"/>
    <col min="11258" max="11259" width="10.7109375" style="108" customWidth="1"/>
    <col min="11260" max="11260" width="0" style="108" hidden="1" customWidth="1"/>
    <col min="11261" max="11262" width="9.7109375" style="108" customWidth="1"/>
    <col min="11263" max="11264" width="0" style="108" hidden="1" customWidth="1"/>
    <col min="11265" max="11265" width="2" style="108" customWidth="1"/>
    <col min="11266" max="11268" width="10.7109375" style="108" customWidth="1"/>
    <col min="11269" max="11269" width="10.42578125" style="108" customWidth="1"/>
    <col min="11270" max="11270" width="8.28515625" style="108" customWidth="1"/>
    <col min="11271" max="11272" width="10.42578125" style="108" customWidth="1"/>
    <col min="11273" max="11273" width="0" style="108" hidden="1" customWidth="1"/>
    <col min="11274" max="11274" width="60.28515625" style="108" customWidth="1"/>
    <col min="11275" max="11280" width="0" style="108" hidden="1" customWidth="1"/>
    <col min="11281" max="11510" width="9.140625" style="108"/>
    <col min="11511" max="11511" width="2.7109375" style="108" customWidth="1"/>
    <col min="11512" max="11512" width="48" style="108" customWidth="1"/>
    <col min="11513" max="11513" width="1.85546875" style="108" customWidth="1"/>
    <col min="11514" max="11515" width="10.7109375" style="108" customWidth="1"/>
    <col min="11516" max="11516" width="0" style="108" hidden="1" customWidth="1"/>
    <col min="11517" max="11518" width="9.7109375" style="108" customWidth="1"/>
    <col min="11519" max="11520" width="0" style="108" hidden="1" customWidth="1"/>
    <col min="11521" max="11521" width="2" style="108" customWidth="1"/>
    <col min="11522" max="11524" width="10.7109375" style="108" customWidth="1"/>
    <col min="11525" max="11525" width="10.42578125" style="108" customWidth="1"/>
    <col min="11526" max="11526" width="8.28515625" style="108" customWidth="1"/>
    <col min="11527" max="11528" width="10.42578125" style="108" customWidth="1"/>
    <col min="11529" max="11529" width="0" style="108" hidden="1" customWidth="1"/>
    <col min="11530" max="11530" width="60.28515625" style="108" customWidth="1"/>
    <col min="11531" max="11536" width="0" style="108" hidden="1" customWidth="1"/>
    <col min="11537" max="11766" width="9.140625" style="108"/>
    <col min="11767" max="11767" width="2.7109375" style="108" customWidth="1"/>
    <col min="11768" max="11768" width="48" style="108" customWidth="1"/>
    <col min="11769" max="11769" width="1.85546875" style="108" customWidth="1"/>
    <col min="11770" max="11771" width="10.7109375" style="108" customWidth="1"/>
    <col min="11772" max="11772" width="0" style="108" hidden="1" customWidth="1"/>
    <col min="11773" max="11774" width="9.7109375" style="108" customWidth="1"/>
    <col min="11775" max="11776" width="0" style="108" hidden="1" customWidth="1"/>
    <col min="11777" max="11777" width="2" style="108" customWidth="1"/>
    <col min="11778" max="11780" width="10.7109375" style="108" customWidth="1"/>
    <col min="11781" max="11781" width="10.42578125" style="108" customWidth="1"/>
    <col min="11782" max="11782" width="8.28515625" style="108" customWidth="1"/>
    <col min="11783" max="11784" width="10.42578125" style="108" customWidth="1"/>
    <col min="11785" max="11785" width="0" style="108" hidden="1" customWidth="1"/>
    <col min="11786" max="11786" width="60.28515625" style="108" customWidth="1"/>
    <col min="11787" max="11792" width="0" style="108" hidden="1" customWidth="1"/>
    <col min="11793" max="12022" width="9.140625" style="108"/>
    <col min="12023" max="12023" width="2.7109375" style="108" customWidth="1"/>
    <col min="12024" max="12024" width="48" style="108" customWidth="1"/>
    <col min="12025" max="12025" width="1.85546875" style="108" customWidth="1"/>
    <col min="12026" max="12027" width="10.7109375" style="108" customWidth="1"/>
    <col min="12028" max="12028" width="0" style="108" hidden="1" customWidth="1"/>
    <col min="12029" max="12030" width="9.7109375" style="108" customWidth="1"/>
    <col min="12031" max="12032" width="0" style="108" hidden="1" customWidth="1"/>
    <col min="12033" max="12033" width="2" style="108" customWidth="1"/>
    <col min="12034" max="12036" width="10.7109375" style="108" customWidth="1"/>
    <col min="12037" max="12037" width="10.42578125" style="108" customWidth="1"/>
    <col min="12038" max="12038" width="8.28515625" style="108" customWidth="1"/>
    <col min="12039" max="12040" width="10.42578125" style="108" customWidth="1"/>
    <col min="12041" max="12041" width="0" style="108" hidden="1" customWidth="1"/>
    <col min="12042" max="12042" width="60.28515625" style="108" customWidth="1"/>
    <col min="12043" max="12048" width="0" style="108" hidden="1" customWidth="1"/>
    <col min="12049" max="12278" width="9.140625" style="108"/>
    <col min="12279" max="12279" width="2.7109375" style="108" customWidth="1"/>
    <col min="12280" max="12280" width="48" style="108" customWidth="1"/>
    <col min="12281" max="12281" width="1.85546875" style="108" customWidth="1"/>
    <col min="12282" max="12283" width="10.7109375" style="108" customWidth="1"/>
    <col min="12284" max="12284" width="0" style="108" hidden="1" customWidth="1"/>
    <col min="12285" max="12286" width="9.7109375" style="108" customWidth="1"/>
    <col min="12287" max="12288" width="0" style="108" hidden="1" customWidth="1"/>
    <col min="12289" max="12289" width="2" style="108" customWidth="1"/>
    <col min="12290" max="12292" width="10.7109375" style="108" customWidth="1"/>
    <col min="12293" max="12293" width="10.42578125" style="108" customWidth="1"/>
    <col min="12294" max="12294" width="8.28515625" style="108" customWidth="1"/>
    <col min="12295" max="12296" width="10.42578125" style="108" customWidth="1"/>
    <col min="12297" max="12297" width="0" style="108" hidden="1" customWidth="1"/>
    <col min="12298" max="12298" width="60.28515625" style="108" customWidth="1"/>
    <col min="12299" max="12304" width="0" style="108" hidden="1" customWidth="1"/>
    <col min="12305" max="12534" width="9.140625" style="108"/>
    <col min="12535" max="12535" width="2.7109375" style="108" customWidth="1"/>
    <col min="12536" max="12536" width="48" style="108" customWidth="1"/>
    <col min="12537" max="12537" width="1.85546875" style="108" customWidth="1"/>
    <col min="12538" max="12539" width="10.7109375" style="108" customWidth="1"/>
    <col min="12540" max="12540" width="0" style="108" hidden="1" customWidth="1"/>
    <col min="12541" max="12542" width="9.7109375" style="108" customWidth="1"/>
    <col min="12543" max="12544" width="0" style="108" hidden="1" customWidth="1"/>
    <col min="12545" max="12545" width="2" style="108" customWidth="1"/>
    <col min="12546" max="12548" width="10.7109375" style="108" customWidth="1"/>
    <col min="12549" max="12549" width="10.42578125" style="108" customWidth="1"/>
    <col min="12550" max="12550" width="8.28515625" style="108" customWidth="1"/>
    <col min="12551" max="12552" width="10.42578125" style="108" customWidth="1"/>
    <col min="12553" max="12553" width="0" style="108" hidden="1" customWidth="1"/>
    <col min="12554" max="12554" width="60.28515625" style="108" customWidth="1"/>
    <col min="12555" max="12560" width="0" style="108" hidden="1" customWidth="1"/>
    <col min="12561" max="12790" width="9.140625" style="108"/>
    <col min="12791" max="12791" width="2.7109375" style="108" customWidth="1"/>
    <col min="12792" max="12792" width="48" style="108" customWidth="1"/>
    <col min="12793" max="12793" width="1.85546875" style="108" customWidth="1"/>
    <col min="12794" max="12795" width="10.7109375" style="108" customWidth="1"/>
    <col min="12796" max="12796" width="0" style="108" hidden="1" customWidth="1"/>
    <col min="12797" max="12798" width="9.7109375" style="108" customWidth="1"/>
    <col min="12799" max="12800" width="0" style="108" hidden="1" customWidth="1"/>
    <col min="12801" max="12801" width="2" style="108" customWidth="1"/>
    <col min="12802" max="12804" width="10.7109375" style="108" customWidth="1"/>
    <col min="12805" max="12805" width="10.42578125" style="108" customWidth="1"/>
    <col min="12806" max="12806" width="8.28515625" style="108" customWidth="1"/>
    <col min="12807" max="12808" width="10.42578125" style="108" customWidth="1"/>
    <col min="12809" max="12809" width="0" style="108" hidden="1" customWidth="1"/>
    <col min="12810" max="12810" width="60.28515625" style="108" customWidth="1"/>
    <col min="12811" max="12816" width="0" style="108" hidden="1" customWidth="1"/>
    <col min="12817" max="13046" width="9.140625" style="108"/>
    <col min="13047" max="13047" width="2.7109375" style="108" customWidth="1"/>
    <col min="13048" max="13048" width="48" style="108" customWidth="1"/>
    <col min="13049" max="13049" width="1.85546875" style="108" customWidth="1"/>
    <col min="13050" max="13051" width="10.7109375" style="108" customWidth="1"/>
    <col min="13052" max="13052" width="0" style="108" hidden="1" customWidth="1"/>
    <col min="13053" max="13054" width="9.7109375" style="108" customWidth="1"/>
    <col min="13055" max="13056" width="0" style="108" hidden="1" customWidth="1"/>
    <col min="13057" max="13057" width="2" style="108" customWidth="1"/>
    <col min="13058" max="13060" width="10.7109375" style="108" customWidth="1"/>
    <col min="13061" max="13061" width="10.42578125" style="108" customWidth="1"/>
    <col min="13062" max="13062" width="8.28515625" style="108" customWidth="1"/>
    <col min="13063" max="13064" width="10.42578125" style="108" customWidth="1"/>
    <col min="13065" max="13065" width="0" style="108" hidden="1" customWidth="1"/>
    <col min="13066" max="13066" width="60.28515625" style="108" customWidth="1"/>
    <col min="13067" max="13072" width="0" style="108" hidden="1" customWidth="1"/>
    <col min="13073" max="13302" width="9.140625" style="108"/>
    <col min="13303" max="13303" width="2.7109375" style="108" customWidth="1"/>
    <col min="13304" max="13304" width="48" style="108" customWidth="1"/>
    <col min="13305" max="13305" width="1.85546875" style="108" customWidth="1"/>
    <col min="13306" max="13307" width="10.7109375" style="108" customWidth="1"/>
    <col min="13308" max="13308" width="0" style="108" hidden="1" customWidth="1"/>
    <col min="13309" max="13310" width="9.7109375" style="108" customWidth="1"/>
    <col min="13311" max="13312" width="0" style="108" hidden="1" customWidth="1"/>
    <col min="13313" max="13313" width="2" style="108" customWidth="1"/>
    <col min="13314" max="13316" width="10.7109375" style="108" customWidth="1"/>
    <col min="13317" max="13317" width="10.42578125" style="108" customWidth="1"/>
    <col min="13318" max="13318" width="8.28515625" style="108" customWidth="1"/>
    <col min="13319" max="13320" width="10.42578125" style="108" customWidth="1"/>
    <col min="13321" max="13321" width="0" style="108" hidden="1" customWidth="1"/>
    <col min="13322" max="13322" width="60.28515625" style="108" customWidth="1"/>
    <col min="13323" max="13328" width="0" style="108" hidden="1" customWidth="1"/>
    <col min="13329" max="13558" width="9.140625" style="108"/>
    <col min="13559" max="13559" width="2.7109375" style="108" customWidth="1"/>
    <col min="13560" max="13560" width="48" style="108" customWidth="1"/>
    <col min="13561" max="13561" width="1.85546875" style="108" customWidth="1"/>
    <col min="13562" max="13563" width="10.7109375" style="108" customWidth="1"/>
    <col min="13564" max="13564" width="0" style="108" hidden="1" customWidth="1"/>
    <col min="13565" max="13566" width="9.7109375" style="108" customWidth="1"/>
    <col min="13567" max="13568" width="0" style="108" hidden="1" customWidth="1"/>
    <col min="13569" max="13569" width="2" style="108" customWidth="1"/>
    <col min="13570" max="13572" width="10.7109375" style="108" customWidth="1"/>
    <col min="13573" max="13573" width="10.42578125" style="108" customWidth="1"/>
    <col min="13574" max="13574" width="8.28515625" style="108" customWidth="1"/>
    <col min="13575" max="13576" width="10.42578125" style="108" customWidth="1"/>
    <col min="13577" max="13577" width="0" style="108" hidden="1" customWidth="1"/>
    <col min="13578" max="13578" width="60.28515625" style="108" customWidth="1"/>
    <col min="13579" max="13584" width="0" style="108" hidden="1" customWidth="1"/>
    <col min="13585" max="13814" width="9.140625" style="108"/>
    <col min="13815" max="13815" width="2.7109375" style="108" customWidth="1"/>
    <col min="13816" max="13816" width="48" style="108" customWidth="1"/>
    <col min="13817" max="13817" width="1.85546875" style="108" customWidth="1"/>
    <col min="13818" max="13819" width="10.7109375" style="108" customWidth="1"/>
    <col min="13820" max="13820" width="0" style="108" hidden="1" customWidth="1"/>
    <col min="13821" max="13822" width="9.7109375" style="108" customWidth="1"/>
    <col min="13823" max="13824" width="0" style="108" hidden="1" customWidth="1"/>
    <col min="13825" max="13825" width="2" style="108" customWidth="1"/>
    <col min="13826" max="13828" width="10.7109375" style="108" customWidth="1"/>
    <col min="13829" max="13829" width="10.42578125" style="108" customWidth="1"/>
    <col min="13830" max="13830" width="8.28515625" style="108" customWidth="1"/>
    <col min="13831" max="13832" width="10.42578125" style="108" customWidth="1"/>
    <col min="13833" max="13833" width="0" style="108" hidden="1" customWidth="1"/>
    <col min="13834" max="13834" width="60.28515625" style="108" customWidth="1"/>
    <col min="13835" max="13840" width="0" style="108" hidden="1" customWidth="1"/>
    <col min="13841" max="14070" width="9.140625" style="108"/>
    <col min="14071" max="14071" width="2.7109375" style="108" customWidth="1"/>
    <col min="14072" max="14072" width="48" style="108" customWidth="1"/>
    <col min="14073" max="14073" width="1.85546875" style="108" customWidth="1"/>
    <col min="14074" max="14075" width="10.7109375" style="108" customWidth="1"/>
    <col min="14076" max="14076" width="0" style="108" hidden="1" customWidth="1"/>
    <col min="14077" max="14078" width="9.7109375" style="108" customWidth="1"/>
    <col min="14079" max="14080" width="0" style="108" hidden="1" customWidth="1"/>
    <col min="14081" max="14081" width="2" style="108" customWidth="1"/>
    <col min="14082" max="14084" width="10.7109375" style="108" customWidth="1"/>
    <col min="14085" max="14085" width="10.42578125" style="108" customWidth="1"/>
    <col min="14086" max="14086" width="8.28515625" style="108" customWidth="1"/>
    <col min="14087" max="14088" width="10.42578125" style="108" customWidth="1"/>
    <col min="14089" max="14089" width="0" style="108" hidden="1" customWidth="1"/>
    <col min="14090" max="14090" width="60.28515625" style="108" customWidth="1"/>
    <col min="14091" max="14096" width="0" style="108" hidden="1" customWidth="1"/>
    <col min="14097" max="14326" width="9.140625" style="108"/>
    <col min="14327" max="14327" width="2.7109375" style="108" customWidth="1"/>
    <col min="14328" max="14328" width="48" style="108" customWidth="1"/>
    <col min="14329" max="14329" width="1.85546875" style="108" customWidth="1"/>
    <col min="14330" max="14331" width="10.7109375" style="108" customWidth="1"/>
    <col min="14332" max="14332" width="0" style="108" hidden="1" customWidth="1"/>
    <col min="14333" max="14334" width="9.7109375" style="108" customWidth="1"/>
    <col min="14335" max="14336" width="0" style="108" hidden="1" customWidth="1"/>
    <col min="14337" max="14337" width="2" style="108" customWidth="1"/>
    <col min="14338" max="14340" width="10.7109375" style="108" customWidth="1"/>
    <col min="14341" max="14341" width="10.42578125" style="108" customWidth="1"/>
    <col min="14342" max="14342" width="8.28515625" style="108" customWidth="1"/>
    <col min="14343" max="14344" width="10.42578125" style="108" customWidth="1"/>
    <col min="14345" max="14345" width="0" style="108" hidden="1" customWidth="1"/>
    <col min="14346" max="14346" width="60.28515625" style="108" customWidth="1"/>
    <col min="14347" max="14352" width="0" style="108" hidden="1" customWidth="1"/>
    <col min="14353" max="14582" width="9.140625" style="108"/>
    <col min="14583" max="14583" width="2.7109375" style="108" customWidth="1"/>
    <col min="14584" max="14584" width="48" style="108" customWidth="1"/>
    <col min="14585" max="14585" width="1.85546875" style="108" customWidth="1"/>
    <col min="14586" max="14587" width="10.7109375" style="108" customWidth="1"/>
    <col min="14588" max="14588" width="0" style="108" hidden="1" customWidth="1"/>
    <col min="14589" max="14590" width="9.7109375" style="108" customWidth="1"/>
    <col min="14591" max="14592" width="0" style="108" hidden="1" customWidth="1"/>
    <col min="14593" max="14593" width="2" style="108" customWidth="1"/>
    <col min="14594" max="14596" width="10.7109375" style="108" customWidth="1"/>
    <col min="14597" max="14597" width="10.42578125" style="108" customWidth="1"/>
    <col min="14598" max="14598" width="8.28515625" style="108" customWidth="1"/>
    <col min="14599" max="14600" width="10.42578125" style="108" customWidth="1"/>
    <col min="14601" max="14601" width="0" style="108" hidden="1" customWidth="1"/>
    <col min="14602" max="14602" width="60.28515625" style="108" customWidth="1"/>
    <col min="14603" max="14608" width="0" style="108" hidden="1" customWidth="1"/>
    <col min="14609" max="14838" width="9.140625" style="108"/>
    <col min="14839" max="14839" width="2.7109375" style="108" customWidth="1"/>
    <col min="14840" max="14840" width="48" style="108" customWidth="1"/>
    <col min="14841" max="14841" width="1.85546875" style="108" customWidth="1"/>
    <col min="14842" max="14843" width="10.7109375" style="108" customWidth="1"/>
    <col min="14844" max="14844" width="0" style="108" hidden="1" customWidth="1"/>
    <col min="14845" max="14846" width="9.7109375" style="108" customWidth="1"/>
    <col min="14847" max="14848" width="0" style="108" hidden="1" customWidth="1"/>
    <col min="14849" max="14849" width="2" style="108" customWidth="1"/>
    <col min="14850" max="14852" width="10.7109375" style="108" customWidth="1"/>
    <col min="14853" max="14853" width="10.42578125" style="108" customWidth="1"/>
    <col min="14854" max="14854" width="8.28515625" style="108" customWidth="1"/>
    <col min="14855" max="14856" width="10.42578125" style="108" customWidth="1"/>
    <col min="14857" max="14857" width="0" style="108" hidden="1" customWidth="1"/>
    <col min="14858" max="14858" width="60.28515625" style="108" customWidth="1"/>
    <col min="14859" max="14864" width="0" style="108" hidden="1" customWidth="1"/>
    <col min="14865" max="15094" width="9.140625" style="108"/>
    <col min="15095" max="15095" width="2.7109375" style="108" customWidth="1"/>
    <col min="15096" max="15096" width="48" style="108" customWidth="1"/>
    <col min="15097" max="15097" width="1.85546875" style="108" customWidth="1"/>
    <col min="15098" max="15099" width="10.7109375" style="108" customWidth="1"/>
    <col min="15100" max="15100" width="0" style="108" hidden="1" customWidth="1"/>
    <col min="15101" max="15102" width="9.7109375" style="108" customWidth="1"/>
    <col min="15103" max="15104" width="0" style="108" hidden="1" customWidth="1"/>
    <col min="15105" max="15105" width="2" style="108" customWidth="1"/>
    <col min="15106" max="15108" width="10.7109375" style="108" customWidth="1"/>
    <col min="15109" max="15109" width="10.42578125" style="108" customWidth="1"/>
    <col min="15110" max="15110" width="8.28515625" style="108" customWidth="1"/>
    <col min="15111" max="15112" width="10.42578125" style="108" customWidth="1"/>
    <col min="15113" max="15113" width="0" style="108" hidden="1" customWidth="1"/>
    <col min="15114" max="15114" width="60.28515625" style="108" customWidth="1"/>
    <col min="15115" max="15120" width="0" style="108" hidden="1" customWidth="1"/>
    <col min="15121" max="15350" width="9.140625" style="108"/>
    <col min="15351" max="15351" width="2.7109375" style="108" customWidth="1"/>
    <col min="15352" max="15352" width="48" style="108" customWidth="1"/>
    <col min="15353" max="15353" width="1.85546875" style="108" customWidth="1"/>
    <col min="15354" max="15355" width="10.7109375" style="108" customWidth="1"/>
    <col min="15356" max="15356" width="0" style="108" hidden="1" customWidth="1"/>
    <col min="15357" max="15358" width="9.7109375" style="108" customWidth="1"/>
    <col min="15359" max="15360" width="0" style="108" hidden="1" customWidth="1"/>
    <col min="15361" max="15361" width="2" style="108" customWidth="1"/>
    <col min="15362" max="15364" width="10.7109375" style="108" customWidth="1"/>
    <col min="15365" max="15365" width="10.42578125" style="108" customWidth="1"/>
    <col min="15366" max="15366" width="8.28515625" style="108" customWidth="1"/>
    <col min="15367" max="15368" width="10.42578125" style="108" customWidth="1"/>
    <col min="15369" max="15369" width="0" style="108" hidden="1" customWidth="1"/>
    <col min="15370" max="15370" width="60.28515625" style="108" customWidth="1"/>
    <col min="15371" max="15376" width="0" style="108" hidden="1" customWidth="1"/>
    <col min="15377" max="15606" width="9.140625" style="108"/>
    <col min="15607" max="15607" width="2.7109375" style="108" customWidth="1"/>
    <col min="15608" max="15608" width="48" style="108" customWidth="1"/>
    <col min="15609" max="15609" width="1.85546875" style="108" customWidth="1"/>
    <col min="15610" max="15611" width="10.7109375" style="108" customWidth="1"/>
    <col min="15612" max="15612" width="0" style="108" hidden="1" customWidth="1"/>
    <col min="15613" max="15614" width="9.7109375" style="108" customWidth="1"/>
    <col min="15615" max="15616" width="0" style="108" hidden="1" customWidth="1"/>
    <col min="15617" max="15617" width="2" style="108" customWidth="1"/>
    <col min="15618" max="15620" width="10.7109375" style="108" customWidth="1"/>
    <col min="15621" max="15621" width="10.42578125" style="108" customWidth="1"/>
    <col min="15622" max="15622" width="8.28515625" style="108" customWidth="1"/>
    <col min="15623" max="15624" width="10.42578125" style="108" customWidth="1"/>
    <col min="15625" max="15625" width="0" style="108" hidden="1" customWidth="1"/>
    <col min="15626" max="15626" width="60.28515625" style="108" customWidth="1"/>
    <col min="15627" max="15632" width="0" style="108" hidden="1" customWidth="1"/>
    <col min="15633" max="15862" width="9.140625" style="108"/>
    <col min="15863" max="15863" width="2.7109375" style="108" customWidth="1"/>
    <col min="15864" max="15864" width="48" style="108" customWidth="1"/>
    <col min="15865" max="15865" width="1.85546875" style="108" customWidth="1"/>
    <col min="15866" max="15867" width="10.7109375" style="108" customWidth="1"/>
    <col min="15868" max="15868" width="0" style="108" hidden="1" customWidth="1"/>
    <col min="15869" max="15870" width="9.7109375" style="108" customWidth="1"/>
    <col min="15871" max="15872" width="0" style="108" hidden="1" customWidth="1"/>
    <col min="15873" max="15873" width="2" style="108" customWidth="1"/>
    <col min="15874" max="15876" width="10.7109375" style="108" customWidth="1"/>
    <col min="15877" max="15877" width="10.42578125" style="108" customWidth="1"/>
    <col min="15878" max="15878" width="8.28515625" style="108" customWidth="1"/>
    <col min="15879" max="15880" width="10.42578125" style="108" customWidth="1"/>
    <col min="15881" max="15881" width="0" style="108" hidden="1" customWidth="1"/>
    <col min="15882" max="15882" width="60.28515625" style="108" customWidth="1"/>
    <col min="15883" max="15888" width="0" style="108" hidden="1" customWidth="1"/>
    <col min="15889" max="16118" width="9.140625" style="108"/>
    <col min="16119" max="16119" width="2.7109375" style="108" customWidth="1"/>
    <col min="16120" max="16120" width="48" style="108" customWidth="1"/>
    <col min="16121" max="16121" width="1.85546875" style="108" customWidth="1"/>
    <col min="16122" max="16123" width="10.7109375" style="108" customWidth="1"/>
    <col min="16124" max="16124" width="0" style="108" hidden="1" customWidth="1"/>
    <col min="16125" max="16126" width="9.7109375" style="108" customWidth="1"/>
    <col min="16127" max="16128" width="0" style="108" hidden="1" customWidth="1"/>
    <col min="16129" max="16129" width="2" style="108" customWidth="1"/>
    <col min="16130" max="16132" width="10.7109375" style="108" customWidth="1"/>
    <col min="16133" max="16133" width="10.42578125" style="108" customWidth="1"/>
    <col min="16134" max="16134" width="8.28515625" style="108" customWidth="1"/>
    <col min="16135" max="16136" width="10.42578125" style="108" customWidth="1"/>
    <col min="16137" max="16137" width="0" style="108" hidden="1" customWidth="1"/>
    <col min="16138" max="16138" width="60.28515625" style="108" customWidth="1"/>
    <col min="16139" max="16144" width="0" style="108" hidden="1" customWidth="1"/>
    <col min="16145" max="16384" width="9.140625" style="108"/>
  </cols>
  <sheetData>
    <row r="1" spans="1:12" ht="15">
      <c r="B1" s="189" t="s">
        <v>35</v>
      </c>
      <c r="H1" s="36"/>
    </row>
    <row r="2" spans="1:12">
      <c r="B2" s="10" t="str">
        <f>Name</f>
        <v>ООО ТРАНСФЕР ПЛЮС</v>
      </c>
      <c r="C2" s="109"/>
      <c r="H2" s="36"/>
    </row>
    <row r="3" spans="1:12">
      <c r="B3" s="12" t="str">
        <f>"Отчетный период: "&amp;Период</f>
        <v>Отчетный период: Март</v>
      </c>
      <c r="C3" s="109"/>
      <c r="H3" s="36"/>
    </row>
    <row r="4" spans="1:12">
      <c r="B4" s="12" t="s">
        <v>1</v>
      </c>
      <c r="C4" s="109"/>
      <c r="H4" s="36"/>
    </row>
    <row r="5" spans="1:12" ht="15">
      <c r="A5" s="110"/>
      <c r="B5" s="111"/>
      <c r="C5" s="112"/>
      <c r="D5" s="16" t="str">
        <f>Период</f>
        <v>Март</v>
      </c>
      <c r="E5" s="16"/>
      <c r="F5" s="113"/>
      <c r="G5" s="113"/>
      <c r="H5" s="114"/>
      <c r="I5" s="115" t="s">
        <v>2</v>
      </c>
      <c r="J5" s="16"/>
      <c r="K5" s="113"/>
      <c r="L5" s="113"/>
    </row>
    <row r="6" spans="1:12" ht="12.75" customHeight="1">
      <c r="A6" s="36"/>
      <c r="B6" s="578" t="s">
        <v>3</v>
      </c>
      <c r="C6" s="20"/>
      <c r="D6" s="574" t="s">
        <v>4</v>
      </c>
      <c r="E6" s="575" t="s">
        <v>5</v>
      </c>
      <c r="F6" s="569" t="s">
        <v>7</v>
      </c>
      <c r="G6" s="570"/>
      <c r="H6" s="116"/>
      <c r="I6" s="574" t="s">
        <v>4</v>
      </c>
      <c r="J6" s="575" t="s">
        <v>5</v>
      </c>
      <c r="K6" s="569" t="s">
        <v>7</v>
      </c>
      <c r="L6" s="570"/>
    </row>
    <row r="7" spans="1:12">
      <c r="A7" s="36"/>
      <c r="B7" s="579"/>
      <c r="C7" s="20"/>
      <c r="D7" s="574"/>
      <c r="E7" s="575"/>
      <c r="F7" s="22" t="s">
        <v>8</v>
      </c>
      <c r="G7" s="23" t="s">
        <v>9</v>
      </c>
      <c r="H7" s="116"/>
      <c r="I7" s="574"/>
      <c r="J7" s="575"/>
      <c r="K7" s="22" t="s">
        <v>8</v>
      </c>
      <c r="L7" s="23" t="s">
        <v>9</v>
      </c>
    </row>
    <row r="8" spans="1:12">
      <c r="A8" s="36"/>
      <c r="B8" s="117" t="s">
        <v>36</v>
      </c>
      <c r="C8" s="44"/>
      <c r="D8" s="118">
        <f>D9+D29</f>
        <v>0</v>
      </c>
      <c r="E8" s="119">
        <f>E9+E29</f>
        <v>0</v>
      </c>
      <c r="F8" s="118">
        <f>F9+F29</f>
        <v>0</v>
      </c>
      <c r="G8" s="120">
        <f t="shared" ref="G8:G39" si="0">IF(D8=0,,F8/D8)</f>
        <v>0</v>
      </c>
      <c r="H8" s="121"/>
      <c r="I8" s="118">
        <f ca="1">I9+I29</f>
        <v>0</v>
      </c>
      <c r="J8" s="119">
        <f ca="1">J9+J29</f>
        <v>0</v>
      </c>
      <c r="K8" s="118">
        <f ca="1">K9+K29</f>
        <v>0</v>
      </c>
      <c r="L8" s="120">
        <f t="shared" ref="L8:L39" ca="1" si="1">IF(I8=0,,K8/I8)</f>
        <v>0</v>
      </c>
    </row>
    <row r="9" spans="1:12">
      <c r="A9" s="36"/>
      <c r="B9" s="117" t="s">
        <v>13</v>
      </c>
      <c r="C9" s="44"/>
      <c r="D9" s="118">
        <f t="shared" ref="D9:E9" si="2">D10+D14+D17+D26+D25</f>
        <v>0</v>
      </c>
      <c r="E9" s="118">
        <f t="shared" si="2"/>
        <v>0</v>
      </c>
      <c r="F9" s="118">
        <f>F10+F14+F17+F26+F25</f>
        <v>0</v>
      </c>
      <c r="G9" s="118">
        <f t="shared" si="0"/>
        <v>0</v>
      </c>
      <c r="H9" s="121"/>
      <c r="I9" s="118">
        <f t="shared" ref="I9" ca="1" si="3">I10+I14+I17+I26+I25</f>
        <v>0</v>
      </c>
      <c r="J9" s="118">
        <f t="shared" ref="J9:K9" ca="1" si="4">J10+J14+J17+J26+J25</f>
        <v>0</v>
      </c>
      <c r="K9" s="118">
        <f t="shared" ca="1" si="4"/>
        <v>0</v>
      </c>
      <c r="L9" s="120">
        <f t="shared" ca="1" si="1"/>
        <v>0</v>
      </c>
    </row>
    <row r="10" spans="1:12" s="126" customFormat="1">
      <c r="A10" s="36"/>
      <c r="B10" s="132" t="s">
        <v>37</v>
      </c>
      <c r="C10" s="36"/>
      <c r="D10" s="133">
        <f>SUM(D11:D13)</f>
        <v>0</v>
      </c>
      <c r="E10" s="134">
        <f>SUM(E11:E13)</f>
        <v>0</v>
      </c>
      <c r="F10" s="133">
        <f>SUM(F11:F13)</f>
        <v>0</v>
      </c>
      <c r="G10" s="135">
        <f t="shared" si="0"/>
        <v>0</v>
      </c>
      <c r="H10" s="125"/>
      <c r="I10" s="133">
        <f>SUM(I11:I13)</f>
        <v>0</v>
      </c>
      <c r="J10" s="134">
        <f>SUM(J11:J13)</f>
        <v>0</v>
      </c>
      <c r="K10" s="133">
        <f>SUM(K11:K13)</f>
        <v>0</v>
      </c>
      <c r="L10" s="135">
        <f t="shared" si="1"/>
        <v>0</v>
      </c>
    </row>
    <row r="11" spans="1:12" s="126" customFormat="1" hidden="1" outlineLevel="1">
      <c r="A11" s="36"/>
      <c r="B11" s="127" t="s">
        <v>38</v>
      </c>
      <c r="C11" s="36"/>
      <c r="D11" s="136"/>
      <c r="E11" s="136"/>
      <c r="F11" s="137">
        <f>D11-E11</f>
        <v>0</v>
      </c>
      <c r="G11" s="138">
        <f t="shared" si="0"/>
        <v>0</v>
      </c>
      <c r="H11" s="137"/>
      <c r="I11" s="136"/>
      <c r="J11" s="131"/>
      <c r="K11" s="137">
        <f>I11-J11</f>
        <v>0</v>
      </c>
      <c r="L11" s="138">
        <f t="shared" si="1"/>
        <v>0</v>
      </c>
    </row>
    <row r="12" spans="1:12" s="126" customFormat="1" hidden="1" outlineLevel="1">
      <c r="A12" s="36"/>
      <c r="B12" s="127" t="s">
        <v>39</v>
      </c>
      <c r="C12" s="36"/>
      <c r="D12" s="128"/>
      <c r="E12" s="129"/>
      <c r="F12" s="125">
        <f>D12-E12</f>
        <v>0</v>
      </c>
      <c r="G12" s="130">
        <f t="shared" si="0"/>
        <v>0</v>
      </c>
      <c r="H12" s="125"/>
      <c r="I12" s="128"/>
      <c r="J12" s="129"/>
      <c r="K12" s="125">
        <f>I12-J12</f>
        <v>0</v>
      </c>
      <c r="L12" s="130">
        <f t="shared" si="1"/>
        <v>0</v>
      </c>
    </row>
    <row r="13" spans="1:12" s="126" customFormat="1" ht="25.5" hidden="1" outlineLevel="1">
      <c r="A13" s="36"/>
      <c r="B13" s="127" t="s">
        <v>138</v>
      </c>
      <c r="C13" s="36"/>
      <c r="D13" s="128"/>
      <c r="E13" s="129"/>
      <c r="F13" s="125">
        <f>D13-E13</f>
        <v>0</v>
      </c>
      <c r="G13" s="130">
        <f t="shared" si="0"/>
        <v>0</v>
      </c>
      <c r="H13" s="125"/>
      <c r="I13" s="128"/>
      <c r="J13" s="129"/>
      <c r="K13" s="125">
        <f>I13-J13</f>
        <v>0</v>
      </c>
      <c r="L13" s="130">
        <f t="shared" si="1"/>
        <v>0</v>
      </c>
    </row>
    <row r="14" spans="1:12" s="126" customFormat="1" collapsed="1">
      <c r="A14" s="36"/>
      <c r="B14" s="132" t="s">
        <v>40</v>
      </c>
      <c r="C14" s="36"/>
      <c r="D14" s="133">
        <f>SUM(D15:D16)</f>
        <v>0</v>
      </c>
      <c r="E14" s="134">
        <f>SUM(E15:E16)</f>
        <v>0</v>
      </c>
      <c r="F14" s="133">
        <f>SUM(F15:F16)</f>
        <v>0</v>
      </c>
      <c r="G14" s="135">
        <f t="shared" si="0"/>
        <v>0</v>
      </c>
      <c r="H14" s="125"/>
      <c r="I14" s="133">
        <f>SUM(I15:I16)</f>
        <v>0</v>
      </c>
      <c r="J14" s="134">
        <f>SUM(J15:J16)</f>
        <v>0</v>
      </c>
      <c r="K14" s="133">
        <f>SUM(K15:K16)</f>
        <v>0</v>
      </c>
      <c r="L14" s="135">
        <f t="shared" si="1"/>
        <v>0</v>
      </c>
    </row>
    <row r="15" spans="1:12" s="126" customFormat="1" hidden="1" outlineLevel="1">
      <c r="A15" s="36"/>
      <c r="B15" s="127" t="s">
        <v>140</v>
      </c>
      <c r="C15" s="36"/>
      <c r="D15" s="136"/>
      <c r="E15" s="136"/>
      <c r="F15" s="137">
        <f>D15-E15</f>
        <v>0</v>
      </c>
      <c r="G15" s="138">
        <f t="shared" si="0"/>
        <v>0</v>
      </c>
      <c r="H15" s="137"/>
      <c r="I15" s="136"/>
      <c r="J15" s="131"/>
      <c r="K15" s="137">
        <f>I15-J15</f>
        <v>0</v>
      </c>
      <c r="L15" s="138">
        <f t="shared" si="1"/>
        <v>0</v>
      </c>
    </row>
    <row r="16" spans="1:12" s="126" customFormat="1" hidden="1" outlineLevel="1">
      <c r="A16" s="36"/>
      <c r="B16" s="127" t="s">
        <v>139</v>
      </c>
      <c r="C16" s="36"/>
      <c r="D16" s="128"/>
      <c r="E16" s="129"/>
      <c r="F16" s="125">
        <f>D16-E16</f>
        <v>0</v>
      </c>
      <c r="G16" s="130">
        <f t="shared" si="0"/>
        <v>0</v>
      </c>
      <c r="H16" s="125"/>
      <c r="I16" s="128"/>
      <c r="J16" s="129"/>
      <c r="K16" s="125">
        <f>I16-J16</f>
        <v>0</v>
      </c>
      <c r="L16" s="130">
        <f t="shared" si="1"/>
        <v>0</v>
      </c>
    </row>
    <row r="17" spans="1:12" s="126" customFormat="1" collapsed="1">
      <c r="A17" s="36"/>
      <c r="B17" s="132" t="s">
        <v>41</v>
      </c>
      <c r="C17" s="36"/>
      <c r="D17" s="133">
        <f>SUM(D18:D24)</f>
        <v>0</v>
      </c>
      <c r="E17" s="134">
        <f>SUM(E18:E24)</f>
        <v>0</v>
      </c>
      <c r="F17" s="133">
        <f>SUM(F18:F24)</f>
        <v>0</v>
      </c>
      <c r="G17" s="135">
        <f t="shared" si="0"/>
        <v>0</v>
      </c>
      <c r="H17" s="125"/>
      <c r="I17" s="133">
        <f>SUM(I18:I24)</f>
        <v>0</v>
      </c>
      <c r="J17" s="134">
        <f>SUM(J18:J24)</f>
        <v>0</v>
      </c>
      <c r="K17" s="133">
        <f>SUM(K18:K24)</f>
        <v>0</v>
      </c>
      <c r="L17" s="135">
        <f t="shared" si="1"/>
        <v>0</v>
      </c>
    </row>
    <row r="18" spans="1:12" s="126" customFormat="1" hidden="1" outlineLevel="1">
      <c r="A18" s="36"/>
      <c r="B18" s="127" t="s">
        <v>141</v>
      </c>
      <c r="C18" s="36"/>
      <c r="D18" s="136"/>
      <c r="E18" s="136"/>
      <c r="F18" s="137">
        <f t="shared" ref="F18:F24" si="5">D18-E18</f>
        <v>0</v>
      </c>
      <c r="G18" s="138">
        <f t="shared" si="0"/>
        <v>0</v>
      </c>
      <c r="H18" s="137"/>
      <c r="I18" s="136"/>
      <c r="J18" s="131"/>
      <c r="K18" s="137">
        <f t="shared" ref="K18:K24" si="6">I18-J18</f>
        <v>0</v>
      </c>
      <c r="L18" s="138">
        <f t="shared" si="1"/>
        <v>0</v>
      </c>
    </row>
    <row r="19" spans="1:12" s="126" customFormat="1" hidden="1" outlineLevel="1">
      <c r="A19" s="36"/>
      <c r="B19" s="127" t="s">
        <v>142</v>
      </c>
      <c r="C19" s="36"/>
      <c r="D19" s="128"/>
      <c r="E19" s="129"/>
      <c r="F19" s="125">
        <f>D19-E19</f>
        <v>0</v>
      </c>
      <c r="G19" s="130">
        <f t="shared" si="0"/>
        <v>0</v>
      </c>
      <c r="H19" s="125"/>
      <c r="I19" s="128"/>
      <c r="J19" s="129"/>
      <c r="K19" s="125">
        <f>I19-J19</f>
        <v>0</v>
      </c>
      <c r="L19" s="130">
        <f t="shared" si="1"/>
        <v>0</v>
      </c>
    </row>
    <row r="20" spans="1:12" s="126" customFormat="1" hidden="1" outlineLevel="1">
      <c r="A20" s="36"/>
      <c r="B20" s="127" t="s">
        <v>42</v>
      </c>
      <c r="C20" s="36"/>
      <c r="D20" s="128"/>
      <c r="E20" s="129"/>
      <c r="F20" s="125">
        <f>D20-E20</f>
        <v>0</v>
      </c>
      <c r="G20" s="130">
        <f t="shared" si="0"/>
        <v>0</v>
      </c>
      <c r="H20" s="125"/>
      <c r="I20" s="128"/>
      <c r="J20" s="129"/>
      <c r="K20" s="125">
        <f>I20-J20</f>
        <v>0</v>
      </c>
      <c r="L20" s="130">
        <f t="shared" si="1"/>
        <v>0</v>
      </c>
    </row>
    <row r="21" spans="1:12" s="126" customFormat="1" hidden="1" outlineLevel="1">
      <c r="A21" s="36"/>
      <c r="B21" s="127" t="s">
        <v>143</v>
      </c>
      <c r="C21" s="36"/>
      <c r="D21" s="128"/>
      <c r="E21" s="129"/>
      <c r="F21" s="125">
        <f t="shared" si="5"/>
        <v>0</v>
      </c>
      <c r="G21" s="130">
        <f t="shared" si="0"/>
        <v>0</v>
      </c>
      <c r="H21" s="125"/>
      <c r="I21" s="128"/>
      <c r="J21" s="129"/>
      <c r="K21" s="125">
        <f t="shared" si="6"/>
        <v>0</v>
      </c>
      <c r="L21" s="130">
        <f t="shared" si="1"/>
        <v>0</v>
      </c>
    </row>
    <row r="22" spans="1:12" s="126" customFormat="1" hidden="1" outlineLevel="1">
      <c r="A22" s="36"/>
      <c r="B22" s="127" t="s">
        <v>43</v>
      </c>
      <c r="C22" s="36"/>
      <c r="D22" s="128"/>
      <c r="E22" s="129"/>
      <c r="F22" s="125">
        <f t="shared" si="5"/>
        <v>0</v>
      </c>
      <c r="G22" s="130">
        <f t="shared" si="0"/>
        <v>0</v>
      </c>
      <c r="H22" s="125"/>
      <c r="I22" s="128"/>
      <c r="J22" s="129"/>
      <c r="K22" s="125">
        <f t="shared" si="6"/>
        <v>0</v>
      </c>
      <c r="L22" s="130">
        <f t="shared" si="1"/>
        <v>0</v>
      </c>
    </row>
    <row r="23" spans="1:12" s="126" customFormat="1" hidden="1" outlineLevel="1">
      <c r="A23" s="36"/>
      <c r="B23" s="127" t="s">
        <v>144</v>
      </c>
      <c r="C23" s="36"/>
      <c r="D23" s="128"/>
      <c r="E23" s="129"/>
      <c r="F23" s="125">
        <f t="shared" si="5"/>
        <v>0</v>
      </c>
      <c r="G23" s="130">
        <f t="shared" si="0"/>
        <v>0</v>
      </c>
      <c r="H23" s="125"/>
      <c r="I23" s="128"/>
      <c r="J23" s="129"/>
      <c r="K23" s="125">
        <f t="shared" si="6"/>
        <v>0</v>
      </c>
      <c r="L23" s="130">
        <f t="shared" si="1"/>
        <v>0</v>
      </c>
    </row>
    <row r="24" spans="1:12" s="126" customFormat="1" hidden="1" outlineLevel="1">
      <c r="A24" s="36"/>
      <c r="B24" s="127" t="s">
        <v>145</v>
      </c>
      <c r="C24" s="36"/>
      <c r="D24" s="128"/>
      <c r="E24" s="129"/>
      <c r="F24" s="125">
        <f t="shared" si="5"/>
        <v>0</v>
      </c>
      <c r="G24" s="130">
        <f t="shared" si="0"/>
        <v>0</v>
      </c>
      <c r="H24" s="125"/>
      <c r="I24" s="128"/>
      <c r="J24" s="129"/>
      <c r="K24" s="125">
        <f t="shared" si="6"/>
        <v>0</v>
      </c>
      <c r="L24" s="130">
        <f t="shared" si="1"/>
        <v>0</v>
      </c>
    </row>
    <row r="25" spans="1:12" s="126" customFormat="1" collapsed="1">
      <c r="A25" s="36"/>
      <c r="B25" s="132" t="s">
        <v>44</v>
      </c>
      <c r="C25" s="36"/>
      <c r="D25" s="133"/>
      <c r="E25" s="134"/>
      <c r="F25" s="133"/>
      <c r="G25" s="135">
        <f t="shared" si="0"/>
        <v>0</v>
      </c>
      <c r="H25" s="125"/>
      <c r="I25" s="133"/>
      <c r="J25" s="134"/>
      <c r="K25" s="133">
        <f t="shared" ref="I25:K26" ca="1" si="7">SUM(K26:K26)</f>
        <v>0</v>
      </c>
      <c r="L25" s="135">
        <f t="shared" si="1"/>
        <v>0</v>
      </c>
    </row>
    <row r="26" spans="1:12" s="126" customFormat="1">
      <c r="A26" s="36"/>
      <c r="B26" s="132" t="s">
        <v>146</v>
      </c>
      <c r="C26" s="36"/>
      <c r="D26" s="133">
        <f>SUM(D27:D27)</f>
        <v>0</v>
      </c>
      <c r="E26" s="134">
        <f>SUM(E27:E27)</f>
        <v>0</v>
      </c>
      <c r="F26" s="133">
        <f>SUM(F27:F27)</f>
        <v>0</v>
      </c>
      <c r="G26" s="135">
        <f t="shared" si="0"/>
        <v>0</v>
      </c>
      <c r="H26" s="125"/>
      <c r="I26" s="133">
        <f t="shared" ca="1" si="7"/>
        <v>0</v>
      </c>
      <c r="J26" s="134">
        <f t="shared" ca="1" si="7"/>
        <v>0</v>
      </c>
      <c r="K26" s="133">
        <f t="shared" ca="1" si="7"/>
        <v>0</v>
      </c>
      <c r="L26" s="135">
        <f t="shared" ca="1" si="1"/>
        <v>0</v>
      </c>
    </row>
    <row r="27" spans="1:12" s="126" customFormat="1" hidden="1" outlineLevel="1">
      <c r="A27" s="36"/>
      <c r="B27" s="144" t="s">
        <v>147</v>
      </c>
      <c r="C27" s="36"/>
      <c r="D27" s="128"/>
      <c r="E27" s="128"/>
      <c r="F27" s="125">
        <f t="shared" ref="F27" si="8">D27-E27</f>
        <v>0</v>
      </c>
      <c r="G27" s="130">
        <f t="shared" si="0"/>
        <v>0</v>
      </c>
      <c r="H27" s="125"/>
      <c r="I27" s="128">
        <f ca="1">SUM(OFFSET('Основные показатели ДИНАМИКА'!R72,0,0,1,Номер))</f>
        <v>0</v>
      </c>
      <c r="J27" s="129">
        <f ca="1">SUM(OFFSET('Основные показатели ДИНАМИКА'!D72,0,0,1,Номер))</f>
        <v>0</v>
      </c>
      <c r="K27" s="125">
        <f t="shared" ref="K27" ca="1" si="9">I27-J27</f>
        <v>0</v>
      </c>
      <c r="L27" s="130">
        <f t="shared" ca="1" si="1"/>
        <v>0</v>
      </c>
    </row>
    <row r="28" spans="1:12" s="126" customFormat="1" collapsed="1">
      <c r="A28" s="36"/>
      <c r="B28" s="127"/>
      <c r="C28" s="36"/>
      <c r="D28" s="125"/>
      <c r="E28" s="146"/>
      <c r="F28" s="125"/>
      <c r="G28" s="130">
        <f t="shared" si="0"/>
        <v>0</v>
      </c>
      <c r="H28" s="125"/>
      <c r="I28" s="125"/>
      <c r="J28" s="146"/>
      <c r="K28" s="125"/>
      <c r="L28" s="130">
        <f t="shared" si="1"/>
        <v>0</v>
      </c>
    </row>
    <row r="29" spans="1:12">
      <c r="A29" s="36"/>
      <c r="B29" s="117" t="s">
        <v>16</v>
      </c>
      <c r="C29" s="44"/>
      <c r="D29" s="118">
        <f>D30+D46+D66+D35+D33+D38+D41+D51+D58+D62</f>
        <v>0</v>
      </c>
      <c r="E29" s="118">
        <f>E30+E46+E66+E35+E33+E38+E41+E51+E58+E62</f>
        <v>0</v>
      </c>
      <c r="F29" s="118">
        <f>F30+F46+F66+F35+F33+F38+F41+F51+F58+F62</f>
        <v>0</v>
      </c>
      <c r="G29" s="120">
        <f t="shared" si="0"/>
        <v>0</v>
      </c>
      <c r="H29" s="121"/>
      <c r="I29" s="118">
        <f ca="1">I30+I46+I66+I35+I33+I38+I41+I51+I58+I62</f>
        <v>0</v>
      </c>
      <c r="J29" s="118">
        <f ca="1">J30+J46+J66+J35+J33+J38+J41+J51+J58+J62</f>
        <v>0</v>
      </c>
      <c r="K29" s="118">
        <f ca="1">K30+K46+K66+K35+K33+K38+K41+K51+K58+K62</f>
        <v>0</v>
      </c>
      <c r="L29" s="120">
        <f t="shared" ca="1" si="1"/>
        <v>0</v>
      </c>
    </row>
    <row r="30" spans="1:12" s="126" customFormat="1">
      <c r="A30" s="36"/>
      <c r="B30" s="132" t="s">
        <v>37</v>
      </c>
      <c r="C30" s="36"/>
      <c r="D30" s="122">
        <f>SUM(D31:D32)</f>
        <v>0</v>
      </c>
      <c r="E30" s="123">
        <f>SUM(E31:E32)</f>
        <v>0</v>
      </c>
      <c r="F30" s="122">
        <f>SUM(F31:F32)</f>
        <v>0</v>
      </c>
      <c r="G30" s="124">
        <f t="shared" si="0"/>
        <v>0</v>
      </c>
      <c r="H30" s="125"/>
      <c r="I30" s="122">
        <f ca="1">SUM(I31:I32)</f>
        <v>0</v>
      </c>
      <c r="J30" s="123">
        <f ca="1">SUM(J31:J32)</f>
        <v>0</v>
      </c>
      <c r="K30" s="122">
        <f ca="1">SUM(K31:K32)</f>
        <v>0</v>
      </c>
      <c r="L30" s="124">
        <f t="shared" ca="1" si="1"/>
        <v>0</v>
      </c>
    </row>
    <row r="31" spans="1:12" s="126" customFormat="1" hidden="1" outlineLevel="1">
      <c r="A31" s="36"/>
      <c r="B31" s="127" t="s">
        <v>137</v>
      </c>
      <c r="C31" s="36"/>
      <c r="D31" s="128">
        <f>INDEX('Основные показатели ДИНАМИКА'!R93:AC93,1,Номер)</f>
        <v>0</v>
      </c>
      <c r="E31" s="129">
        <f>INDEX('Основные показатели ДИНАМИКА'!D93:O93,1,Номер)</f>
        <v>0</v>
      </c>
      <c r="F31" s="125">
        <f>D31-E31</f>
        <v>0</v>
      </c>
      <c r="G31" s="130">
        <f t="shared" si="0"/>
        <v>0</v>
      </c>
      <c r="H31" s="125"/>
      <c r="I31" s="128">
        <f ca="1">SUM(OFFSET('Основные показатели ДИНАМИКА'!R93,0,0,1,Номер))</f>
        <v>0</v>
      </c>
      <c r="J31" s="129">
        <f ca="1">SUM(OFFSET('Основные показатели ДИНАМИКА'!D93,0,0,1,Номер))</f>
        <v>0</v>
      </c>
      <c r="K31" s="125">
        <f ca="1">I31-J31</f>
        <v>0</v>
      </c>
      <c r="L31" s="130">
        <f t="shared" ca="1" si="1"/>
        <v>0</v>
      </c>
    </row>
    <row r="32" spans="1:12" s="126" customFormat="1" hidden="1" outlineLevel="1">
      <c r="A32" s="36"/>
      <c r="B32" s="127" t="s">
        <v>136</v>
      </c>
      <c r="C32" s="36"/>
      <c r="D32" s="128"/>
      <c r="E32" s="129"/>
      <c r="F32" s="125">
        <f>D32-E32</f>
        <v>0</v>
      </c>
      <c r="G32" s="130">
        <f t="shared" si="0"/>
        <v>0</v>
      </c>
      <c r="H32" s="125"/>
      <c r="I32" s="128"/>
      <c r="J32" s="129"/>
      <c r="K32" s="125">
        <f>I32-J32</f>
        <v>0</v>
      </c>
      <c r="L32" s="130">
        <f t="shared" si="1"/>
        <v>0</v>
      </c>
    </row>
    <row r="33" spans="1:12" s="126" customFormat="1" collapsed="1">
      <c r="A33" s="36"/>
      <c r="B33" s="132" t="s">
        <v>146</v>
      </c>
      <c r="C33" s="36"/>
      <c r="D33" s="133"/>
      <c r="E33" s="134"/>
      <c r="F33" s="133">
        <f t="shared" ref="F33:K33" si="10">F34</f>
        <v>0</v>
      </c>
      <c r="G33" s="135">
        <f t="shared" si="0"/>
        <v>0</v>
      </c>
      <c r="H33" s="125"/>
      <c r="I33" s="133"/>
      <c r="J33" s="134"/>
      <c r="K33" s="133">
        <f t="shared" si="10"/>
        <v>0</v>
      </c>
      <c r="L33" s="135">
        <f t="shared" si="1"/>
        <v>0</v>
      </c>
    </row>
    <row r="34" spans="1:12" s="126" customFormat="1" hidden="1" outlineLevel="1">
      <c r="A34" s="36"/>
      <c r="B34" s="144" t="s">
        <v>148</v>
      </c>
      <c r="C34" s="36"/>
      <c r="D34" s="128"/>
      <c r="E34" s="129"/>
      <c r="F34" s="125">
        <f>D34-E34</f>
        <v>0</v>
      </c>
      <c r="G34" s="130">
        <f t="shared" si="0"/>
        <v>0</v>
      </c>
      <c r="H34" s="125"/>
      <c r="I34" s="128"/>
      <c r="J34" s="129"/>
      <c r="K34" s="125">
        <f>I34-J34</f>
        <v>0</v>
      </c>
      <c r="L34" s="130">
        <f t="shared" si="1"/>
        <v>0</v>
      </c>
    </row>
    <row r="35" spans="1:12" s="126" customFormat="1" collapsed="1">
      <c r="A35" s="36"/>
      <c r="B35" s="132" t="s">
        <v>46</v>
      </c>
      <c r="C35" s="36"/>
      <c r="D35" s="133"/>
      <c r="E35" s="134"/>
      <c r="F35" s="133">
        <f>SUM(F36:F37)</f>
        <v>0</v>
      </c>
      <c r="G35" s="135">
        <f t="shared" si="0"/>
        <v>0</v>
      </c>
      <c r="H35" s="125"/>
      <c r="I35" s="133"/>
      <c r="J35" s="134"/>
      <c r="K35" s="133">
        <f>SUM(K36:K37)</f>
        <v>0</v>
      </c>
      <c r="L35" s="135">
        <f t="shared" si="1"/>
        <v>0</v>
      </c>
    </row>
    <row r="36" spans="1:12" s="126" customFormat="1" hidden="1" outlineLevel="1">
      <c r="A36" s="36"/>
      <c r="B36" s="127" t="s">
        <v>149</v>
      </c>
      <c r="C36" s="36"/>
      <c r="D36" s="128"/>
      <c r="E36" s="129"/>
      <c r="F36" s="125">
        <f>D36-E36</f>
        <v>0</v>
      </c>
      <c r="G36" s="130">
        <f t="shared" si="0"/>
        <v>0</v>
      </c>
      <c r="H36" s="125"/>
      <c r="I36" s="128"/>
      <c r="J36" s="129"/>
      <c r="K36" s="125">
        <f>I36-J36</f>
        <v>0</v>
      </c>
      <c r="L36" s="130">
        <f t="shared" si="1"/>
        <v>0</v>
      </c>
    </row>
    <row r="37" spans="1:12" s="126" customFormat="1" hidden="1" outlineLevel="1">
      <c r="A37" s="36"/>
      <c r="B37" s="127" t="s">
        <v>132</v>
      </c>
      <c r="C37" s="36"/>
      <c r="D37" s="128"/>
      <c r="E37" s="129"/>
      <c r="F37" s="125">
        <f>D37-E37</f>
        <v>0</v>
      </c>
      <c r="G37" s="130">
        <f t="shared" si="0"/>
        <v>0</v>
      </c>
      <c r="H37" s="125"/>
      <c r="I37" s="128"/>
      <c r="J37" s="129"/>
      <c r="K37" s="125">
        <f>I37-J37</f>
        <v>0</v>
      </c>
      <c r="L37" s="130">
        <f t="shared" si="1"/>
        <v>0</v>
      </c>
    </row>
    <row r="38" spans="1:12" s="126" customFormat="1" collapsed="1">
      <c r="A38" s="36"/>
      <c r="B38" s="132" t="s">
        <v>47</v>
      </c>
      <c r="C38" s="36"/>
      <c r="D38" s="133">
        <f>SUM(D39:D40)</f>
        <v>0</v>
      </c>
      <c r="E38" s="134">
        <f>SUM(E39:E40)</f>
        <v>0</v>
      </c>
      <c r="F38" s="133">
        <f>SUM(F39:F40)</f>
        <v>0</v>
      </c>
      <c r="G38" s="135">
        <f t="shared" si="0"/>
        <v>0</v>
      </c>
      <c r="H38" s="125"/>
      <c r="I38" s="133">
        <f>SUM(I39:I40)</f>
        <v>0</v>
      </c>
      <c r="J38" s="134">
        <f>SUM(J39:J40)</f>
        <v>0</v>
      </c>
      <c r="K38" s="133">
        <f>SUM(K39:K40)</f>
        <v>0</v>
      </c>
      <c r="L38" s="135">
        <f t="shared" si="1"/>
        <v>0</v>
      </c>
    </row>
    <row r="39" spans="1:12" s="126" customFormat="1" ht="25.5" hidden="1" outlineLevel="1">
      <c r="A39" s="36"/>
      <c r="B39" s="144" t="s">
        <v>150</v>
      </c>
      <c r="C39" s="36"/>
      <c r="D39" s="128"/>
      <c r="E39" s="129"/>
      <c r="F39" s="125">
        <f>D39-E39</f>
        <v>0</v>
      </c>
      <c r="G39" s="130">
        <f t="shared" si="0"/>
        <v>0</v>
      </c>
      <c r="H39" s="125"/>
      <c r="I39" s="128"/>
      <c r="J39" s="129"/>
      <c r="K39" s="125">
        <f>I39-J39</f>
        <v>0</v>
      </c>
      <c r="L39" s="130">
        <f t="shared" si="1"/>
        <v>0</v>
      </c>
    </row>
    <row r="40" spans="1:12" s="126" customFormat="1" hidden="1" outlineLevel="1">
      <c r="A40" s="36"/>
      <c r="B40" s="144" t="s">
        <v>151</v>
      </c>
      <c r="C40" s="36"/>
      <c r="D40" s="128"/>
      <c r="E40" s="129"/>
      <c r="F40" s="125">
        <f>D40-E40</f>
        <v>0</v>
      </c>
      <c r="G40" s="130">
        <f t="shared" ref="G40:G68" si="11">IF(D40=0,,F40/D40)</f>
        <v>0</v>
      </c>
      <c r="H40" s="125"/>
      <c r="I40" s="128"/>
      <c r="J40" s="129"/>
      <c r="K40" s="125">
        <f>I40-J40</f>
        <v>0</v>
      </c>
      <c r="L40" s="130">
        <f t="shared" ref="L40:L68" si="12">IF(I40=0,,K40/I40)</f>
        <v>0</v>
      </c>
    </row>
    <row r="41" spans="1:12" s="126" customFormat="1" collapsed="1">
      <c r="A41" s="36"/>
      <c r="B41" s="132" t="s">
        <v>152</v>
      </c>
      <c r="C41" s="36"/>
      <c r="D41" s="133">
        <f>SUM(D42:D45)</f>
        <v>0</v>
      </c>
      <c r="E41" s="134">
        <f>SUM(E42:E45)</f>
        <v>0</v>
      </c>
      <c r="F41" s="133">
        <f>SUM(F42:F45)</f>
        <v>0</v>
      </c>
      <c r="G41" s="135">
        <f t="shared" si="11"/>
        <v>0</v>
      </c>
      <c r="H41" s="125"/>
      <c r="I41" s="133">
        <f>SUM(I42:I45)</f>
        <v>0</v>
      </c>
      <c r="J41" s="134">
        <f>SUM(J42:J45)</f>
        <v>0</v>
      </c>
      <c r="K41" s="133">
        <f>SUM(K42:K45)</f>
        <v>0</v>
      </c>
      <c r="L41" s="135">
        <f t="shared" si="12"/>
        <v>0</v>
      </c>
    </row>
    <row r="42" spans="1:12" s="126" customFormat="1" hidden="1" outlineLevel="1">
      <c r="A42" s="36"/>
      <c r="B42" s="144" t="s">
        <v>55</v>
      </c>
      <c r="C42" s="36"/>
      <c r="D42" s="128"/>
      <c r="E42" s="129"/>
      <c r="F42" s="125">
        <f>D42-E42</f>
        <v>0</v>
      </c>
      <c r="G42" s="130">
        <f t="shared" si="11"/>
        <v>0</v>
      </c>
      <c r="H42" s="125"/>
      <c r="I42" s="128"/>
      <c r="J42" s="129"/>
      <c r="K42" s="125">
        <f>I42-J42</f>
        <v>0</v>
      </c>
      <c r="L42" s="130">
        <f t="shared" si="12"/>
        <v>0</v>
      </c>
    </row>
    <row r="43" spans="1:12" s="126" customFormat="1" hidden="1" outlineLevel="1">
      <c r="A43" s="36"/>
      <c r="B43" s="144" t="s">
        <v>153</v>
      </c>
      <c r="C43" s="36"/>
      <c r="D43" s="128"/>
      <c r="E43" s="129"/>
      <c r="F43" s="125">
        <f>D43-E43</f>
        <v>0</v>
      </c>
      <c r="G43" s="130">
        <f t="shared" si="11"/>
        <v>0</v>
      </c>
      <c r="H43" s="125"/>
      <c r="I43" s="128"/>
      <c r="J43" s="129"/>
      <c r="K43" s="125">
        <f>I43-J43</f>
        <v>0</v>
      </c>
      <c r="L43" s="130">
        <f t="shared" si="12"/>
        <v>0</v>
      </c>
    </row>
    <row r="44" spans="1:12" s="126" customFormat="1" hidden="1" outlineLevel="1">
      <c r="A44" s="36"/>
      <c r="B44" s="144" t="s">
        <v>56</v>
      </c>
      <c r="C44" s="147"/>
      <c r="D44" s="136"/>
      <c r="E44" s="131"/>
      <c r="F44" s="125">
        <f t="shared" ref="F44:F45" si="13">D44-E44</f>
        <v>0</v>
      </c>
      <c r="G44" s="138">
        <f t="shared" si="11"/>
        <v>0</v>
      </c>
      <c r="H44" s="137"/>
      <c r="I44" s="136"/>
      <c r="J44" s="131"/>
      <c r="K44" s="137">
        <f>I44-J44</f>
        <v>0</v>
      </c>
      <c r="L44" s="138">
        <f t="shared" si="12"/>
        <v>0</v>
      </c>
    </row>
    <row r="45" spans="1:12" s="126" customFormat="1" hidden="1" outlineLevel="1">
      <c r="A45" s="36"/>
      <c r="B45" s="144" t="s">
        <v>154</v>
      </c>
      <c r="C45" s="36"/>
      <c r="D45" s="128"/>
      <c r="E45" s="129"/>
      <c r="F45" s="125">
        <f t="shared" si="13"/>
        <v>0</v>
      </c>
      <c r="G45" s="130">
        <f t="shared" si="11"/>
        <v>0</v>
      </c>
      <c r="H45" s="125"/>
      <c r="I45" s="128"/>
      <c r="J45" s="129"/>
      <c r="K45" s="125">
        <f>I45-J45</f>
        <v>0</v>
      </c>
      <c r="L45" s="130">
        <f t="shared" si="12"/>
        <v>0</v>
      </c>
    </row>
    <row r="46" spans="1:12" s="126" customFormat="1" collapsed="1">
      <c r="A46" s="36"/>
      <c r="B46" s="132" t="s">
        <v>57</v>
      </c>
      <c r="C46" s="36"/>
      <c r="D46" s="133">
        <f>SUM(D47:D50)</f>
        <v>0</v>
      </c>
      <c r="E46" s="134">
        <f>SUM(E47:E50)</f>
        <v>0</v>
      </c>
      <c r="F46" s="133">
        <f>SUM(F47:F50)</f>
        <v>0</v>
      </c>
      <c r="G46" s="135">
        <f t="shared" si="11"/>
        <v>0</v>
      </c>
      <c r="H46" s="125"/>
      <c r="I46" s="133">
        <f>SUM(I47:I50)</f>
        <v>0</v>
      </c>
      <c r="J46" s="134">
        <f>SUM(J47:J50)</f>
        <v>0</v>
      </c>
      <c r="K46" s="133">
        <f>SUM(K47:K50)</f>
        <v>0</v>
      </c>
      <c r="L46" s="135">
        <f t="shared" si="12"/>
        <v>0</v>
      </c>
    </row>
    <row r="47" spans="1:12" s="126" customFormat="1" hidden="1" outlineLevel="1">
      <c r="A47" s="36"/>
      <c r="B47" s="127" t="s">
        <v>155</v>
      </c>
      <c r="C47" s="36"/>
      <c r="D47" s="128"/>
      <c r="E47" s="129"/>
      <c r="F47" s="125">
        <f>D47-E47</f>
        <v>0</v>
      </c>
      <c r="G47" s="130">
        <f t="shared" si="11"/>
        <v>0</v>
      </c>
      <c r="H47" s="125"/>
      <c r="I47" s="128"/>
      <c r="J47" s="129"/>
      <c r="K47" s="125">
        <f>I47-J47</f>
        <v>0</v>
      </c>
      <c r="L47" s="130">
        <f t="shared" si="12"/>
        <v>0</v>
      </c>
    </row>
    <row r="48" spans="1:12" s="126" customFormat="1" hidden="1" outlineLevel="1">
      <c r="A48" s="36"/>
      <c r="B48" s="127" t="s">
        <v>156</v>
      </c>
      <c r="C48" s="36"/>
      <c r="D48" s="128"/>
      <c r="E48" s="129"/>
      <c r="F48" s="125">
        <f>D48-E48</f>
        <v>0</v>
      </c>
      <c r="G48" s="130">
        <f t="shared" si="11"/>
        <v>0</v>
      </c>
      <c r="H48" s="125"/>
      <c r="I48" s="128"/>
      <c r="J48" s="129"/>
      <c r="K48" s="125">
        <f>I48-J48</f>
        <v>0</v>
      </c>
      <c r="L48" s="130">
        <f t="shared" si="12"/>
        <v>0</v>
      </c>
    </row>
    <row r="49" spans="1:12" s="126" customFormat="1" hidden="1" outlineLevel="1">
      <c r="A49" s="36"/>
      <c r="B49" s="127" t="s">
        <v>157</v>
      </c>
      <c r="C49" s="36"/>
      <c r="D49" s="128"/>
      <c r="E49" s="129"/>
      <c r="F49" s="125">
        <f>D49-E49</f>
        <v>0</v>
      </c>
      <c r="G49" s="130">
        <f t="shared" si="11"/>
        <v>0</v>
      </c>
      <c r="H49" s="125"/>
      <c r="I49" s="128"/>
      <c r="J49" s="129"/>
      <c r="K49" s="125">
        <f>I49-J49</f>
        <v>0</v>
      </c>
      <c r="L49" s="130">
        <f t="shared" si="12"/>
        <v>0</v>
      </c>
    </row>
    <row r="50" spans="1:12" s="126" customFormat="1" hidden="1" outlineLevel="1">
      <c r="A50" s="36"/>
      <c r="B50" s="127" t="s">
        <v>158</v>
      </c>
      <c r="C50" s="36"/>
      <c r="D50" s="128"/>
      <c r="E50" s="129"/>
      <c r="F50" s="125">
        <f>D50-E50</f>
        <v>0</v>
      </c>
      <c r="G50" s="130">
        <f t="shared" si="11"/>
        <v>0</v>
      </c>
      <c r="H50" s="125"/>
      <c r="I50" s="128"/>
      <c r="J50" s="129"/>
      <c r="K50" s="125">
        <f>I50-J50</f>
        <v>0</v>
      </c>
      <c r="L50" s="130">
        <f t="shared" si="12"/>
        <v>0</v>
      </c>
    </row>
    <row r="51" spans="1:12" s="126" customFormat="1" collapsed="1">
      <c r="A51" s="36"/>
      <c r="B51" s="132" t="s">
        <v>65</v>
      </c>
      <c r="C51" s="36"/>
      <c r="D51" s="133">
        <f>SUM(D52:D57)</f>
        <v>0</v>
      </c>
      <c r="E51" s="134">
        <f>SUM(E52:E57)</f>
        <v>0</v>
      </c>
      <c r="F51" s="133">
        <f>SUM(F52:F57)</f>
        <v>0</v>
      </c>
      <c r="G51" s="135">
        <f t="shared" si="11"/>
        <v>0</v>
      </c>
      <c r="H51" s="125"/>
      <c r="I51" s="133">
        <f>SUM(I52:I57)</f>
        <v>0</v>
      </c>
      <c r="J51" s="134">
        <f>SUM(J52:J57)</f>
        <v>0</v>
      </c>
      <c r="K51" s="133">
        <f>SUM(K52:K57)</f>
        <v>0</v>
      </c>
      <c r="L51" s="135">
        <f t="shared" si="12"/>
        <v>0</v>
      </c>
    </row>
    <row r="52" spans="1:12" s="126" customFormat="1" hidden="1" outlineLevel="1">
      <c r="A52" s="36"/>
      <c r="B52" s="144" t="s">
        <v>66</v>
      </c>
      <c r="C52" s="36"/>
      <c r="D52" s="128"/>
      <c r="E52" s="129"/>
      <c r="F52" s="125">
        <f t="shared" ref="F52:F57" si="14">D52-E52</f>
        <v>0</v>
      </c>
      <c r="G52" s="130">
        <f t="shared" si="11"/>
        <v>0</v>
      </c>
      <c r="H52" s="125"/>
      <c r="I52" s="128"/>
      <c r="J52" s="129"/>
      <c r="K52" s="125">
        <f t="shared" ref="K52:K57" si="15">I52-J52</f>
        <v>0</v>
      </c>
      <c r="L52" s="130">
        <f t="shared" si="12"/>
        <v>0</v>
      </c>
    </row>
    <row r="53" spans="1:12" s="126" customFormat="1" hidden="1" outlineLevel="1">
      <c r="A53" s="36"/>
      <c r="B53" s="144" t="s">
        <v>67</v>
      </c>
      <c r="C53" s="36"/>
      <c r="D53" s="128"/>
      <c r="E53" s="129"/>
      <c r="F53" s="125">
        <f t="shared" si="14"/>
        <v>0</v>
      </c>
      <c r="G53" s="130">
        <f t="shared" si="11"/>
        <v>0</v>
      </c>
      <c r="H53" s="125"/>
      <c r="I53" s="128"/>
      <c r="J53" s="129"/>
      <c r="K53" s="125">
        <f t="shared" si="15"/>
        <v>0</v>
      </c>
      <c r="L53" s="130">
        <f t="shared" si="12"/>
        <v>0</v>
      </c>
    </row>
    <row r="54" spans="1:12" s="126" customFormat="1" hidden="1" outlineLevel="1">
      <c r="A54" s="36"/>
      <c r="B54" s="144" t="s">
        <v>68</v>
      </c>
      <c r="C54" s="36"/>
      <c r="D54" s="128"/>
      <c r="E54" s="129"/>
      <c r="F54" s="125">
        <f t="shared" si="14"/>
        <v>0</v>
      </c>
      <c r="G54" s="130">
        <f t="shared" si="11"/>
        <v>0</v>
      </c>
      <c r="H54" s="125"/>
      <c r="I54" s="128"/>
      <c r="J54" s="129"/>
      <c r="K54" s="125">
        <f t="shared" si="15"/>
        <v>0</v>
      </c>
      <c r="L54" s="130">
        <f t="shared" si="12"/>
        <v>0</v>
      </c>
    </row>
    <row r="55" spans="1:12" s="126" customFormat="1" hidden="1" outlineLevel="1">
      <c r="A55" s="36"/>
      <c r="B55" s="144" t="s">
        <v>69</v>
      </c>
      <c r="C55" s="36"/>
      <c r="D55" s="128"/>
      <c r="E55" s="129"/>
      <c r="F55" s="125">
        <f t="shared" si="14"/>
        <v>0</v>
      </c>
      <c r="G55" s="130">
        <f t="shared" si="11"/>
        <v>0</v>
      </c>
      <c r="H55" s="125"/>
      <c r="I55" s="128"/>
      <c r="J55" s="129"/>
      <c r="K55" s="125">
        <f t="shared" si="15"/>
        <v>0</v>
      </c>
      <c r="L55" s="130">
        <f t="shared" si="12"/>
        <v>0</v>
      </c>
    </row>
    <row r="56" spans="1:12" s="126" customFormat="1" hidden="1" outlineLevel="1">
      <c r="A56" s="36"/>
      <c r="B56" s="144" t="s">
        <v>70</v>
      </c>
      <c r="C56" s="36"/>
      <c r="D56" s="128"/>
      <c r="E56" s="129"/>
      <c r="F56" s="125">
        <f t="shared" si="14"/>
        <v>0</v>
      </c>
      <c r="G56" s="130">
        <f t="shared" si="11"/>
        <v>0</v>
      </c>
      <c r="H56" s="125"/>
      <c r="I56" s="128"/>
      <c r="J56" s="129"/>
      <c r="K56" s="125">
        <f t="shared" si="15"/>
        <v>0</v>
      </c>
      <c r="L56" s="130">
        <f t="shared" si="12"/>
        <v>0</v>
      </c>
    </row>
    <row r="57" spans="1:12" s="126" customFormat="1" hidden="1" outlineLevel="1">
      <c r="A57" s="36"/>
      <c r="B57" s="144" t="s">
        <v>71</v>
      </c>
      <c r="C57" s="36"/>
      <c r="D57" s="128"/>
      <c r="E57" s="129"/>
      <c r="F57" s="125">
        <f t="shared" si="14"/>
        <v>0</v>
      </c>
      <c r="G57" s="130">
        <f t="shared" si="11"/>
        <v>0</v>
      </c>
      <c r="H57" s="125"/>
      <c r="I57" s="128"/>
      <c r="J57" s="129"/>
      <c r="K57" s="125">
        <f t="shared" si="15"/>
        <v>0</v>
      </c>
      <c r="L57" s="130">
        <f t="shared" si="12"/>
        <v>0</v>
      </c>
    </row>
    <row r="58" spans="1:12" s="126" customFormat="1" collapsed="1">
      <c r="A58" s="36"/>
      <c r="B58" s="132" t="s">
        <v>72</v>
      </c>
      <c r="C58" s="36"/>
      <c r="D58" s="133">
        <f>SUM(D59:D61)</f>
        <v>0</v>
      </c>
      <c r="E58" s="134">
        <f>SUM(E59:E61)</f>
        <v>0</v>
      </c>
      <c r="F58" s="133">
        <f>SUM(F59:F61)</f>
        <v>0</v>
      </c>
      <c r="G58" s="135">
        <f t="shared" si="11"/>
        <v>0</v>
      </c>
      <c r="H58" s="125"/>
      <c r="I58" s="133">
        <f>SUM(I59:I61)</f>
        <v>0</v>
      </c>
      <c r="J58" s="134">
        <f>SUM(J59:J61)</f>
        <v>0</v>
      </c>
      <c r="K58" s="133">
        <f>SUM(K59:K61)</f>
        <v>0</v>
      </c>
      <c r="L58" s="135">
        <f t="shared" si="12"/>
        <v>0</v>
      </c>
    </row>
    <row r="59" spans="1:12" s="126" customFormat="1" ht="25.5" hidden="1" outlineLevel="1">
      <c r="A59" s="36"/>
      <c r="B59" s="144" t="s">
        <v>74</v>
      </c>
      <c r="C59" s="36"/>
      <c r="D59" s="128"/>
      <c r="E59" s="129"/>
      <c r="F59" s="125">
        <f>D59-E59</f>
        <v>0</v>
      </c>
      <c r="G59" s="130">
        <f t="shared" si="11"/>
        <v>0</v>
      </c>
      <c r="H59" s="125"/>
      <c r="I59" s="128"/>
      <c r="J59" s="129"/>
      <c r="K59" s="125">
        <f>I59-J59</f>
        <v>0</v>
      </c>
      <c r="L59" s="130">
        <f t="shared" si="12"/>
        <v>0</v>
      </c>
    </row>
    <row r="60" spans="1:12" s="126" customFormat="1" ht="25.5" hidden="1" outlineLevel="1">
      <c r="A60" s="36"/>
      <c r="B60" s="144" t="s">
        <v>75</v>
      </c>
      <c r="C60" s="36"/>
      <c r="D60" s="128"/>
      <c r="E60" s="129"/>
      <c r="F60" s="125">
        <f>D60-E60</f>
        <v>0</v>
      </c>
      <c r="G60" s="130">
        <f t="shared" si="11"/>
        <v>0</v>
      </c>
      <c r="H60" s="125"/>
      <c r="I60" s="128"/>
      <c r="J60" s="129"/>
      <c r="K60" s="125">
        <f>I60-J60</f>
        <v>0</v>
      </c>
      <c r="L60" s="130">
        <f t="shared" si="12"/>
        <v>0</v>
      </c>
    </row>
    <row r="61" spans="1:12" s="126" customFormat="1" hidden="1" outlineLevel="1">
      <c r="A61" s="36"/>
      <c r="B61" s="144" t="s">
        <v>76</v>
      </c>
      <c r="C61" s="36"/>
      <c r="D61" s="128"/>
      <c r="E61" s="129"/>
      <c r="F61" s="125">
        <f>D61-E61</f>
        <v>0</v>
      </c>
      <c r="G61" s="130">
        <f t="shared" si="11"/>
        <v>0</v>
      </c>
      <c r="H61" s="125"/>
      <c r="I61" s="128"/>
      <c r="J61" s="129"/>
      <c r="K61" s="125">
        <f>I61-J61</f>
        <v>0</v>
      </c>
      <c r="L61" s="130">
        <f t="shared" si="12"/>
        <v>0</v>
      </c>
    </row>
    <row r="62" spans="1:12" s="126" customFormat="1" collapsed="1">
      <c r="A62" s="36"/>
      <c r="B62" s="132" t="s">
        <v>77</v>
      </c>
      <c r="C62" s="36"/>
      <c r="D62" s="133">
        <f>SUM(D63:D64)</f>
        <v>0</v>
      </c>
      <c r="E62" s="134">
        <f>SUM(E63:E64)</f>
        <v>0</v>
      </c>
      <c r="F62" s="133">
        <f>SUM(F63:F64)</f>
        <v>0</v>
      </c>
      <c r="G62" s="135">
        <f t="shared" si="11"/>
        <v>0</v>
      </c>
      <c r="H62" s="125"/>
      <c r="I62" s="133">
        <f>SUM(I63:I64)</f>
        <v>0</v>
      </c>
      <c r="J62" s="134">
        <f>SUM(J63:J64)</f>
        <v>0</v>
      </c>
      <c r="K62" s="133">
        <f>SUM(K63:K64)</f>
        <v>0</v>
      </c>
      <c r="L62" s="135">
        <f t="shared" si="12"/>
        <v>0</v>
      </c>
    </row>
    <row r="63" spans="1:12" s="126" customFormat="1" hidden="1" outlineLevel="1">
      <c r="A63" s="36"/>
      <c r="B63" s="145" t="s">
        <v>90</v>
      </c>
      <c r="C63" s="36"/>
      <c r="D63" s="128"/>
      <c r="E63" s="129"/>
      <c r="F63" s="125">
        <f>D63-E63</f>
        <v>0</v>
      </c>
      <c r="G63" s="130">
        <f t="shared" si="11"/>
        <v>0</v>
      </c>
      <c r="H63" s="125"/>
      <c r="I63" s="128"/>
      <c r="J63" s="129"/>
      <c r="K63" s="125">
        <f>I63-J63</f>
        <v>0</v>
      </c>
      <c r="L63" s="130">
        <f t="shared" si="12"/>
        <v>0</v>
      </c>
    </row>
    <row r="64" spans="1:12" s="126" customFormat="1" hidden="1" outlineLevel="1">
      <c r="A64" s="36"/>
      <c r="B64" s="145" t="s">
        <v>159</v>
      </c>
      <c r="C64" s="36"/>
      <c r="D64" s="128"/>
      <c r="E64" s="129"/>
      <c r="F64" s="125">
        <f>D64-E64</f>
        <v>0</v>
      </c>
      <c r="G64" s="130">
        <f t="shared" si="11"/>
        <v>0</v>
      </c>
      <c r="H64" s="125"/>
      <c r="I64" s="128"/>
      <c r="J64" s="129"/>
      <c r="K64" s="125">
        <f>I64-J64</f>
        <v>0</v>
      </c>
      <c r="L64" s="130">
        <f t="shared" si="12"/>
        <v>0</v>
      </c>
    </row>
    <row r="65" spans="1:12" s="126" customFormat="1" collapsed="1">
      <c r="A65" s="36"/>
      <c r="B65" s="132" t="s">
        <v>45</v>
      </c>
      <c r="C65" s="36"/>
      <c r="D65" s="133"/>
      <c r="E65" s="134"/>
      <c r="F65" s="133">
        <f>D65-E65</f>
        <v>0</v>
      </c>
      <c r="G65" s="135">
        <f t="shared" si="11"/>
        <v>0</v>
      </c>
      <c r="H65" s="125"/>
      <c r="I65" s="133"/>
      <c r="J65" s="134"/>
      <c r="K65" s="133">
        <f>I65-J65</f>
        <v>0</v>
      </c>
      <c r="L65" s="135">
        <f t="shared" si="12"/>
        <v>0</v>
      </c>
    </row>
    <row r="66" spans="1:12" s="126" customFormat="1">
      <c r="A66" s="36"/>
      <c r="B66" s="132" t="s">
        <v>105</v>
      </c>
      <c r="C66" s="36"/>
      <c r="D66" s="133">
        <f>SUM(D67:D67)</f>
        <v>0</v>
      </c>
      <c r="E66" s="134">
        <f>SUM(E67:E67)</f>
        <v>0</v>
      </c>
      <c r="F66" s="133">
        <f>SUM(F67:F67)</f>
        <v>0</v>
      </c>
      <c r="G66" s="135">
        <f t="shared" si="11"/>
        <v>0</v>
      </c>
      <c r="H66" s="125"/>
      <c r="I66" s="133">
        <f>SUM(I67:I67)</f>
        <v>0</v>
      </c>
      <c r="J66" s="134">
        <f>SUM(J67:J67)</f>
        <v>0</v>
      </c>
      <c r="K66" s="133">
        <f>SUM(K67:K67)</f>
        <v>0</v>
      </c>
      <c r="L66" s="135">
        <f t="shared" si="12"/>
        <v>0</v>
      </c>
    </row>
    <row r="67" spans="1:12" s="126" customFormat="1" hidden="1" outlineLevel="1">
      <c r="A67" s="36"/>
      <c r="B67" s="139" t="s">
        <v>108</v>
      </c>
      <c r="C67" s="36"/>
      <c r="D67" s="140"/>
      <c r="E67" s="141"/>
      <c r="F67" s="142">
        <f>D67-E67</f>
        <v>0</v>
      </c>
      <c r="G67" s="143">
        <f t="shared" si="11"/>
        <v>0</v>
      </c>
      <c r="H67" s="125"/>
      <c r="I67" s="140"/>
      <c r="J67" s="141"/>
      <c r="K67" s="142">
        <f>I67-J67</f>
        <v>0</v>
      </c>
      <c r="L67" s="143">
        <f t="shared" si="12"/>
        <v>0</v>
      </c>
    </row>
    <row r="68" spans="1:12" collapsed="1">
      <c r="A68" s="148"/>
      <c r="B68" s="117" t="s">
        <v>83</v>
      </c>
      <c r="C68" s="27"/>
      <c r="D68" s="118">
        <f>D9+D29</f>
        <v>0</v>
      </c>
      <c r="E68" s="118">
        <f t="shared" ref="E68:F68" si="16">E9+E29</f>
        <v>0</v>
      </c>
      <c r="F68" s="118">
        <f t="shared" si="16"/>
        <v>0</v>
      </c>
      <c r="G68" s="120">
        <f t="shared" si="11"/>
        <v>0</v>
      </c>
      <c r="H68" s="121"/>
      <c r="I68" s="118">
        <f t="shared" ref="I68:K68" ca="1" si="17">I9+I29</f>
        <v>0</v>
      </c>
      <c r="J68" s="118">
        <f t="shared" ca="1" si="17"/>
        <v>0</v>
      </c>
      <c r="K68" s="118">
        <f t="shared" ca="1" si="17"/>
        <v>0</v>
      </c>
      <c r="L68" s="120">
        <f t="shared" ca="1" si="12"/>
        <v>0</v>
      </c>
    </row>
    <row r="69" spans="1:12">
      <c r="A69" s="36"/>
      <c r="B69" s="27"/>
      <c r="C69" s="27"/>
      <c r="D69" s="27"/>
      <c r="E69" s="27"/>
      <c r="F69" s="36"/>
      <c r="G69" s="36"/>
      <c r="H69" s="36"/>
      <c r="I69" s="27"/>
      <c r="J69" s="27"/>
      <c r="K69" s="36"/>
      <c r="L69" s="36"/>
    </row>
    <row r="70" spans="1:12">
      <c r="D70" s="27"/>
      <c r="F70" s="36"/>
      <c r="H70" s="36"/>
    </row>
    <row r="71" spans="1:12">
      <c r="D71" s="27"/>
      <c r="H71" s="36"/>
    </row>
    <row r="72" spans="1:12">
      <c r="D72" s="27"/>
      <c r="H72" s="36"/>
    </row>
    <row r="73" spans="1:12">
      <c r="D73" s="27"/>
      <c r="H73" s="36"/>
    </row>
  </sheetData>
  <mergeCells count="7">
    <mergeCell ref="J6:J7"/>
    <mergeCell ref="K6:L6"/>
    <mergeCell ref="B6:B7"/>
    <mergeCell ref="D6:D7"/>
    <mergeCell ref="E6:E7"/>
    <mergeCell ref="F6:G6"/>
    <mergeCell ref="I6:I7"/>
  </mergeCells>
  <conditionalFormatting sqref="L8:L68 G8 G10:G68">
    <cfRule type="cellIs" dxfId="26" priority="1" stopIfTrue="1" operator="lessThan">
      <formula>0</formula>
    </cfRule>
  </conditionalFormatting>
  <pageMargins left="0.19685039370078741" right="0.19685039370078741" top="0.19685039370078741" bottom="0.19685039370078741" header="0.11811023622047245" footer="0.11811023622047245"/>
  <pageSetup paperSize="9" scale="70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L62"/>
  <sheetViews>
    <sheetView showGridLines="0" zoomScale="85" zoomScaleNormal="85" workbookViewId="0">
      <pane xSplit="3" ySplit="7" topLeftCell="D8" activePane="bottomRight" state="frozen"/>
      <selection activeCell="U40" sqref="U40"/>
      <selection pane="topRight" activeCell="U40" sqref="U40"/>
      <selection pane="bottomLeft" activeCell="U40" sqref="U40"/>
      <selection pane="bottomRight" activeCell="B1" sqref="B1"/>
    </sheetView>
  </sheetViews>
  <sheetFormatPr defaultRowHeight="12.75" outlineLevelRow="1"/>
  <cols>
    <col min="1" max="1" width="2.85546875" style="107" customWidth="1"/>
    <col min="2" max="2" width="47.7109375" style="6" customWidth="1"/>
    <col min="3" max="3" width="2" style="6" customWidth="1"/>
    <col min="4" max="5" width="10.140625" style="107" customWidth="1"/>
    <col min="6" max="7" width="10.42578125" style="107" customWidth="1"/>
    <col min="8" max="8" width="2.5703125" style="107" customWidth="1"/>
    <col min="9" max="12" width="9.140625" style="107" customWidth="1"/>
    <col min="13" max="19" width="9.140625" style="108" customWidth="1"/>
    <col min="20" max="246" width="9.140625" style="108"/>
    <col min="247" max="247" width="2.85546875" style="108" customWidth="1"/>
    <col min="248" max="248" width="40" style="108" customWidth="1"/>
    <col min="249" max="249" width="2" style="108" customWidth="1"/>
    <col min="250" max="251" width="10.140625" style="108" customWidth="1"/>
    <col min="252" max="252" width="0" style="108" hidden="1" customWidth="1"/>
    <col min="253" max="254" width="10.42578125" style="108" customWidth="1"/>
    <col min="255" max="256" width="0" style="108" hidden="1" customWidth="1"/>
    <col min="257" max="257" width="2.5703125" style="108" customWidth="1"/>
    <col min="258" max="259" width="9.140625" style="108" customWidth="1"/>
    <col min="260" max="260" width="0" style="108" hidden="1" customWidth="1"/>
    <col min="261" max="262" width="9.140625" style="108" customWidth="1"/>
    <col min="263" max="267" width="0" style="108" hidden="1" customWidth="1"/>
    <col min="268" max="268" width="43.140625" style="108" customWidth="1"/>
    <col min="269" max="275" width="9.140625" style="108" customWidth="1"/>
    <col min="276" max="502" width="9.140625" style="108"/>
    <col min="503" max="503" width="2.85546875" style="108" customWidth="1"/>
    <col min="504" max="504" width="40" style="108" customWidth="1"/>
    <col min="505" max="505" width="2" style="108" customWidth="1"/>
    <col min="506" max="507" width="10.140625" style="108" customWidth="1"/>
    <col min="508" max="508" width="0" style="108" hidden="1" customWidth="1"/>
    <col min="509" max="510" width="10.42578125" style="108" customWidth="1"/>
    <col min="511" max="512" width="0" style="108" hidden="1" customWidth="1"/>
    <col min="513" max="513" width="2.5703125" style="108" customWidth="1"/>
    <col min="514" max="515" width="9.140625" style="108" customWidth="1"/>
    <col min="516" max="516" width="0" style="108" hidden="1" customWidth="1"/>
    <col min="517" max="518" width="9.140625" style="108" customWidth="1"/>
    <col min="519" max="523" width="0" style="108" hidden="1" customWidth="1"/>
    <col min="524" max="524" width="43.140625" style="108" customWidth="1"/>
    <col min="525" max="531" width="9.140625" style="108" customWidth="1"/>
    <col min="532" max="758" width="9.140625" style="108"/>
    <col min="759" max="759" width="2.85546875" style="108" customWidth="1"/>
    <col min="760" max="760" width="40" style="108" customWidth="1"/>
    <col min="761" max="761" width="2" style="108" customWidth="1"/>
    <col min="762" max="763" width="10.140625" style="108" customWidth="1"/>
    <col min="764" max="764" width="0" style="108" hidden="1" customWidth="1"/>
    <col min="765" max="766" width="10.42578125" style="108" customWidth="1"/>
    <col min="767" max="768" width="0" style="108" hidden="1" customWidth="1"/>
    <col min="769" max="769" width="2.5703125" style="108" customWidth="1"/>
    <col min="770" max="771" width="9.140625" style="108" customWidth="1"/>
    <col min="772" max="772" width="0" style="108" hidden="1" customWidth="1"/>
    <col min="773" max="774" width="9.140625" style="108" customWidth="1"/>
    <col min="775" max="779" width="0" style="108" hidden="1" customWidth="1"/>
    <col min="780" max="780" width="43.140625" style="108" customWidth="1"/>
    <col min="781" max="787" width="9.140625" style="108" customWidth="1"/>
    <col min="788" max="1014" width="9.140625" style="108"/>
    <col min="1015" max="1015" width="2.85546875" style="108" customWidth="1"/>
    <col min="1016" max="1016" width="40" style="108" customWidth="1"/>
    <col min="1017" max="1017" width="2" style="108" customWidth="1"/>
    <col min="1018" max="1019" width="10.140625" style="108" customWidth="1"/>
    <col min="1020" max="1020" width="0" style="108" hidden="1" customWidth="1"/>
    <col min="1021" max="1022" width="10.42578125" style="108" customWidth="1"/>
    <col min="1023" max="1024" width="0" style="108" hidden="1" customWidth="1"/>
    <col min="1025" max="1025" width="2.5703125" style="108" customWidth="1"/>
    <col min="1026" max="1027" width="9.140625" style="108" customWidth="1"/>
    <col min="1028" max="1028" width="0" style="108" hidden="1" customWidth="1"/>
    <col min="1029" max="1030" width="9.140625" style="108" customWidth="1"/>
    <col min="1031" max="1035" width="0" style="108" hidden="1" customWidth="1"/>
    <col min="1036" max="1036" width="43.140625" style="108" customWidth="1"/>
    <col min="1037" max="1043" width="9.140625" style="108" customWidth="1"/>
    <col min="1044" max="1270" width="9.140625" style="108"/>
    <col min="1271" max="1271" width="2.85546875" style="108" customWidth="1"/>
    <col min="1272" max="1272" width="40" style="108" customWidth="1"/>
    <col min="1273" max="1273" width="2" style="108" customWidth="1"/>
    <col min="1274" max="1275" width="10.140625" style="108" customWidth="1"/>
    <col min="1276" max="1276" width="0" style="108" hidden="1" customWidth="1"/>
    <col min="1277" max="1278" width="10.42578125" style="108" customWidth="1"/>
    <col min="1279" max="1280" width="0" style="108" hidden="1" customWidth="1"/>
    <col min="1281" max="1281" width="2.5703125" style="108" customWidth="1"/>
    <col min="1282" max="1283" width="9.140625" style="108" customWidth="1"/>
    <col min="1284" max="1284" width="0" style="108" hidden="1" customWidth="1"/>
    <col min="1285" max="1286" width="9.140625" style="108" customWidth="1"/>
    <col min="1287" max="1291" width="0" style="108" hidden="1" customWidth="1"/>
    <col min="1292" max="1292" width="43.140625" style="108" customWidth="1"/>
    <col min="1293" max="1299" width="9.140625" style="108" customWidth="1"/>
    <col min="1300" max="1526" width="9.140625" style="108"/>
    <col min="1527" max="1527" width="2.85546875" style="108" customWidth="1"/>
    <col min="1528" max="1528" width="40" style="108" customWidth="1"/>
    <col min="1529" max="1529" width="2" style="108" customWidth="1"/>
    <col min="1530" max="1531" width="10.140625" style="108" customWidth="1"/>
    <col min="1532" max="1532" width="0" style="108" hidden="1" customWidth="1"/>
    <col min="1533" max="1534" width="10.42578125" style="108" customWidth="1"/>
    <col min="1535" max="1536" width="0" style="108" hidden="1" customWidth="1"/>
    <col min="1537" max="1537" width="2.5703125" style="108" customWidth="1"/>
    <col min="1538" max="1539" width="9.140625" style="108" customWidth="1"/>
    <col min="1540" max="1540" width="0" style="108" hidden="1" customWidth="1"/>
    <col min="1541" max="1542" width="9.140625" style="108" customWidth="1"/>
    <col min="1543" max="1547" width="0" style="108" hidden="1" customWidth="1"/>
    <col min="1548" max="1548" width="43.140625" style="108" customWidth="1"/>
    <col min="1549" max="1555" width="9.140625" style="108" customWidth="1"/>
    <col min="1556" max="1782" width="9.140625" style="108"/>
    <col min="1783" max="1783" width="2.85546875" style="108" customWidth="1"/>
    <col min="1784" max="1784" width="40" style="108" customWidth="1"/>
    <col min="1785" max="1785" width="2" style="108" customWidth="1"/>
    <col min="1786" max="1787" width="10.140625" style="108" customWidth="1"/>
    <col min="1788" max="1788" width="0" style="108" hidden="1" customWidth="1"/>
    <col min="1789" max="1790" width="10.42578125" style="108" customWidth="1"/>
    <col min="1791" max="1792" width="0" style="108" hidden="1" customWidth="1"/>
    <col min="1793" max="1793" width="2.5703125" style="108" customWidth="1"/>
    <col min="1794" max="1795" width="9.140625" style="108" customWidth="1"/>
    <col min="1796" max="1796" width="0" style="108" hidden="1" customWidth="1"/>
    <col min="1797" max="1798" width="9.140625" style="108" customWidth="1"/>
    <col min="1799" max="1803" width="0" style="108" hidden="1" customWidth="1"/>
    <col min="1804" max="1804" width="43.140625" style="108" customWidth="1"/>
    <col min="1805" max="1811" width="9.140625" style="108" customWidth="1"/>
    <col min="1812" max="2038" width="9.140625" style="108"/>
    <col min="2039" max="2039" width="2.85546875" style="108" customWidth="1"/>
    <col min="2040" max="2040" width="40" style="108" customWidth="1"/>
    <col min="2041" max="2041" width="2" style="108" customWidth="1"/>
    <col min="2042" max="2043" width="10.140625" style="108" customWidth="1"/>
    <col min="2044" max="2044" width="0" style="108" hidden="1" customWidth="1"/>
    <col min="2045" max="2046" width="10.42578125" style="108" customWidth="1"/>
    <col min="2047" max="2048" width="0" style="108" hidden="1" customWidth="1"/>
    <col min="2049" max="2049" width="2.5703125" style="108" customWidth="1"/>
    <col min="2050" max="2051" width="9.140625" style="108" customWidth="1"/>
    <col min="2052" max="2052" width="0" style="108" hidden="1" customWidth="1"/>
    <col min="2053" max="2054" width="9.140625" style="108" customWidth="1"/>
    <col min="2055" max="2059" width="0" style="108" hidden="1" customWidth="1"/>
    <col min="2060" max="2060" width="43.140625" style="108" customWidth="1"/>
    <col min="2061" max="2067" width="9.140625" style="108" customWidth="1"/>
    <col min="2068" max="2294" width="9.140625" style="108"/>
    <col min="2295" max="2295" width="2.85546875" style="108" customWidth="1"/>
    <col min="2296" max="2296" width="40" style="108" customWidth="1"/>
    <col min="2297" max="2297" width="2" style="108" customWidth="1"/>
    <col min="2298" max="2299" width="10.140625" style="108" customWidth="1"/>
    <col min="2300" max="2300" width="0" style="108" hidden="1" customWidth="1"/>
    <col min="2301" max="2302" width="10.42578125" style="108" customWidth="1"/>
    <col min="2303" max="2304" width="0" style="108" hidden="1" customWidth="1"/>
    <col min="2305" max="2305" width="2.5703125" style="108" customWidth="1"/>
    <col min="2306" max="2307" width="9.140625" style="108" customWidth="1"/>
    <col min="2308" max="2308" width="0" style="108" hidden="1" customWidth="1"/>
    <col min="2309" max="2310" width="9.140625" style="108" customWidth="1"/>
    <col min="2311" max="2315" width="0" style="108" hidden="1" customWidth="1"/>
    <col min="2316" max="2316" width="43.140625" style="108" customWidth="1"/>
    <col min="2317" max="2323" width="9.140625" style="108" customWidth="1"/>
    <col min="2324" max="2550" width="9.140625" style="108"/>
    <col min="2551" max="2551" width="2.85546875" style="108" customWidth="1"/>
    <col min="2552" max="2552" width="40" style="108" customWidth="1"/>
    <col min="2553" max="2553" width="2" style="108" customWidth="1"/>
    <col min="2554" max="2555" width="10.140625" style="108" customWidth="1"/>
    <col min="2556" max="2556" width="0" style="108" hidden="1" customWidth="1"/>
    <col min="2557" max="2558" width="10.42578125" style="108" customWidth="1"/>
    <col min="2559" max="2560" width="0" style="108" hidden="1" customWidth="1"/>
    <col min="2561" max="2561" width="2.5703125" style="108" customWidth="1"/>
    <col min="2562" max="2563" width="9.140625" style="108" customWidth="1"/>
    <col min="2564" max="2564" width="0" style="108" hidden="1" customWidth="1"/>
    <col min="2565" max="2566" width="9.140625" style="108" customWidth="1"/>
    <col min="2567" max="2571" width="0" style="108" hidden="1" customWidth="1"/>
    <col min="2572" max="2572" width="43.140625" style="108" customWidth="1"/>
    <col min="2573" max="2579" width="9.140625" style="108" customWidth="1"/>
    <col min="2580" max="2806" width="9.140625" style="108"/>
    <col min="2807" max="2807" width="2.85546875" style="108" customWidth="1"/>
    <col min="2808" max="2808" width="40" style="108" customWidth="1"/>
    <col min="2809" max="2809" width="2" style="108" customWidth="1"/>
    <col min="2810" max="2811" width="10.140625" style="108" customWidth="1"/>
    <col min="2812" max="2812" width="0" style="108" hidden="1" customWidth="1"/>
    <col min="2813" max="2814" width="10.42578125" style="108" customWidth="1"/>
    <col min="2815" max="2816" width="0" style="108" hidden="1" customWidth="1"/>
    <col min="2817" max="2817" width="2.5703125" style="108" customWidth="1"/>
    <col min="2818" max="2819" width="9.140625" style="108" customWidth="1"/>
    <col min="2820" max="2820" width="0" style="108" hidden="1" customWidth="1"/>
    <col min="2821" max="2822" width="9.140625" style="108" customWidth="1"/>
    <col min="2823" max="2827" width="0" style="108" hidden="1" customWidth="1"/>
    <col min="2828" max="2828" width="43.140625" style="108" customWidth="1"/>
    <col min="2829" max="2835" width="9.140625" style="108" customWidth="1"/>
    <col min="2836" max="3062" width="9.140625" style="108"/>
    <col min="3063" max="3063" width="2.85546875" style="108" customWidth="1"/>
    <col min="3064" max="3064" width="40" style="108" customWidth="1"/>
    <col min="3065" max="3065" width="2" style="108" customWidth="1"/>
    <col min="3066" max="3067" width="10.140625" style="108" customWidth="1"/>
    <col min="3068" max="3068" width="0" style="108" hidden="1" customWidth="1"/>
    <col min="3069" max="3070" width="10.42578125" style="108" customWidth="1"/>
    <col min="3071" max="3072" width="0" style="108" hidden="1" customWidth="1"/>
    <col min="3073" max="3073" width="2.5703125" style="108" customWidth="1"/>
    <col min="3074" max="3075" width="9.140625" style="108" customWidth="1"/>
    <col min="3076" max="3076" width="0" style="108" hidden="1" customWidth="1"/>
    <col min="3077" max="3078" width="9.140625" style="108" customWidth="1"/>
    <col min="3079" max="3083" width="0" style="108" hidden="1" customWidth="1"/>
    <col min="3084" max="3084" width="43.140625" style="108" customWidth="1"/>
    <col min="3085" max="3091" width="9.140625" style="108" customWidth="1"/>
    <col min="3092" max="3318" width="9.140625" style="108"/>
    <col min="3319" max="3319" width="2.85546875" style="108" customWidth="1"/>
    <col min="3320" max="3320" width="40" style="108" customWidth="1"/>
    <col min="3321" max="3321" width="2" style="108" customWidth="1"/>
    <col min="3322" max="3323" width="10.140625" style="108" customWidth="1"/>
    <col min="3324" max="3324" width="0" style="108" hidden="1" customWidth="1"/>
    <col min="3325" max="3326" width="10.42578125" style="108" customWidth="1"/>
    <col min="3327" max="3328" width="0" style="108" hidden="1" customWidth="1"/>
    <col min="3329" max="3329" width="2.5703125" style="108" customWidth="1"/>
    <col min="3330" max="3331" width="9.140625" style="108" customWidth="1"/>
    <col min="3332" max="3332" width="0" style="108" hidden="1" customWidth="1"/>
    <col min="3333" max="3334" width="9.140625" style="108" customWidth="1"/>
    <col min="3335" max="3339" width="0" style="108" hidden="1" customWidth="1"/>
    <col min="3340" max="3340" width="43.140625" style="108" customWidth="1"/>
    <col min="3341" max="3347" width="9.140625" style="108" customWidth="1"/>
    <col min="3348" max="3574" width="9.140625" style="108"/>
    <col min="3575" max="3575" width="2.85546875" style="108" customWidth="1"/>
    <col min="3576" max="3576" width="40" style="108" customWidth="1"/>
    <col min="3577" max="3577" width="2" style="108" customWidth="1"/>
    <col min="3578" max="3579" width="10.140625" style="108" customWidth="1"/>
    <col min="3580" max="3580" width="0" style="108" hidden="1" customWidth="1"/>
    <col min="3581" max="3582" width="10.42578125" style="108" customWidth="1"/>
    <col min="3583" max="3584" width="0" style="108" hidden="1" customWidth="1"/>
    <col min="3585" max="3585" width="2.5703125" style="108" customWidth="1"/>
    <col min="3586" max="3587" width="9.140625" style="108" customWidth="1"/>
    <col min="3588" max="3588" width="0" style="108" hidden="1" customWidth="1"/>
    <col min="3589" max="3590" width="9.140625" style="108" customWidth="1"/>
    <col min="3591" max="3595" width="0" style="108" hidden="1" customWidth="1"/>
    <col min="3596" max="3596" width="43.140625" style="108" customWidth="1"/>
    <col min="3597" max="3603" width="9.140625" style="108" customWidth="1"/>
    <col min="3604" max="3830" width="9.140625" style="108"/>
    <col min="3831" max="3831" width="2.85546875" style="108" customWidth="1"/>
    <col min="3832" max="3832" width="40" style="108" customWidth="1"/>
    <col min="3833" max="3833" width="2" style="108" customWidth="1"/>
    <col min="3834" max="3835" width="10.140625" style="108" customWidth="1"/>
    <col min="3836" max="3836" width="0" style="108" hidden="1" customWidth="1"/>
    <col min="3837" max="3838" width="10.42578125" style="108" customWidth="1"/>
    <col min="3839" max="3840" width="0" style="108" hidden="1" customWidth="1"/>
    <col min="3841" max="3841" width="2.5703125" style="108" customWidth="1"/>
    <col min="3842" max="3843" width="9.140625" style="108" customWidth="1"/>
    <col min="3844" max="3844" width="0" style="108" hidden="1" customWidth="1"/>
    <col min="3845" max="3846" width="9.140625" style="108" customWidth="1"/>
    <col min="3847" max="3851" width="0" style="108" hidden="1" customWidth="1"/>
    <col min="3852" max="3852" width="43.140625" style="108" customWidth="1"/>
    <col min="3853" max="3859" width="9.140625" style="108" customWidth="1"/>
    <col min="3860" max="4086" width="9.140625" style="108"/>
    <col min="4087" max="4087" width="2.85546875" style="108" customWidth="1"/>
    <col min="4088" max="4088" width="40" style="108" customWidth="1"/>
    <col min="4089" max="4089" width="2" style="108" customWidth="1"/>
    <col min="4090" max="4091" width="10.140625" style="108" customWidth="1"/>
    <col min="4092" max="4092" width="0" style="108" hidden="1" customWidth="1"/>
    <col min="4093" max="4094" width="10.42578125" style="108" customWidth="1"/>
    <col min="4095" max="4096" width="0" style="108" hidden="1" customWidth="1"/>
    <col min="4097" max="4097" width="2.5703125" style="108" customWidth="1"/>
    <col min="4098" max="4099" width="9.140625" style="108" customWidth="1"/>
    <col min="4100" max="4100" width="0" style="108" hidden="1" customWidth="1"/>
    <col min="4101" max="4102" width="9.140625" style="108" customWidth="1"/>
    <col min="4103" max="4107" width="0" style="108" hidden="1" customWidth="1"/>
    <col min="4108" max="4108" width="43.140625" style="108" customWidth="1"/>
    <col min="4109" max="4115" width="9.140625" style="108" customWidth="1"/>
    <col min="4116" max="4342" width="9.140625" style="108"/>
    <col min="4343" max="4343" width="2.85546875" style="108" customWidth="1"/>
    <col min="4344" max="4344" width="40" style="108" customWidth="1"/>
    <col min="4345" max="4345" width="2" style="108" customWidth="1"/>
    <col min="4346" max="4347" width="10.140625" style="108" customWidth="1"/>
    <col min="4348" max="4348" width="0" style="108" hidden="1" customWidth="1"/>
    <col min="4349" max="4350" width="10.42578125" style="108" customWidth="1"/>
    <col min="4351" max="4352" width="0" style="108" hidden="1" customWidth="1"/>
    <col min="4353" max="4353" width="2.5703125" style="108" customWidth="1"/>
    <col min="4354" max="4355" width="9.140625" style="108" customWidth="1"/>
    <col min="4356" max="4356" width="0" style="108" hidden="1" customWidth="1"/>
    <col min="4357" max="4358" width="9.140625" style="108" customWidth="1"/>
    <col min="4359" max="4363" width="0" style="108" hidden="1" customWidth="1"/>
    <col min="4364" max="4364" width="43.140625" style="108" customWidth="1"/>
    <col min="4365" max="4371" width="9.140625" style="108" customWidth="1"/>
    <col min="4372" max="4598" width="9.140625" style="108"/>
    <col min="4599" max="4599" width="2.85546875" style="108" customWidth="1"/>
    <col min="4600" max="4600" width="40" style="108" customWidth="1"/>
    <col min="4601" max="4601" width="2" style="108" customWidth="1"/>
    <col min="4602" max="4603" width="10.140625" style="108" customWidth="1"/>
    <col min="4604" max="4604" width="0" style="108" hidden="1" customWidth="1"/>
    <col min="4605" max="4606" width="10.42578125" style="108" customWidth="1"/>
    <col min="4607" max="4608" width="0" style="108" hidden="1" customWidth="1"/>
    <col min="4609" max="4609" width="2.5703125" style="108" customWidth="1"/>
    <col min="4610" max="4611" width="9.140625" style="108" customWidth="1"/>
    <col min="4612" max="4612" width="0" style="108" hidden="1" customWidth="1"/>
    <col min="4613" max="4614" width="9.140625" style="108" customWidth="1"/>
    <col min="4615" max="4619" width="0" style="108" hidden="1" customWidth="1"/>
    <col min="4620" max="4620" width="43.140625" style="108" customWidth="1"/>
    <col min="4621" max="4627" width="9.140625" style="108" customWidth="1"/>
    <col min="4628" max="4854" width="9.140625" style="108"/>
    <col min="4855" max="4855" width="2.85546875" style="108" customWidth="1"/>
    <col min="4856" max="4856" width="40" style="108" customWidth="1"/>
    <col min="4857" max="4857" width="2" style="108" customWidth="1"/>
    <col min="4858" max="4859" width="10.140625" style="108" customWidth="1"/>
    <col min="4860" max="4860" width="0" style="108" hidden="1" customWidth="1"/>
    <col min="4861" max="4862" width="10.42578125" style="108" customWidth="1"/>
    <col min="4863" max="4864" width="0" style="108" hidden="1" customWidth="1"/>
    <col min="4865" max="4865" width="2.5703125" style="108" customWidth="1"/>
    <col min="4866" max="4867" width="9.140625" style="108" customWidth="1"/>
    <col min="4868" max="4868" width="0" style="108" hidden="1" customWidth="1"/>
    <col min="4869" max="4870" width="9.140625" style="108" customWidth="1"/>
    <col min="4871" max="4875" width="0" style="108" hidden="1" customWidth="1"/>
    <col min="4876" max="4876" width="43.140625" style="108" customWidth="1"/>
    <col min="4877" max="4883" width="9.140625" style="108" customWidth="1"/>
    <col min="4884" max="5110" width="9.140625" style="108"/>
    <col min="5111" max="5111" width="2.85546875" style="108" customWidth="1"/>
    <col min="5112" max="5112" width="40" style="108" customWidth="1"/>
    <col min="5113" max="5113" width="2" style="108" customWidth="1"/>
    <col min="5114" max="5115" width="10.140625" style="108" customWidth="1"/>
    <col min="5116" max="5116" width="0" style="108" hidden="1" customWidth="1"/>
    <col min="5117" max="5118" width="10.42578125" style="108" customWidth="1"/>
    <col min="5119" max="5120" width="0" style="108" hidden="1" customWidth="1"/>
    <col min="5121" max="5121" width="2.5703125" style="108" customWidth="1"/>
    <col min="5122" max="5123" width="9.140625" style="108" customWidth="1"/>
    <col min="5124" max="5124" width="0" style="108" hidden="1" customWidth="1"/>
    <col min="5125" max="5126" width="9.140625" style="108" customWidth="1"/>
    <col min="5127" max="5131" width="0" style="108" hidden="1" customWidth="1"/>
    <col min="5132" max="5132" width="43.140625" style="108" customWidth="1"/>
    <col min="5133" max="5139" width="9.140625" style="108" customWidth="1"/>
    <col min="5140" max="5366" width="9.140625" style="108"/>
    <col min="5367" max="5367" width="2.85546875" style="108" customWidth="1"/>
    <col min="5368" max="5368" width="40" style="108" customWidth="1"/>
    <col min="5369" max="5369" width="2" style="108" customWidth="1"/>
    <col min="5370" max="5371" width="10.140625" style="108" customWidth="1"/>
    <col min="5372" max="5372" width="0" style="108" hidden="1" customWidth="1"/>
    <col min="5373" max="5374" width="10.42578125" style="108" customWidth="1"/>
    <col min="5375" max="5376" width="0" style="108" hidden="1" customWidth="1"/>
    <col min="5377" max="5377" width="2.5703125" style="108" customWidth="1"/>
    <col min="5378" max="5379" width="9.140625" style="108" customWidth="1"/>
    <col min="5380" max="5380" width="0" style="108" hidden="1" customWidth="1"/>
    <col min="5381" max="5382" width="9.140625" style="108" customWidth="1"/>
    <col min="5383" max="5387" width="0" style="108" hidden="1" customWidth="1"/>
    <col min="5388" max="5388" width="43.140625" style="108" customWidth="1"/>
    <col min="5389" max="5395" width="9.140625" style="108" customWidth="1"/>
    <col min="5396" max="5622" width="9.140625" style="108"/>
    <col min="5623" max="5623" width="2.85546875" style="108" customWidth="1"/>
    <col min="5624" max="5624" width="40" style="108" customWidth="1"/>
    <col min="5625" max="5625" width="2" style="108" customWidth="1"/>
    <col min="5626" max="5627" width="10.140625" style="108" customWidth="1"/>
    <col min="5628" max="5628" width="0" style="108" hidden="1" customWidth="1"/>
    <col min="5629" max="5630" width="10.42578125" style="108" customWidth="1"/>
    <col min="5631" max="5632" width="0" style="108" hidden="1" customWidth="1"/>
    <col min="5633" max="5633" width="2.5703125" style="108" customWidth="1"/>
    <col min="5634" max="5635" width="9.140625" style="108" customWidth="1"/>
    <col min="5636" max="5636" width="0" style="108" hidden="1" customWidth="1"/>
    <col min="5637" max="5638" width="9.140625" style="108" customWidth="1"/>
    <col min="5639" max="5643" width="0" style="108" hidden="1" customWidth="1"/>
    <col min="5644" max="5644" width="43.140625" style="108" customWidth="1"/>
    <col min="5645" max="5651" width="9.140625" style="108" customWidth="1"/>
    <col min="5652" max="5878" width="9.140625" style="108"/>
    <col min="5879" max="5879" width="2.85546875" style="108" customWidth="1"/>
    <col min="5880" max="5880" width="40" style="108" customWidth="1"/>
    <col min="5881" max="5881" width="2" style="108" customWidth="1"/>
    <col min="5882" max="5883" width="10.140625" style="108" customWidth="1"/>
    <col min="5884" max="5884" width="0" style="108" hidden="1" customWidth="1"/>
    <col min="5885" max="5886" width="10.42578125" style="108" customWidth="1"/>
    <col min="5887" max="5888" width="0" style="108" hidden="1" customWidth="1"/>
    <col min="5889" max="5889" width="2.5703125" style="108" customWidth="1"/>
    <col min="5890" max="5891" width="9.140625" style="108" customWidth="1"/>
    <col min="5892" max="5892" width="0" style="108" hidden="1" customWidth="1"/>
    <col min="5893" max="5894" width="9.140625" style="108" customWidth="1"/>
    <col min="5895" max="5899" width="0" style="108" hidden="1" customWidth="1"/>
    <col min="5900" max="5900" width="43.140625" style="108" customWidth="1"/>
    <col min="5901" max="5907" width="9.140625" style="108" customWidth="1"/>
    <col min="5908" max="6134" width="9.140625" style="108"/>
    <col min="6135" max="6135" width="2.85546875" style="108" customWidth="1"/>
    <col min="6136" max="6136" width="40" style="108" customWidth="1"/>
    <col min="6137" max="6137" width="2" style="108" customWidth="1"/>
    <col min="6138" max="6139" width="10.140625" style="108" customWidth="1"/>
    <col min="6140" max="6140" width="0" style="108" hidden="1" customWidth="1"/>
    <col min="6141" max="6142" width="10.42578125" style="108" customWidth="1"/>
    <col min="6143" max="6144" width="0" style="108" hidden="1" customWidth="1"/>
    <col min="6145" max="6145" width="2.5703125" style="108" customWidth="1"/>
    <col min="6146" max="6147" width="9.140625" style="108" customWidth="1"/>
    <col min="6148" max="6148" width="0" style="108" hidden="1" customWidth="1"/>
    <col min="6149" max="6150" width="9.140625" style="108" customWidth="1"/>
    <col min="6151" max="6155" width="0" style="108" hidden="1" customWidth="1"/>
    <col min="6156" max="6156" width="43.140625" style="108" customWidth="1"/>
    <col min="6157" max="6163" width="9.140625" style="108" customWidth="1"/>
    <col min="6164" max="6390" width="9.140625" style="108"/>
    <col min="6391" max="6391" width="2.85546875" style="108" customWidth="1"/>
    <col min="6392" max="6392" width="40" style="108" customWidth="1"/>
    <col min="6393" max="6393" width="2" style="108" customWidth="1"/>
    <col min="6394" max="6395" width="10.140625" style="108" customWidth="1"/>
    <col min="6396" max="6396" width="0" style="108" hidden="1" customWidth="1"/>
    <col min="6397" max="6398" width="10.42578125" style="108" customWidth="1"/>
    <col min="6399" max="6400" width="0" style="108" hidden="1" customWidth="1"/>
    <col min="6401" max="6401" width="2.5703125" style="108" customWidth="1"/>
    <col min="6402" max="6403" width="9.140625" style="108" customWidth="1"/>
    <col min="6404" max="6404" width="0" style="108" hidden="1" customWidth="1"/>
    <col min="6405" max="6406" width="9.140625" style="108" customWidth="1"/>
    <col min="6407" max="6411" width="0" style="108" hidden="1" customWidth="1"/>
    <col min="6412" max="6412" width="43.140625" style="108" customWidth="1"/>
    <col min="6413" max="6419" width="9.140625" style="108" customWidth="1"/>
    <col min="6420" max="6646" width="9.140625" style="108"/>
    <col min="6647" max="6647" width="2.85546875" style="108" customWidth="1"/>
    <col min="6648" max="6648" width="40" style="108" customWidth="1"/>
    <col min="6649" max="6649" width="2" style="108" customWidth="1"/>
    <col min="6650" max="6651" width="10.140625" style="108" customWidth="1"/>
    <col min="6652" max="6652" width="0" style="108" hidden="1" customWidth="1"/>
    <col min="6653" max="6654" width="10.42578125" style="108" customWidth="1"/>
    <col min="6655" max="6656" width="0" style="108" hidden="1" customWidth="1"/>
    <col min="6657" max="6657" width="2.5703125" style="108" customWidth="1"/>
    <col min="6658" max="6659" width="9.140625" style="108" customWidth="1"/>
    <col min="6660" max="6660" width="0" style="108" hidden="1" customWidth="1"/>
    <col min="6661" max="6662" width="9.140625" style="108" customWidth="1"/>
    <col min="6663" max="6667" width="0" style="108" hidden="1" customWidth="1"/>
    <col min="6668" max="6668" width="43.140625" style="108" customWidth="1"/>
    <col min="6669" max="6675" width="9.140625" style="108" customWidth="1"/>
    <col min="6676" max="6902" width="9.140625" style="108"/>
    <col min="6903" max="6903" width="2.85546875" style="108" customWidth="1"/>
    <col min="6904" max="6904" width="40" style="108" customWidth="1"/>
    <col min="6905" max="6905" width="2" style="108" customWidth="1"/>
    <col min="6906" max="6907" width="10.140625" style="108" customWidth="1"/>
    <col min="6908" max="6908" width="0" style="108" hidden="1" customWidth="1"/>
    <col min="6909" max="6910" width="10.42578125" style="108" customWidth="1"/>
    <col min="6911" max="6912" width="0" style="108" hidden="1" customWidth="1"/>
    <col min="6913" max="6913" width="2.5703125" style="108" customWidth="1"/>
    <col min="6914" max="6915" width="9.140625" style="108" customWidth="1"/>
    <col min="6916" max="6916" width="0" style="108" hidden="1" customWidth="1"/>
    <col min="6917" max="6918" width="9.140625" style="108" customWidth="1"/>
    <col min="6919" max="6923" width="0" style="108" hidden="1" customWidth="1"/>
    <col min="6924" max="6924" width="43.140625" style="108" customWidth="1"/>
    <col min="6925" max="6931" width="9.140625" style="108" customWidth="1"/>
    <col min="6932" max="7158" width="9.140625" style="108"/>
    <col min="7159" max="7159" width="2.85546875" style="108" customWidth="1"/>
    <col min="7160" max="7160" width="40" style="108" customWidth="1"/>
    <col min="7161" max="7161" width="2" style="108" customWidth="1"/>
    <col min="7162" max="7163" width="10.140625" style="108" customWidth="1"/>
    <col min="7164" max="7164" width="0" style="108" hidden="1" customWidth="1"/>
    <col min="7165" max="7166" width="10.42578125" style="108" customWidth="1"/>
    <col min="7167" max="7168" width="0" style="108" hidden="1" customWidth="1"/>
    <col min="7169" max="7169" width="2.5703125" style="108" customWidth="1"/>
    <col min="7170" max="7171" width="9.140625" style="108" customWidth="1"/>
    <col min="7172" max="7172" width="0" style="108" hidden="1" customWidth="1"/>
    <col min="7173" max="7174" width="9.140625" style="108" customWidth="1"/>
    <col min="7175" max="7179" width="0" style="108" hidden="1" customWidth="1"/>
    <col min="7180" max="7180" width="43.140625" style="108" customWidth="1"/>
    <col min="7181" max="7187" width="9.140625" style="108" customWidth="1"/>
    <col min="7188" max="7414" width="9.140625" style="108"/>
    <col min="7415" max="7415" width="2.85546875" style="108" customWidth="1"/>
    <col min="7416" max="7416" width="40" style="108" customWidth="1"/>
    <col min="7417" max="7417" width="2" style="108" customWidth="1"/>
    <col min="7418" max="7419" width="10.140625" style="108" customWidth="1"/>
    <col min="7420" max="7420" width="0" style="108" hidden="1" customWidth="1"/>
    <col min="7421" max="7422" width="10.42578125" style="108" customWidth="1"/>
    <col min="7423" max="7424" width="0" style="108" hidden="1" customWidth="1"/>
    <col min="7425" max="7425" width="2.5703125" style="108" customWidth="1"/>
    <col min="7426" max="7427" width="9.140625" style="108" customWidth="1"/>
    <col min="7428" max="7428" width="0" style="108" hidden="1" customWidth="1"/>
    <col min="7429" max="7430" width="9.140625" style="108" customWidth="1"/>
    <col min="7431" max="7435" width="0" style="108" hidden="1" customWidth="1"/>
    <col min="7436" max="7436" width="43.140625" style="108" customWidth="1"/>
    <col min="7437" max="7443" width="9.140625" style="108" customWidth="1"/>
    <col min="7444" max="7670" width="9.140625" style="108"/>
    <col min="7671" max="7671" width="2.85546875" style="108" customWidth="1"/>
    <col min="7672" max="7672" width="40" style="108" customWidth="1"/>
    <col min="7673" max="7673" width="2" style="108" customWidth="1"/>
    <col min="7674" max="7675" width="10.140625" style="108" customWidth="1"/>
    <col min="7676" max="7676" width="0" style="108" hidden="1" customWidth="1"/>
    <col min="7677" max="7678" width="10.42578125" style="108" customWidth="1"/>
    <col min="7679" max="7680" width="0" style="108" hidden="1" customWidth="1"/>
    <col min="7681" max="7681" width="2.5703125" style="108" customWidth="1"/>
    <col min="7682" max="7683" width="9.140625" style="108" customWidth="1"/>
    <col min="7684" max="7684" width="0" style="108" hidden="1" customWidth="1"/>
    <col min="7685" max="7686" width="9.140625" style="108" customWidth="1"/>
    <col min="7687" max="7691" width="0" style="108" hidden="1" customWidth="1"/>
    <col min="7692" max="7692" width="43.140625" style="108" customWidth="1"/>
    <col min="7693" max="7699" width="9.140625" style="108" customWidth="1"/>
    <col min="7700" max="7926" width="9.140625" style="108"/>
    <col min="7927" max="7927" width="2.85546875" style="108" customWidth="1"/>
    <col min="7928" max="7928" width="40" style="108" customWidth="1"/>
    <col min="7929" max="7929" width="2" style="108" customWidth="1"/>
    <col min="7930" max="7931" width="10.140625" style="108" customWidth="1"/>
    <col min="7932" max="7932" width="0" style="108" hidden="1" customWidth="1"/>
    <col min="7933" max="7934" width="10.42578125" style="108" customWidth="1"/>
    <col min="7935" max="7936" width="0" style="108" hidden="1" customWidth="1"/>
    <col min="7937" max="7937" width="2.5703125" style="108" customWidth="1"/>
    <col min="7938" max="7939" width="9.140625" style="108" customWidth="1"/>
    <col min="7940" max="7940" width="0" style="108" hidden="1" customWidth="1"/>
    <col min="7941" max="7942" width="9.140625" style="108" customWidth="1"/>
    <col min="7943" max="7947" width="0" style="108" hidden="1" customWidth="1"/>
    <col min="7948" max="7948" width="43.140625" style="108" customWidth="1"/>
    <col min="7949" max="7955" width="9.140625" style="108" customWidth="1"/>
    <col min="7956" max="8182" width="9.140625" style="108"/>
    <col min="8183" max="8183" width="2.85546875" style="108" customWidth="1"/>
    <col min="8184" max="8184" width="40" style="108" customWidth="1"/>
    <col min="8185" max="8185" width="2" style="108" customWidth="1"/>
    <col min="8186" max="8187" width="10.140625" style="108" customWidth="1"/>
    <col min="8188" max="8188" width="0" style="108" hidden="1" customWidth="1"/>
    <col min="8189" max="8190" width="10.42578125" style="108" customWidth="1"/>
    <col min="8191" max="8192" width="0" style="108" hidden="1" customWidth="1"/>
    <col min="8193" max="8193" width="2.5703125" style="108" customWidth="1"/>
    <col min="8194" max="8195" width="9.140625" style="108" customWidth="1"/>
    <col min="8196" max="8196" width="0" style="108" hidden="1" customWidth="1"/>
    <col min="8197" max="8198" width="9.140625" style="108" customWidth="1"/>
    <col min="8199" max="8203" width="0" style="108" hidden="1" customWidth="1"/>
    <col min="8204" max="8204" width="43.140625" style="108" customWidth="1"/>
    <col min="8205" max="8211" width="9.140625" style="108" customWidth="1"/>
    <col min="8212" max="8438" width="9.140625" style="108"/>
    <col min="8439" max="8439" width="2.85546875" style="108" customWidth="1"/>
    <col min="8440" max="8440" width="40" style="108" customWidth="1"/>
    <col min="8441" max="8441" width="2" style="108" customWidth="1"/>
    <col min="8442" max="8443" width="10.140625" style="108" customWidth="1"/>
    <col min="8444" max="8444" width="0" style="108" hidden="1" customWidth="1"/>
    <col min="8445" max="8446" width="10.42578125" style="108" customWidth="1"/>
    <col min="8447" max="8448" width="0" style="108" hidden="1" customWidth="1"/>
    <col min="8449" max="8449" width="2.5703125" style="108" customWidth="1"/>
    <col min="8450" max="8451" width="9.140625" style="108" customWidth="1"/>
    <col min="8452" max="8452" width="0" style="108" hidden="1" customWidth="1"/>
    <col min="8453" max="8454" width="9.140625" style="108" customWidth="1"/>
    <col min="8455" max="8459" width="0" style="108" hidden="1" customWidth="1"/>
    <col min="8460" max="8460" width="43.140625" style="108" customWidth="1"/>
    <col min="8461" max="8467" width="9.140625" style="108" customWidth="1"/>
    <col min="8468" max="8694" width="9.140625" style="108"/>
    <col min="8695" max="8695" width="2.85546875" style="108" customWidth="1"/>
    <col min="8696" max="8696" width="40" style="108" customWidth="1"/>
    <col min="8697" max="8697" width="2" style="108" customWidth="1"/>
    <col min="8698" max="8699" width="10.140625" style="108" customWidth="1"/>
    <col min="8700" max="8700" width="0" style="108" hidden="1" customWidth="1"/>
    <col min="8701" max="8702" width="10.42578125" style="108" customWidth="1"/>
    <col min="8703" max="8704" width="0" style="108" hidden="1" customWidth="1"/>
    <col min="8705" max="8705" width="2.5703125" style="108" customWidth="1"/>
    <col min="8706" max="8707" width="9.140625" style="108" customWidth="1"/>
    <col min="8708" max="8708" width="0" style="108" hidden="1" customWidth="1"/>
    <col min="8709" max="8710" width="9.140625" style="108" customWidth="1"/>
    <col min="8711" max="8715" width="0" style="108" hidden="1" customWidth="1"/>
    <col min="8716" max="8716" width="43.140625" style="108" customWidth="1"/>
    <col min="8717" max="8723" width="9.140625" style="108" customWidth="1"/>
    <col min="8724" max="8950" width="9.140625" style="108"/>
    <col min="8951" max="8951" width="2.85546875" style="108" customWidth="1"/>
    <col min="8952" max="8952" width="40" style="108" customWidth="1"/>
    <col min="8953" max="8953" width="2" style="108" customWidth="1"/>
    <col min="8954" max="8955" width="10.140625" style="108" customWidth="1"/>
    <col min="8956" max="8956" width="0" style="108" hidden="1" customWidth="1"/>
    <col min="8957" max="8958" width="10.42578125" style="108" customWidth="1"/>
    <col min="8959" max="8960" width="0" style="108" hidden="1" customWidth="1"/>
    <col min="8961" max="8961" width="2.5703125" style="108" customWidth="1"/>
    <col min="8962" max="8963" width="9.140625" style="108" customWidth="1"/>
    <col min="8964" max="8964" width="0" style="108" hidden="1" customWidth="1"/>
    <col min="8965" max="8966" width="9.140625" style="108" customWidth="1"/>
    <col min="8967" max="8971" width="0" style="108" hidden="1" customWidth="1"/>
    <col min="8972" max="8972" width="43.140625" style="108" customWidth="1"/>
    <col min="8973" max="8979" width="9.140625" style="108" customWidth="1"/>
    <col min="8980" max="9206" width="9.140625" style="108"/>
    <col min="9207" max="9207" width="2.85546875" style="108" customWidth="1"/>
    <col min="9208" max="9208" width="40" style="108" customWidth="1"/>
    <col min="9209" max="9209" width="2" style="108" customWidth="1"/>
    <col min="9210" max="9211" width="10.140625" style="108" customWidth="1"/>
    <col min="9212" max="9212" width="0" style="108" hidden="1" customWidth="1"/>
    <col min="9213" max="9214" width="10.42578125" style="108" customWidth="1"/>
    <col min="9215" max="9216" width="0" style="108" hidden="1" customWidth="1"/>
    <col min="9217" max="9217" width="2.5703125" style="108" customWidth="1"/>
    <col min="9218" max="9219" width="9.140625" style="108" customWidth="1"/>
    <col min="9220" max="9220" width="0" style="108" hidden="1" customWidth="1"/>
    <col min="9221" max="9222" width="9.140625" style="108" customWidth="1"/>
    <col min="9223" max="9227" width="0" style="108" hidden="1" customWidth="1"/>
    <col min="9228" max="9228" width="43.140625" style="108" customWidth="1"/>
    <col min="9229" max="9235" width="9.140625" style="108" customWidth="1"/>
    <col min="9236" max="9462" width="9.140625" style="108"/>
    <col min="9463" max="9463" width="2.85546875" style="108" customWidth="1"/>
    <col min="9464" max="9464" width="40" style="108" customWidth="1"/>
    <col min="9465" max="9465" width="2" style="108" customWidth="1"/>
    <col min="9466" max="9467" width="10.140625" style="108" customWidth="1"/>
    <col min="9468" max="9468" width="0" style="108" hidden="1" customWidth="1"/>
    <col min="9469" max="9470" width="10.42578125" style="108" customWidth="1"/>
    <col min="9471" max="9472" width="0" style="108" hidden="1" customWidth="1"/>
    <col min="9473" max="9473" width="2.5703125" style="108" customWidth="1"/>
    <col min="9474" max="9475" width="9.140625" style="108" customWidth="1"/>
    <col min="9476" max="9476" width="0" style="108" hidden="1" customWidth="1"/>
    <col min="9477" max="9478" width="9.140625" style="108" customWidth="1"/>
    <col min="9479" max="9483" width="0" style="108" hidden="1" customWidth="1"/>
    <col min="9484" max="9484" width="43.140625" style="108" customWidth="1"/>
    <col min="9485" max="9491" width="9.140625" style="108" customWidth="1"/>
    <col min="9492" max="9718" width="9.140625" style="108"/>
    <col min="9719" max="9719" width="2.85546875" style="108" customWidth="1"/>
    <col min="9720" max="9720" width="40" style="108" customWidth="1"/>
    <col min="9721" max="9721" width="2" style="108" customWidth="1"/>
    <col min="9722" max="9723" width="10.140625" style="108" customWidth="1"/>
    <col min="9724" max="9724" width="0" style="108" hidden="1" customWidth="1"/>
    <col min="9725" max="9726" width="10.42578125" style="108" customWidth="1"/>
    <col min="9727" max="9728" width="0" style="108" hidden="1" customWidth="1"/>
    <col min="9729" max="9729" width="2.5703125" style="108" customWidth="1"/>
    <col min="9730" max="9731" width="9.140625" style="108" customWidth="1"/>
    <col min="9732" max="9732" width="0" style="108" hidden="1" customWidth="1"/>
    <col min="9733" max="9734" width="9.140625" style="108" customWidth="1"/>
    <col min="9735" max="9739" width="0" style="108" hidden="1" customWidth="1"/>
    <col min="9740" max="9740" width="43.140625" style="108" customWidth="1"/>
    <col min="9741" max="9747" width="9.140625" style="108" customWidth="1"/>
    <col min="9748" max="9974" width="9.140625" style="108"/>
    <col min="9975" max="9975" width="2.85546875" style="108" customWidth="1"/>
    <col min="9976" max="9976" width="40" style="108" customWidth="1"/>
    <col min="9977" max="9977" width="2" style="108" customWidth="1"/>
    <col min="9978" max="9979" width="10.140625" style="108" customWidth="1"/>
    <col min="9980" max="9980" width="0" style="108" hidden="1" customWidth="1"/>
    <col min="9981" max="9982" width="10.42578125" style="108" customWidth="1"/>
    <col min="9983" max="9984" width="0" style="108" hidden="1" customWidth="1"/>
    <col min="9985" max="9985" width="2.5703125" style="108" customWidth="1"/>
    <col min="9986" max="9987" width="9.140625" style="108" customWidth="1"/>
    <col min="9988" max="9988" width="0" style="108" hidden="1" customWidth="1"/>
    <col min="9989" max="9990" width="9.140625" style="108" customWidth="1"/>
    <col min="9991" max="9995" width="0" style="108" hidden="1" customWidth="1"/>
    <col min="9996" max="9996" width="43.140625" style="108" customWidth="1"/>
    <col min="9997" max="10003" width="9.140625" style="108" customWidth="1"/>
    <col min="10004" max="10230" width="9.140625" style="108"/>
    <col min="10231" max="10231" width="2.85546875" style="108" customWidth="1"/>
    <col min="10232" max="10232" width="40" style="108" customWidth="1"/>
    <col min="10233" max="10233" width="2" style="108" customWidth="1"/>
    <col min="10234" max="10235" width="10.140625" style="108" customWidth="1"/>
    <col min="10236" max="10236" width="0" style="108" hidden="1" customWidth="1"/>
    <col min="10237" max="10238" width="10.42578125" style="108" customWidth="1"/>
    <col min="10239" max="10240" width="0" style="108" hidden="1" customWidth="1"/>
    <col min="10241" max="10241" width="2.5703125" style="108" customWidth="1"/>
    <col min="10242" max="10243" width="9.140625" style="108" customWidth="1"/>
    <col min="10244" max="10244" width="0" style="108" hidden="1" customWidth="1"/>
    <col min="10245" max="10246" width="9.140625" style="108" customWidth="1"/>
    <col min="10247" max="10251" width="0" style="108" hidden="1" customWidth="1"/>
    <col min="10252" max="10252" width="43.140625" style="108" customWidth="1"/>
    <col min="10253" max="10259" width="9.140625" style="108" customWidth="1"/>
    <col min="10260" max="10486" width="9.140625" style="108"/>
    <col min="10487" max="10487" width="2.85546875" style="108" customWidth="1"/>
    <col min="10488" max="10488" width="40" style="108" customWidth="1"/>
    <col min="10489" max="10489" width="2" style="108" customWidth="1"/>
    <col min="10490" max="10491" width="10.140625" style="108" customWidth="1"/>
    <col min="10492" max="10492" width="0" style="108" hidden="1" customWidth="1"/>
    <col min="10493" max="10494" width="10.42578125" style="108" customWidth="1"/>
    <col min="10495" max="10496" width="0" style="108" hidden="1" customWidth="1"/>
    <col min="10497" max="10497" width="2.5703125" style="108" customWidth="1"/>
    <col min="10498" max="10499" width="9.140625" style="108" customWidth="1"/>
    <col min="10500" max="10500" width="0" style="108" hidden="1" customWidth="1"/>
    <col min="10501" max="10502" width="9.140625" style="108" customWidth="1"/>
    <col min="10503" max="10507" width="0" style="108" hidden="1" customWidth="1"/>
    <col min="10508" max="10508" width="43.140625" style="108" customWidth="1"/>
    <col min="10509" max="10515" width="9.140625" style="108" customWidth="1"/>
    <col min="10516" max="10742" width="9.140625" style="108"/>
    <col min="10743" max="10743" width="2.85546875" style="108" customWidth="1"/>
    <col min="10744" max="10744" width="40" style="108" customWidth="1"/>
    <col min="10745" max="10745" width="2" style="108" customWidth="1"/>
    <col min="10746" max="10747" width="10.140625" style="108" customWidth="1"/>
    <col min="10748" max="10748" width="0" style="108" hidden="1" customWidth="1"/>
    <col min="10749" max="10750" width="10.42578125" style="108" customWidth="1"/>
    <col min="10751" max="10752" width="0" style="108" hidden="1" customWidth="1"/>
    <col min="10753" max="10753" width="2.5703125" style="108" customWidth="1"/>
    <col min="10754" max="10755" width="9.140625" style="108" customWidth="1"/>
    <col min="10756" max="10756" width="0" style="108" hidden="1" customWidth="1"/>
    <col min="10757" max="10758" width="9.140625" style="108" customWidth="1"/>
    <col min="10759" max="10763" width="0" style="108" hidden="1" customWidth="1"/>
    <col min="10764" max="10764" width="43.140625" style="108" customWidth="1"/>
    <col min="10765" max="10771" width="9.140625" style="108" customWidth="1"/>
    <col min="10772" max="10998" width="9.140625" style="108"/>
    <col min="10999" max="10999" width="2.85546875" style="108" customWidth="1"/>
    <col min="11000" max="11000" width="40" style="108" customWidth="1"/>
    <col min="11001" max="11001" width="2" style="108" customWidth="1"/>
    <col min="11002" max="11003" width="10.140625" style="108" customWidth="1"/>
    <col min="11004" max="11004" width="0" style="108" hidden="1" customWidth="1"/>
    <col min="11005" max="11006" width="10.42578125" style="108" customWidth="1"/>
    <col min="11007" max="11008" width="0" style="108" hidden="1" customWidth="1"/>
    <col min="11009" max="11009" width="2.5703125" style="108" customWidth="1"/>
    <col min="11010" max="11011" width="9.140625" style="108" customWidth="1"/>
    <col min="11012" max="11012" width="0" style="108" hidden="1" customWidth="1"/>
    <col min="11013" max="11014" width="9.140625" style="108" customWidth="1"/>
    <col min="11015" max="11019" width="0" style="108" hidden="1" customWidth="1"/>
    <col min="11020" max="11020" width="43.140625" style="108" customWidth="1"/>
    <col min="11021" max="11027" width="9.140625" style="108" customWidth="1"/>
    <col min="11028" max="11254" width="9.140625" style="108"/>
    <col min="11255" max="11255" width="2.85546875" style="108" customWidth="1"/>
    <col min="11256" max="11256" width="40" style="108" customWidth="1"/>
    <col min="11257" max="11257" width="2" style="108" customWidth="1"/>
    <col min="11258" max="11259" width="10.140625" style="108" customWidth="1"/>
    <col min="11260" max="11260" width="0" style="108" hidden="1" customWidth="1"/>
    <col min="11261" max="11262" width="10.42578125" style="108" customWidth="1"/>
    <col min="11263" max="11264" width="0" style="108" hidden="1" customWidth="1"/>
    <col min="11265" max="11265" width="2.5703125" style="108" customWidth="1"/>
    <col min="11266" max="11267" width="9.140625" style="108" customWidth="1"/>
    <col min="11268" max="11268" width="0" style="108" hidden="1" customWidth="1"/>
    <col min="11269" max="11270" width="9.140625" style="108" customWidth="1"/>
    <col min="11271" max="11275" width="0" style="108" hidden="1" customWidth="1"/>
    <col min="11276" max="11276" width="43.140625" style="108" customWidth="1"/>
    <col min="11277" max="11283" width="9.140625" style="108" customWidth="1"/>
    <col min="11284" max="11510" width="9.140625" style="108"/>
    <col min="11511" max="11511" width="2.85546875" style="108" customWidth="1"/>
    <col min="11512" max="11512" width="40" style="108" customWidth="1"/>
    <col min="11513" max="11513" width="2" style="108" customWidth="1"/>
    <col min="11514" max="11515" width="10.140625" style="108" customWidth="1"/>
    <col min="11516" max="11516" width="0" style="108" hidden="1" customWidth="1"/>
    <col min="11517" max="11518" width="10.42578125" style="108" customWidth="1"/>
    <col min="11519" max="11520" width="0" style="108" hidden="1" customWidth="1"/>
    <col min="11521" max="11521" width="2.5703125" style="108" customWidth="1"/>
    <col min="11522" max="11523" width="9.140625" style="108" customWidth="1"/>
    <col min="11524" max="11524" width="0" style="108" hidden="1" customWidth="1"/>
    <col min="11525" max="11526" width="9.140625" style="108" customWidth="1"/>
    <col min="11527" max="11531" width="0" style="108" hidden="1" customWidth="1"/>
    <col min="11532" max="11532" width="43.140625" style="108" customWidth="1"/>
    <col min="11533" max="11539" width="9.140625" style="108" customWidth="1"/>
    <col min="11540" max="11766" width="9.140625" style="108"/>
    <col min="11767" max="11767" width="2.85546875" style="108" customWidth="1"/>
    <col min="11768" max="11768" width="40" style="108" customWidth="1"/>
    <col min="11769" max="11769" width="2" style="108" customWidth="1"/>
    <col min="11770" max="11771" width="10.140625" style="108" customWidth="1"/>
    <col min="11772" max="11772" width="0" style="108" hidden="1" customWidth="1"/>
    <col min="11773" max="11774" width="10.42578125" style="108" customWidth="1"/>
    <col min="11775" max="11776" width="0" style="108" hidden="1" customWidth="1"/>
    <col min="11777" max="11777" width="2.5703125" style="108" customWidth="1"/>
    <col min="11778" max="11779" width="9.140625" style="108" customWidth="1"/>
    <col min="11780" max="11780" width="0" style="108" hidden="1" customWidth="1"/>
    <col min="11781" max="11782" width="9.140625" style="108" customWidth="1"/>
    <col min="11783" max="11787" width="0" style="108" hidden="1" customWidth="1"/>
    <col min="11788" max="11788" width="43.140625" style="108" customWidth="1"/>
    <col min="11789" max="11795" width="9.140625" style="108" customWidth="1"/>
    <col min="11796" max="12022" width="9.140625" style="108"/>
    <col min="12023" max="12023" width="2.85546875" style="108" customWidth="1"/>
    <col min="12024" max="12024" width="40" style="108" customWidth="1"/>
    <col min="12025" max="12025" width="2" style="108" customWidth="1"/>
    <col min="12026" max="12027" width="10.140625" style="108" customWidth="1"/>
    <col min="12028" max="12028" width="0" style="108" hidden="1" customWidth="1"/>
    <col min="12029" max="12030" width="10.42578125" style="108" customWidth="1"/>
    <col min="12031" max="12032" width="0" style="108" hidden="1" customWidth="1"/>
    <col min="12033" max="12033" width="2.5703125" style="108" customWidth="1"/>
    <col min="12034" max="12035" width="9.140625" style="108" customWidth="1"/>
    <col min="12036" max="12036" width="0" style="108" hidden="1" customWidth="1"/>
    <col min="12037" max="12038" width="9.140625" style="108" customWidth="1"/>
    <col min="12039" max="12043" width="0" style="108" hidden="1" customWidth="1"/>
    <col min="12044" max="12044" width="43.140625" style="108" customWidth="1"/>
    <col min="12045" max="12051" width="9.140625" style="108" customWidth="1"/>
    <col min="12052" max="12278" width="9.140625" style="108"/>
    <col min="12279" max="12279" width="2.85546875" style="108" customWidth="1"/>
    <col min="12280" max="12280" width="40" style="108" customWidth="1"/>
    <col min="12281" max="12281" width="2" style="108" customWidth="1"/>
    <col min="12282" max="12283" width="10.140625" style="108" customWidth="1"/>
    <col min="12284" max="12284" width="0" style="108" hidden="1" customWidth="1"/>
    <col min="12285" max="12286" width="10.42578125" style="108" customWidth="1"/>
    <col min="12287" max="12288" width="0" style="108" hidden="1" customWidth="1"/>
    <col min="12289" max="12289" width="2.5703125" style="108" customWidth="1"/>
    <col min="12290" max="12291" width="9.140625" style="108" customWidth="1"/>
    <col min="12292" max="12292" width="0" style="108" hidden="1" customWidth="1"/>
    <col min="12293" max="12294" width="9.140625" style="108" customWidth="1"/>
    <col min="12295" max="12299" width="0" style="108" hidden="1" customWidth="1"/>
    <col min="12300" max="12300" width="43.140625" style="108" customWidth="1"/>
    <col min="12301" max="12307" width="9.140625" style="108" customWidth="1"/>
    <col min="12308" max="12534" width="9.140625" style="108"/>
    <col min="12535" max="12535" width="2.85546875" style="108" customWidth="1"/>
    <col min="12536" max="12536" width="40" style="108" customWidth="1"/>
    <col min="12537" max="12537" width="2" style="108" customWidth="1"/>
    <col min="12538" max="12539" width="10.140625" style="108" customWidth="1"/>
    <col min="12540" max="12540" width="0" style="108" hidden="1" customWidth="1"/>
    <col min="12541" max="12542" width="10.42578125" style="108" customWidth="1"/>
    <col min="12543" max="12544" width="0" style="108" hidden="1" customWidth="1"/>
    <col min="12545" max="12545" width="2.5703125" style="108" customWidth="1"/>
    <col min="12546" max="12547" width="9.140625" style="108" customWidth="1"/>
    <col min="12548" max="12548" width="0" style="108" hidden="1" customWidth="1"/>
    <col min="12549" max="12550" width="9.140625" style="108" customWidth="1"/>
    <col min="12551" max="12555" width="0" style="108" hidden="1" customWidth="1"/>
    <col min="12556" max="12556" width="43.140625" style="108" customWidth="1"/>
    <col min="12557" max="12563" width="9.140625" style="108" customWidth="1"/>
    <col min="12564" max="12790" width="9.140625" style="108"/>
    <col min="12791" max="12791" width="2.85546875" style="108" customWidth="1"/>
    <col min="12792" max="12792" width="40" style="108" customWidth="1"/>
    <col min="12793" max="12793" width="2" style="108" customWidth="1"/>
    <col min="12794" max="12795" width="10.140625" style="108" customWidth="1"/>
    <col min="12796" max="12796" width="0" style="108" hidden="1" customWidth="1"/>
    <col min="12797" max="12798" width="10.42578125" style="108" customWidth="1"/>
    <col min="12799" max="12800" width="0" style="108" hidden="1" customWidth="1"/>
    <col min="12801" max="12801" width="2.5703125" style="108" customWidth="1"/>
    <col min="12802" max="12803" width="9.140625" style="108" customWidth="1"/>
    <col min="12804" max="12804" width="0" style="108" hidden="1" customWidth="1"/>
    <col min="12805" max="12806" width="9.140625" style="108" customWidth="1"/>
    <col min="12807" max="12811" width="0" style="108" hidden="1" customWidth="1"/>
    <col min="12812" max="12812" width="43.140625" style="108" customWidth="1"/>
    <col min="12813" max="12819" width="9.140625" style="108" customWidth="1"/>
    <col min="12820" max="13046" width="9.140625" style="108"/>
    <col min="13047" max="13047" width="2.85546875" style="108" customWidth="1"/>
    <col min="13048" max="13048" width="40" style="108" customWidth="1"/>
    <col min="13049" max="13049" width="2" style="108" customWidth="1"/>
    <col min="13050" max="13051" width="10.140625" style="108" customWidth="1"/>
    <col min="13052" max="13052" width="0" style="108" hidden="1" customWidth="1"/>
    <col min="13053" max="13054" width="10.42578125" style="108" customWidth="1"/>
    <col min="13055" max="13056" width="0" style="108" hidden="1" customWidth="1"/>
    <col min="13057" max="13057" width="2.5703125" style="108" customWidth="1"/>
    <col min="13058" max="13059" width="9.140625" style="108" customWidth="1"/>
    <col min="13060" max="13060" width="0" style="108" hidden="1" customWidth="1"/>
    <col min="13061" max="13062" width="9.140625" style="108" customWidth="1"/>
    <col min="13063" max="13067" width="0" style="108" hidden="1" customWidth="1"/>
    <col min="13068" max="13068" width="43.140625" style="108" customWidth="1"/>
    <col min="13069" max="13075" width="9.140625" style="108" customWidth="1"/>
    <col min="13076" max="13302" width="9.140625" style="108"/>
    <col min="13303" max="13303" width="2.85546875" style="108" customWidth="1"/>
    <col min="13304" max="13304" width="40" style="108" customWidth="1"/>
    <col min="13305" max="13305" width="2" style="108" customWidth="1"/>
    <col min="13306" max="13307" width="10.140625" style="108" customWidth="1"/>
    <col min="13308" max="13308" width="0" style="108" hidden="1" customWidth="1"/>
    <col min="13309" max="13310" width="10.42578125" style="108" customWidth="1"/>
    <col min="13311" max="13312" width="0" style="108" hidden="1" customWidth="1"/>
    <col min="13313" max="13313" width="2.5703125" style="108" customWidth="1"/>
    <col min="13314" max="13315" width="9.140625" style="108" customWidth="1"/>
    <col min="13316" max="13316" width="0" style="108" hidden="1" customWidth="1"/>
    <col min="13317" max="13318" width="9.140625" style="108" customWidth="1"/>
    <col min="13319" max="13323" width="0" style="108" hidden="1" customWidth="1"/>
    <col min="13324" max="13324" width="43.140625" style="108" customWidth="1"/>
    <col min="13325" max="13331" width="9.140625" style="108" customWidth="1"/>
    <col min="13332" max="13558" width="9.140625" style="108"/>
    <col min="13559" max="13559" width="2.85546875" style="108" customWidth="1"/>
    <col min="13560" max="13560" width="40" style="108" customWidth="1"/>
    <col min="13561" max="13561" width="2" style="108" customWidth="1"/>
    <col min="13562" max="13563" width="10.140625" style="108" customWidth="1"/>
    <col min="13564" max="13564" width="0" style="108" hidden="1" customWidth="1"/>
    <col min="13565" max="13566" width="10.42578125" style="108" customWidth="1"/>
    <col min="13567" max="13568" width="0" style="108" hidden="1" customWidth="1"/>
    <col min="13569" max="13569" width="2.5703125" style="108" customWidth="1"/>
    <col min="13570" max="13571" width="9.140625" style="108" customWidth="1"/>
    <col min="13572" max="13572" width="0" style="108" hidden="1" customWidth="1"/>
    <col min="13573" max="13574" width="9.140625" style="108" customWidth="1"/>
    <col min="13575" max="13579" width="0" style="108" hidden="1" customWidth="1"/>
    <col min="13580" max="13580" width="43.140625" style="108" customWidth="1"/>
    <col min="13581" max="13587" width="9.140625" style="108" customWidth="1"/>
    <col min="13588" max="13814" width="9.140625" style="108"/>
    <col min="13815" max="13815" width="2.85546875" style="108" customWidth="1"/>
    <col min="13816" max="13816" width="40" style="108" customWidth="1"/>
    <col min="13817" max="13817" width="2" style="108" customWidth="1"/>
    <col min="13818" max="13819" width="10.140625" style="108" customWidth="1"/>
    <col min="13820" max="13820" width="0" style="108" hidden="1" customWidth="1"/>
    <col min="13821" max="13822" width="10.42578125" style="108" customWidth="1"/>
    <col min="13823" max="13824" width="0" style="108" hidden="1" customWidth="1"/>
    <col min="13825" max="13825" width="2.5703125" style="108" customWidth="1"/>
    <col min="13826" max="13827" width="9.140625" style="108" customWidth="1"/>
    <col min="13828" max="13828" width="0" style="108" hidden="1" customWidth="1"/>
    <col min="13829" max="13830" width="9.140625" style="108" customWidth="1"/>
    <col min="13831" max="13835" width="0" style="108" hidden="1" customWidth="1"/>
    <col min="13836" max="13836" width="43.140625" style="108" customWidth="1"/>
    <col min="13837" max="13843" width="9.140625" style="108" customWidth="1"/>
    <col min="13844" max="14070" width="9.140625" style="108"/>
    <col min="14071" max="14071" width="2.85546875" style="108" customWidth="1"/>
    <col min="14072" max="14072" width="40" style="108" customWidth="1"/>
    <col min="14073" max="14073" width="2" style="108" customWidth="1"/>
    <col min="14074" max="14075" width="10.140625" style="108" customWidth="1"/>
    <col min="14076" max="14076" width="0" style="108" hidden="1" customWidth="1"/>
    <col min="14077" max="14078" width="10.42578125" style="108" customWidth="1"/>
    <col min="14079" max="14080" width="0" style="108" hidden="1" customWidth="1"/>
    <col min="14081" max="14081" width="2.5703125" style="108" customWidth="1"/>
    <col min="14082" max="14083" width="9.140625" style="108" customWidth="1"/>
    <col min="14084" max="14084" width="0" style="108" hidden="1" customWidth="1"/>
    <col min="14085" max="14086" width="9.140625" style="108" customWidth="1"/>
    <col min="14087" max="14091" width="0" style="108" hidden="1" customWidth="1"/>
    <col min="14092" max="14092" width="43.140625" style="108" customWidth="1"/>
    <col min="14093" max="14099" width="9.140625" style="108" customWidth="1"/>
    <col min="14100" max="14326" width="9.140625" style="108"/>
    <col min="14327" max="14327" width="2.85546875" style="108" customWidth="1"/>
    <col min="14328" max="14328" width="40" style="108" customWidth="1"/>
    <col min="14329" max="14329" width="2" style="108" customWidth="1"/>
    <col min="14330" max="14331" width="10.140625" style="108" customWidth="1"/>
    <col min="14332" max="14332" width="0" style="108" hidden="1" customWidth="1"/>
    <col min="14333" max="14334" width="10.42578125" style="108" customWidth="1"/>
    <col min="14335" max="14336" width="0" style="108" hidden="1" customWidth="1"/>
    <col min="14337" max="14337" width="2.5703125" style="108" customWidth="1"/>
    <col min="14338" max="14339" width="9.140625" style="108" customWidth="1"/>
    <col min="14340" max="14340" width="0" style="108" hidden="1" customWidth="1"/>
    <col min="14341" max="14342" width="9.140625" style="108" customWidth="1"/>
    <col min="14343" max="14347" width="0" style="108" hidden="1" customWidth="1"/>
    <col min="14348" max="14348" width="43.140625" style="108" customWidth="1"/>
    <col min="14349" max="14355" width="9.140625" style="108" customWidth="1"/>
    <col min="14356" max="14582" width="9.140625" style="108"/>
    <col min="14583" max="14583" width="2.85546875" style="108" customWidth="1"/>
    <col min="14584" max="14584" width="40" style="108" customWidth="1"/>
    <col min="14585" max="14585" width="2" style="108" customWidth="1"/>
    <col min="14586" max="14587" width="10.140625" style="108" customWidth="1"/>
    <col min="14588" max="14588" width="0" style="108" hidden="1" customWidth="1"/>
    <col min="14589" max="14590" width="10.42578125" style="108" customWidth="1"/>
    <col min="14591" max="14592" width="0" style="108" hidden="1" customWidth="1"/>
    <col min="14593" max="14593" width="2.5703125" style="108" customWidth="1"/>
    <col min="14594" max="14595" width="9.140625" style="108" customWidth="1"/>
    <col min="14596" max="14596" width="0" style="108" hidden="1" customWidth="1"/>
    <col min="14597" max="14598" width="9.140625" style="108" customWidth="1"/>
    <col min="14599" max="14603" width="0" style="108" hidden="1" customWidth="1"/>
    <col min="14604" max="14604" width="43.140625" style="108" customWidth="1"/>
    <col min="14605" max="14611" width="9.140625" style="108" customWidth="1"/>
    <col min="14612" max="14838" width="9.140625" style="108"/>
    <col min="14839" max="14839" width="2.85546875" style="108" customWidth="1"/>
    <col min="14840" max="14840" width="40" style="108" customWidth="1"/>
    <col min="14841" max="14841" width="2" style="108" customWidth="1"/>
    <col min="14842" max="14843" width="10.140625" style="108" customWidth="1"/>
    <col min="14844" max="14844" width="0" style="108" hidden="1" customWidth="1"/>
    <col min="14845" max="14846" width="10.42578125" style="108" customWidth="1"/>
    <col min="14847" max="14848" width="0" style="108" hidden="1" customWidth="1"/>
    <col min="14849" max="14849" width="2.5703125" style="108" customWidth="1"/>
    <col min="14850" max="14851" width="9.140625" style="108" customWidth="1"/>
    <col min="14852" max="14852" width="0" style="108" hidden="1" customWidth="1"/>
    <col min="14853" max="14854" width="9.140625" style="108" customWidth="1"/>
    <col min="14855" max="14859" width="0" style="108" hidden="1" customWidth="1"/>
    <col min="14860" max="14860" width="43.140625" style="108" customWidth="1"/>
    <col min="14861" max="14867" width="9.140625" style="108" customWidth="1"/>
    <col min="14868" max="15094" width="9.140625" style="108"/>
    <col min="15095" max="15095" width="2.85546875" style="108" customWidth="1"/>
    <col min="15096" max="15096" width="40" style="108" customWidth="1"/>
    <col min="15097" max="15097" width="2" style="108" customWidth="1"/>
    <col min="15098" max="15099" width="10.140625" style="108" customWidth="1"/>
    <col min="15100" max="15100" width="0" style="108" hidden="1" customWidth="1"/>
    <col min="15101" max="15102" width="10.42578125" style="108" customWidth="1"/>
    <col min="15103" max="15104" width="0" style="108" hidden="1" customWidth="1"/>
    <col min="15105" max="15105" width="2.5703125" style="108" customWidth="1"/>
    <col min="15106" max="15107" width="9.140625" style="108" customWidth="1"/>
    <col min="15108" max="15108" width="0" style="108" hidden="1" customWidth="1"/>
    <col min="15109" max="15110" width="9.140625" style="108" customWidth="1"/>
    <col min="15111" max="15115" width="0" style="108" hidden="1" customWidth="1"/>
    <col min="15116" max="15116" width="43.140625" style="108" customWidth="1"/>
    <col min="15117" max="15123" width="9.140625" style="108" customWidth="1"/>
    <col min="15124" max="15350" width="9.140625" style="108"/>
    <col min="15351" max="15351" width="2.85546875" style="108" customWidth="1"/>
    <col min="15352" max="15352" width="40" style="108" customWidth="1"/>
    <col min="15353" max="15353" width="2" style="108" customWidth="1"/>
    <col min="15354" max="15355" width="10.140625" style="108" customWidth="1"/>
    <col min="15356" max="15356" width="0" style="108" hidden="1" customWidth="1"/>
    <col min="15357" max="15358" width="10.42578125" style="108" customWidth="1"/>
    <col min="15359" max="15360" width="0" style="108" hidden="1" customWidth="1"/>
    <col min="15361" max="15361" width="2.5703125" style="108" customWidth="1"/>
    <col min="15362" max="15363" width="9.140625" style="108" customWidth="1"/>
    <col min="15364" max="15364" width="0" style="108" hidden="1" customWidth="1"/>
    <col min="15365" max="15366" width="9.140625" style="108" customWidth="1"/>
    <col min="15367" max="15371" width="0" style="108" hidden="1" customWidth="1"/>
    <col min="15372" max="15372" width="43.140625" style="108" customWidth="1"/>
    <col min="15373" max="15379" width="9.140625" style="108" customWidth="1"/>
    <col min="15380" max="15606" width="9.140625" style="108"/>
    <col min="15607" max="15607" width="2.85546875" style="108" customWidth="1"/>
    <col min="15608" max="15608" width="40" style="108" customWidth="1"/>
    <col min="15609" max="15609" width="2" style="108" customWidth="1"/>
    <col min="15610" max="15611" width="10.140625" style="108" customWidth="1"/>
    <col min="15612" max="15612" width="0" style="108" hidden="1" customWidth="1"/>
    <col min="15613" max="15614" width="10.42578125" style="108" customWidth="1"/>
    <col min="15615" max="15616" width="0" style="108" hidden="1" customWidth="1"/>
    <col min="15617" max="15617" width="2.5703125" style="108" customWidth="1"/>
    <col min="15618" max="15619" width="9.140625" style="108" customWidth="1"/>
    <col min="15620" max="15620" width="0" style="108" hidden="1" customWidth="1"/>
    <col min="15621" max="15622" width="9.140625" style="108" customWidth="1"/>
    <col min="15623" max="15627" width="0" style="108" hidden="1" customWidth="1"/>
    <col min="15628" max="15628" width="43.140625" style="108" customWidth="1"/>
    <col min="15629" max="15635" width="9.140625" style="108" customWidth="1"/>
    <col min="15636" max="15862" width="9.140625" style="108"/>
    <col min="15863" max="15863" width="2.85546875" style="108" customWidth="1"/>
    <col min="15864" max="15864" width="40" style="108" customWidth="1"/>
    <col min="15865" max="15865" width="2" style="108" customWidth="1"/>
    <col min="15866" max="15867" width="10.140625" style="108" customWidth="1"/>
    <col min="15868" max="15868" width="0" style="108" hidden="1" customWidth="1"/>
    <col min="15869" max="15870" width="10.42578125" style="108" customWidth="1"/>
    <col min="15871" max="15872" width="0" style="108" hidden="1" customWidth="1"/>
    <col min="15873" max="15873" width="2.5703125" style="108" customWidth="1"/>
    <col min="15874" max="15875" width="9.140625" style="108" customWidth="1"/>
    <col min="15876" max="15876" width="0" style="108" hidden="1" customWidth="1"/>
    <col min="15877" max="15878" width="9.140625" style="108" customWidth="1"/>
    <col min="15879" max="15883" width="0" style="108" hidden="1" customWidth="1"/>
    <col min="15884" max="15884" width="43.140625" style="108" customWidth="1"/>
    <col min="15885" max="15891" width="9.140625" style="108" customWidth="1"/>
    <col min="15892" max="16118" width="9.140625" style="108"/>
    <col min="16119" max="16119" width="2.85546875" style="108" customWidth="1"/>
    <col min="16120" max="16120" width="40" style="108" customWidth="1"/>
    <col min="16121" max="16121" width="2" style="108" customWidth="1"/>
    <col min="16122" max="16123" width="10.140625" style="108" customWidth="1"/>
    <col min="16124" max="16124" width="0" style="108" hidden="1" customWidth="1"/>
    <col min="16125" max="16126" width="10.42578125" style="108" customWidth="1"/>
    <col min="16127" max="16128" width="0" style="108" hidden="1" customWidth="1"/>
    <col min="16129" max="16129" width="2.5703125" style="108" customWidth="1"/>
    <col min="16130" max="16131" width="9.140625" style="108" customWidth="1"/>
    <col min="16132" max="16132" width="0" style="108" hidden="1" customWidth="1"/>
    <col min="16133" max="16134" width="9.140625" style="108" customWidth="1"/>
    <col min="16135" max="16139" width="0" style="108" hidden="1" customWidth="1"/>
    <col min="16140" max="16140" width="43.140625" style="108" customWidth="1"/>
    <col min="16141" max="16147" width="9.140625" style="108" customWidth="1"/>
    <col min="16148" max="16384" width="9.140625" style="108"/>
  </cols>
  <sheetData>
    <row r="1" spans="1:12" ht="15">
      <c r="B1" s="5" t="s">
        <v>194</v>
      </c>
    </row>
    <row r="2" spans="1:12">
      <c r="B2" s="10" t="s">
        <v>85</v>
      </c>
      <c r="C2" s="109"/>
    </row>
    <row r="3" spans="1:12">
      <c r="B3" s="12" t="str">
        <f>"Отчетный период: "&amp;Период</f>
        <v>Отчетный период: Март</v>
      </c>
      <c r="C3" s="109"/>
      <c r="H3" s="36"/>
    </row>
    <row r="4" spans="1:12">
      <c r="B4" s="12" t="s">
        <v>1</v>
      </c>
      <c r="C4" s="149"/>
      <c r="H4" s="36"/>
    </row>
    <row r="5" spans="1:12" ht="15">
      <c r="A5" s="150"/>
      <c r="B5" s="111"/>
      <c r="C5" s="15"/>
      <c r="D5" s="16" t="str">
        <f>Период</f>
        <v>Март</v>
      </c>
      <c r="E5" s="16"/>
      <c r="F5" s="113"/>
      <c r="G5" s="113"/>
      <c r="H5" s="151"/>
      <c r="I5" s="115" t="s">
        <v>2</v>
      </c>
      <c r="J5" s="16"/>
      <c r="K5" s="113"/>
      <c r="L5" s="113"/>
    </row>
    <row r="6" spans="1:12" ht="12.75" customHeight="1">
      <c r="A6" s="36"/>
      <c r="B6" s="578" t="s">
        <v>3</v>
      </c>
      <c r="C6" s="20"/>
      <c r="D6" s="574" t="s">
        <v>4</v>
      </c>
      <c r="E6" s="575" t="s">
        <v>5</v>
      </c>
      <c r="F6" s="569" t="s">
        <v>7</v>
      </c>
      <c r="G6" s="570"/>
      <c r="H6" s="577"/>
      <c r="I6" s="574" t="s">
        <v>4</v>
      </c>
      <c r="J6" s="575" t="s">
        <v>5</v>
      </c>
      <c r="K6" s="569" t="s">
        <v>7</v>
      </c>
      <c r="L6" s="570"/>
    </row>
    <row r="7" spans="1:12">
      <c r="A7" s="36"/>
      <c r="B7" s="579"/>
      <c r="C7" s="20"/>
      <c r="D7" s="574"/>
      <c r="E7" s="575"/>
      <c r="F7" s="22" t="s">
        <v>8</v>
      </c>
      <c r="G7" s="23" t="s">
        <v>9</v>
      </c>
      <c r="H7" s="577"/>
      <c r="I7" s="574"/>
      <c r="J7" s="575"/>
      <c r="K7" s="22" t="s">
        <v>8</v>
      </c>
      <c r="L7" s="23" t="s">
        <v>9</v>
      </c>
    </row>
    <row r="8" spans="1:12" s="126" customFormat="1">
      <c r="A8" s="36"/>
      <c r="B8" s="132" t="s">
        <v>37</v>
      </c>
      <c r="C8" s="36"/>
      <c r="D8" s="122">
        <f>SUM(D9:D10)</f>
        <v>0</v>
      </c>
      <c r="E8" s="123">
        <f>SUM(E9:E10)</f>
        <v>0</v>
      </c>
      <c r="F8" s="122">
        <f>SUM(F9:F10)</f>
        <v>0</v>
      </c>
      <c r="G8" s="124">
        <f t="shared" ref="G8:G39" si="0">IF(D8=0,,F8/D8)</f>
        <v>0</v>
      </c>
      <c r="H8" s="125"/>
      <c r="I8" s="122">
        <f>SUM(I9:I10)</f>
        <v>0</v>
      </c>
      <c r="J8" s="123">
        <f>SUM(J9:J10)</f>
        <v>0</v>
      </c>
      <c r="K8" s="122">
        <f>SUM(K9:K10)</f>
        <v>0</v>
      </c>
      <c r="L8" s="124">
        <f t="shared" ref="L8:L39" si="1">IF(I8=0,,K8/I8)</f>
        <v>0</v>
      </c>
    </row>
    <row r="9" spans="1:12" s="126" customFormat="1" hidden="1" outlineLevel="1">
      <c r="A9" s="36"/>
      <c r="B9" s="127" t="s">
        <v>137</v>
      </c>
      <c r="C9" s="36"/>
      <c r="D9" s="128"/>
      <c r="E9" s="129"/>
      <c r="F9" s="125">
        <f>D9-E9</f>
        <v>0</v>
      </c>
      <c r="G9" s="130">
        <f t="shared" si="0"/>
        <v>0</v>
      </c>
      <c r="H9" s="125"/>
      <c r="I9" s="128"/>
      <c r="J9" s="129"/>
      <c r="K9" s="125">
        <f>I9-J9</f>
        <v>0</v>
      </c>
      <c r="L9" s="130">
        <f t="shared" si="1"/>
        <v>0</v>
      </c>
    </row>
    <row r="10" spans="1:12" s="126" customFormat="1" hidden="1" outlineLevel="1">
      <c r="A10" s="36"/>
      <c r="B10" s="127" t="s">
        <v>136</v>
      </c>
      <c r="C10" s="36"/>
      <c r="D10" s="128"/>
      <c r="E10" s="129"/>
      <c r="F10" s="125">
        <f>D10-E10</f>
        <v>0</v>
      </c>
      <c r="G10" s="130">
        <f t="shared" si="0"/>
        <v>0</v>
      </c>
      <c r="H10" s="125"/>
      <c r="I10" s="128"/>
      <c r="J10" s="129"/>
      <c r="K10" s="125">
        <f>I10-J10</f>
        <v>0</v>
      </c>
      <c r="L10" s="130">
        <f t="shared" si="1"/>
        <v>0</v>
      </c>
    </row>
    <row r="11" spans="1:12" s="126" customFormat="1" collapsed="1">
      <c r="A11" s="36"/>
      <c r="B11" s="132" t="s">
        <v>40</v>
      </c>
      <c r="C11" s="36"/>
      <c r="D11" s="133">
        <f>SUM(D12:D13)</f>
        <v>0</v>
      </c>
      <c r="E11" s="134">
        <f>SUM(E12:E13)</f>
        <v>0</v>
      </c>
      <c r="F11" s="133">
        <f>SUM(F12:F13)</f>
        <v>0</v>
      </c>
      <c r="G11" s="135">
        <f t="shared" si="0"/>
        <v>0</v>
      </c>
      <c r="H11" s="125"/>
      <c r="I11" s="133">
        <f>SUM(I12:I13)</f>
        <v>0</v>
      </c>
      <c r="J11" s="134">
        <f>SUM(J12:J13)</f>
        <v>0</v>
      </c>
      <c r="K11" s="133">
        <f>SUM(K12:K13)</f>
        <v>0</v>
      </c>
      <c r="L11" s="135">
        <f t="shared" si="1"/>
        <v>0</v>
      </c>
    </row>
    <row r="12" spans="1:12" s="126" customFormat="1" hidden="1" outlineLevel="1">
      <c r="A12" s="36"/>
      <c r="B12" s="127" t="s">
        <v>140</v>
      </c>
      <c r="C12" s="36"/>
      <c r="D12" s="136"/>
      <c r="E12" s="136"/>
      <c r="F12" s="137">
        <f>D12-E12</f>
        <v>0</v>
      </c>
      <c r="G12" s="138">
        <f t="shared" si="0"/>
        <v>0</v>
      </c>
      <c r="H12" s="137"/>
      <c r="I12" s="136"/>
      <c r="J12" s="131"/>
      <c r="K12" s="137">
        <f>I12-J12</f>
        <v>0</v>
      </c>
      <c r="L12" s="138">
        <f t="shared" si="1"/>
        <v>0</v>
      </c>
    </row>
    <row r="13" spans="1:12" s="126" customFormat="1" hidden="1" outlineLevel="1">
      <c r="A13" s="36"/>
      <c r="B13" s="127" t="s">
        <v>139</v>
      </c>
      <c r="C13" s="36"/>
      <c r="D13" s="128"/>
      <c r="E13" s="129"/>
      <c r="F13" s="125">
        <f>D13-E13</f>
        <v>0</v>
      </c>
      <c r="G13" s="130">
        <f t="shared" si="0"/>
        <v>0</v>
      </c>
      <c r="H13" s="125"/>
      <c r="I13" s="128"/>
      <c r="J13" s="129"/>
      <c r="K13" s="125">
        <f>I13-J13</f>
        <v>0</v>
      </c>
      <c r="L13" s="130">
        <f t="shared" si="1"/>
        <v>0</v>
      </c>
    </row>
    <row r="14" spans="1:12" s="126" customFormat="1" collapsed="1">
      <c r="A14" s="36"/>
      <c r="B14" s="132" t="s">
        <v>41</v>
      </c>
      <c r="C14" s="36"/>
      <c r="D14" s="133">
        <f>SUM(D15:D21)</f>
        <v>0</v>
      </c>
      <c r="E14" s="134">
        <f>SUM(E15:E21)</f>
        <v>0</v>
      </c>
      <c r="F14" s="133">
        <f>SUM(F15:F21)</f>
        <v>0</v>
      </c>
      <c r="G14" s="135">
        <f t="shared" si="0"/>
        <v>0</v>
      </c>
      <c r="H14" s="125"/>
      <c r="I14" s="133">
        <f>SUM(I15:I21)</f>
        <v>0</v>
      </c>
      <c r="J14" s="134">
        <f>SUM(J15:J21)</f>
        <v>0</v>
      </c>
      <c r="K14" s="133">
        <f>SUM(K15:K21)</f>
        <v>0</v>
      </c>
      <c r="L14" s="135">
        <f t="shared" si="1"/>
        <v>0</v>
      </c>
    </row>
    <row r="15" spans="1:12" s="126" customFormat="1" hidden="1" outlineLevel="1">
      <c r="A15" s="36"/>
      <c r="B15" s="127" t="s">
        <v>141</v>
      </c>
      <c r="C15" s="36"/>
      <c r="D15" s="136"/>
      <c r="E15" s="136"/>
      <c r="F15" s="137">
        <f t="shared" ref="F15:F21" si="2">D15-E15</f>
        <v>0</v>
      </c>
      <c r="G15" s="138">
        <f t="shared" si="0"/>
        <v>0</v>
      </c>
      <c r="H15" s="137"/>
      <c r="I15" s="136"/>
      <c r="J15" s="131"/>
      <c r="K15" s="137">
        <f t="shared" ref="K15:K21" si="3">I15-J15</f>
        <v>0</v>
      </c>
      <c r="L15" s="138">
        <f t="shared" si="1"/>
        <v>0</v>
      </c>
    </row>
    <row r="16" spans="1:12" s="126" customFormat="1" hidden="1" outlineLevel="1">
      <c r="A16" s="36"/>
      <c r="B16" s="127" t="s">
        <v>142</v>
      </c>
      <c r="C16" s="36"/>
      <c r="D16" s="128"/>
      <c r="E16" s="129"/>
      <c r="F16" s="125">
        <f>D16-E16</f>
        <v>0</v>
      </c>
      <c r="G16" s="130">
        <f t="shared" si="0"/>
        <v>0</v>
      </c>
      <c r="H16" s="125"/>
      <c r="I16" s="128"/>
      <c r="J16" s="129"/>
      <c r="K16" s="125">
        <f>I16-J16</f>
        <v>0</v>
      </c>
      <c r="L16" s="130">
        <f t="shared" si="1"/>
        <v>0</v>
      </c>
    </row>
    <row r="17" spans="1:12" s="126" customFormat="1" hidden="1" outlineLevel="1">
      <c r="A17" s="36"/>
      <c r="B17" s="127" t="s">
        <v>42</v>
      </c>
      <c r="C17" s="36"/>
      <c r="D17" s="128"/>
      <c r="E17" s="129"/>
      <c r="F17" s="125">
        <f>D17-E17</f>
        <v>0</v>
      </c>
      <c r="G17" s="130">
        <f t="shared" si="0"/>
        <v>0</v>
      </c>
      <c r="H17" s="125"/>
      <c r="I17" s="128"/>
      <c r="J17" s="129"/>
      <c r="K17" s="125">
        <f>I17-J17</f>
        <v>0</v>
      </c>
      <c r="L17" s="130">
        <f t="shared" si="1"/>
        <v>0</v>
      </c>
    </row>
    <row r="18" spans="1:12" s="126" customFormat="1" hidden="1" outlineLevel="1">
      <c r="A18" s="36"/>
      <c r="B18" s="127" t="s">
        <v>160</v>
      </c>
      <c r="C18" s="36"/>
      <c r="D18" s="128"/>
      <c r="E18" s="129"/>
      <c r="F18" s="125">
        <f t="shared" si="2"/>
        <v>0</v>
      </c>
      <c r="G18" s="130">
        <f t="shared" si="0"/>
        <v>0</v>
      </c>
      <c r="H18" s="125"/>
      <c r="I18" s="128"/>
      <c r="J18" s="129"/>
      <c r="K18" s="125">
        <f t="shared" si="3"/>
        <v>0</v>
      </c>
      <c r="L18" s="130">
        <f t="shared" si="1"/>
        <v>0</v>
      </c>
    </row>
    <row r="19" spans="1:12" s="126" customFormat="1" hidden="1" outlineLevel="1">
      <c r="A19" s="36"/>
      <c r="B19" s="127" t="s">
        <v>43</v>
      </c>
      <c r="C19" s="36"/>
      <c r="D19" s="128"/>
      <c r="E19" s="129"/>
      <c r="F19" s="125">
        <f t="shared" si="2"/>
        <v>0</v>
      </c>
      <c r="G19" s="130">
        <f t="shared" si="0"/>
        <v>0</v>
      </c>
      <c r="H19" s="125"/>
      <c r="I19" s="128"/>
      <c r="J19" s="129"/>
      <c r="K19" s="125">
        <f t="shared" si="3"/>
        <v>0</v>
      </c>
      <c r="L19" s="130">
        <f t="shared" si="1"/>
        <v>0</v>
      </c>
    </row>
    <row r="20" spans="1:12" s="126" customFormat="1" hidden="1" outlineLevel="1">
      <c r="A20" s="36"/>
      <c r="B20" s="127" t="s">
        <v>144</v>
      </c>
      <c r="C20" s="36"/>
      <c r="D20" s="128"/>
      <c r="E20" s="129"/>
      <c r="F20" s="125">
        <f t="shared" si="2"/>
        <v>0</v>
      </c>
      <c r="G20" s="130">
        <f t="shared" si="0"/>
        <v>0</v>
      </c>
      <c r="H20" s="125"/>
      <c r="I20" s="128"/>
      <c r="J20" s="129"/>
      <c r="K20" s="125">
        <f t="shared" si="3"/>
        <v>0</v>
      </c>
      <c r="L20" s="130">
        <f t="shared" si="1"/>
        <v>0</v>
      </c>
    </row>
    <row r="21" spans="1:12" s="126" customFormat="1" hidden="1" outlineLevel="1">
      <c r="A21" s="36"/>
      <c r="B21" s="127" t="s">
        <v>145</v>
      </c>
      <c r="C21" s="36"/>
      <c r="D21" s="128"/>
      <c r="E21" s="129"/>
      <c r="F21" s="125">
        <f t="shared" si="2"/>
        <v>0</v>
      </c>
      <c r="G21" s="130">
        <f t="shared" si="0"/>
        <v>0</v>
      </c>
      <c r="H21" s="125"/>
      <c r="I21" s="128"/>
      <c r="J21" s="129"/>
      <c r="K21" s="125">
        <f t="shared" si="3"/>
        <v>0</v>
      </c>
      <c r="L21" s="130">
        <f t="shared" si="1"/>
        <v>0</v>
      </c>
    </row>
    <row r="22" spans="1:12" collapsed="1">
      <c r="A22" s="36"/>
      <c r="B22" s="152" t="s">
        <v>146</v>
      </c>
      <c r="C22" s="36"/>
      <c r="D22" s="133">
        <f>SUM(D23:D25)</f>
        <v>0</v>
      </c>
      <c r="E22" s="134">
        <f>SUM(E23:E25)</f>
        <v>0</v>
      </c>
      <c r="F22" s="153">
        <f>SUM(F23:F25)</f>
        <v>0</v>
      </c>
      <c r="G22" s="135">
        <f t="shared" si="0"/>
        <v>0</v>
      </c>
      <c r="H22" s="154"/>
      <c r="I22" s="133">
        <f>SUM(I23:I25)</f>
        <v>0</v>
      </c>
      <c r="J22" s="134">
        <f>SUM(J23:J25)</f>
        <v>0</v>
      </c>
      <c r="K22" s="153">
        <f>SUM(K23:K25)</f>
        <v>0</v>
      </c>
      <c r="L22" s="135">
        <f t="shared" si="1"/>
        <v>0</v>
      </c>
    </row>
    <row r="23" spans="1:12" hidden="1" outlineLevel="1">
      <c r="A23" s="36"/>
      <c r="B23" s="139" t="s">
        <v>148</v>
      </c>
      <c r="C23" s="36"/>
      <c r="D23" s="128"/>
      <c r="E23" s="129"/>
      <c r="F23" s="125">
        <f>D23-E23</f>
        <v>0</v>
      </c>
      <c r="G23" s="130">
        <f t="shared" si="0"/>
        <v>0</v>
      </c>
      <c r="H23" s="154"/>
      <c r="I23" s="128"/>
      <c r="J23" s="129"/>
      <c r="K23" s="125">
        <f>I23-J23</f>
        <v>0</v>
      </c>
      <c r="L23" s="130">
        <f t="shared" si="1"/>
        <v>0</v>
      </c>
    </row>
    <row r="24" spans="1:12" ht="25.5" hidden="1" outlineLevel="1">
      <c r="A24" s="36"/>
      <c r="B24" s="127" t="s">
        <v>161</v>
      </c>
      <c r="C24" s="36"/>
      <c r="D24" s="128"/>
      <c r="E24" s="129"/>
      <c r="F24" s="125">
        <f>D24-E24</f>
        <v>0</v>
      </c>
      <c r="G24" s="130">
        <f t="shared" si="0"/>
        <v>0</v>
      </c>
      <c r="H24" s="154"/>
      <c r="I24" s="128"/>
      <c r="J24" s="129"/>
      <c r="K24" s="125">
        <f t="shared" ref="K24:K25" si="4">I24-J24</f>
        <v>0</v>
      </c>
      <c r="L24" s="130">
        <f t="shared" si="1"/>
        <v>0</v>
      </c>
    </row>
    <row r="25" spans="1:12" ht="25.5" hidden="1" outlineLevel="1">
      <c r="A25" s="36"/>
      <c r="B25" s="127" t="s">
        <v>162</v>
      </c>
      <c r="C25" s="36"/>
      <c r="D25" s="128"/>
      <c r="E25" s="129"/>
      <c r="F25" s="125">
        <f t="shared" ref="F25" si="5">D25-E25</f>
        <v>0</v>
      </c>
      <c r="G25" s="130">
        <f t="shared" si="0"/>
        <v>0</v>
      </c>
      <c r="H25" s="154"/>
      <c r="I25" s="128"/>
      <c r="J25" s="129"/>
      <c r="K25" s="125">
        <f t="shared" si="4"/>
        <v>0</v>
      </c>
      <c r="L25" s="130">
        <f t="shared" si="1"/>
        <v>0</v>
      </c>
    </row>
    <row r="26" spans="1:12" collapsed="1">
      <c r="A26" s="36"/>
      <c r="B26" s="162" t="s">
        <v>46</v>
      </c>
      <c r="C26" s="36"/>
      <c r="D26" s="133">
        <f>SUM(D27:D28)</f>
        <v>0</v>
      </c>
      <c r="E26" s="134">
        <f>SUM(E27:E28)</f>
        <v>0</v>
      </c>
      <c r="F26" s="153">
        <f>SUM(F27:F28)</f>
        <v>0</v>
      </c>
      <c r="G26" s="135">
        <f t="shared" si="0"/>
        <v>0</v>
      </c>
      <c r="H26" s="154"/>
      <c r="I26" s="133">
        <f>SUM(I27:I28)</f>
        <v>0</v>
      </c>
      <c r="J26" s="134">
        <f>SUM(J27:J28)</f>
        <v>0</v>
      </c>
      <c r="K26" s="153">
        <f>SUM(K27:K28)</f>
        <v>0</v>
      </c>
      <c r="L26" s="135">
        <f t="shared" si="1"/>
        <v>0</v>
      </c>
    </row>
    <row r="27" spans="1:12" hidden="1" outlineLevel="1">
      <c r="A27" s="36"/>
      <c r="B27" s="127" t="s">
        <v>54</v>
      </c>
      <c r="C27" s="36"/>
      <c r="D27" s="128"/>
      <c r="E27" s="129"/>
      <c r="F27" s="155">
        <f>D27-E27</f>
        <v>0</v>
      </c>
      <c r="G27" s="130">
        <f t="shared" si="0"/>
        <v>0</v>
      </c>
      <c r="H27" s="154"/>
      <c r="I27" s="128"/>
      <c r="J27" s="129"/>
      <c r="K27" s="155">
        <f>I27-J27</f>
        <v>0</v>
      </c>
      <c r="L27" s="130">
        <f t="shared" si="1"/>
        <v>0</v>
      </c>
    </row>
    <row r="28" spans="1:12" hidden="1" outlineLevel="1">
      <c r="A28" s="36"/>
      <c r="B28" s="127" t="s">
        <v>163</v>
      </c>
      <c r="C28" s="36"/>
      <c r="D28" s="128"/>
      <c r="E28" s="129"/>
      <c r="F28" s="155">
        <f>D28-E28</f>
        <v>0</v>
      </c>
      <c r="G28" s="130">
        <f t="shared" si="0"/>
        <v>0</v>
      </c>
      <c r="H28" s="154"/>
      <c r="I28" s="128"/>
      <c r="J28" s="129"/>
      <c r="K28" s="155">
        <f>I28-J28</f>
        <v>0</v>
      </c>
      <c r="L28" s="130">
        <f t="shared" si="1"/>
        <v>0</v>
      </c>
    </row>
    <row r="29" spans="1:12" s="126" customFormat="1" collapsed="1">
      <c r="A29" s="36"/>
      <c r="B29" s="132" t="s">
        <v>47</v>
      </c>
      <c r="C29" s="36"/>
      <c r="D29" s="133">
        <f>SUM(D30:D30)</f>
        <v>0</v>
      </c>
      <c r="E29" s="134">
        <f>SUM(E30:E30)</f>
        <v>0</v>
      </c>
      <c r="F29" s="133">
        <f>SUM(F30:F30)</f>
        <v>0</v>
      </c>
      <c r="G29" s="135">
        <f t="shared" si="0"/>
        <v>0</v>
      </c>
      <c r="H29" s="125"/>
      <c r="I29" s="133">
        <f>SUM(I30:I30)</f>
        <v>0</v>
      </c>
      <c r="J29" s="134">
        <f>SUM(J30:J30)</f>
        <v>0</v>
      </c>
      <c r="K29" s="133">
        <f>SUM(K30:K30)</f>
        <v>0</v>
      </c>
      <c r="L29" s="135">
        <f t="shared" si="1"/>
        <v>0</v>
      </c>
    </row>
    <row r="30" spans="1:12" s="126" customFormat="1" hidden="1" outlineLevel="1">
      <c r="A30" s="36"/>
      <c r="B30" s="144" t="s">
        <v>151</v>
      </c>
      <c r="C30" s="36"/>
      <c r="D30" s="128"/>
      <c r="E30" s="129"/>
      <c r="F30" s="125">
        <f>D30-E30</f>
        <v>0</v>
      </c>
      <c r="G30" s="130">
        <f t="shared" si="0"/>
        <v>0</v>
      </c>
      <c r="H30" s="125"/>
      <c r="I30" s="128"/>
      <c r="J30" s="129"/>
      <c r="K30" s="125">
        <f>I30-J30</f>
        <v>0</v>
      </c>
      <c r="L30" s="130">
        <f t="shared" si="1"/>
        <v>0</v>
      </c>
    </row>
    <row r="31" spans="1:12" collapsed="1">
      <c r="A31" s="36"/>
      <c r="B31" s="152" t="s">
        <v>48</v>
      </c>
      <c r="C31" s="36"/>
      <c r="D31" s="133">
        <f>SUM(D32:D32)</f>
        <v>0</v>
      </c>
      <c r="E31" s="134">
        <f>SUM(E32:E32)</f>
        <v>0</v>
      </c>
      <c r="F31" s="153">
        <f>SUM(F32:F32)</f>
        <v>0</v>
      </c>
      <c r="G31" s="135">
        <f t="shared" si="0"/>
        <v>0</v>
      </c>
      <c r="H31" s="154"/>
      <c r="I31" s="133">
        <f>SUM(I32:I32)</f>
        <v>0</v>
      </c>
      <c r="J31" s="134">
        <f>SUM(J32:J32)</f>
        <v>0</v>
      </c>
      <c r="K31" s="153">
        <f>SUM(K32:K32)</f>
        <v>0</v>
      </c>
      <c r="L31" s="135">
        <f t="shared" si="1"/>
        <v>0</v>
      </c>
    </row>
    <row r="32" spans="1:12" hidden="1" outlineLevel="1">
      <c r="A32" s="36"/>
      <c r="B32" s="139" t="s">
        <v>49</v>
      </c>
      <c r="C32" s="36"/>
      <c r="D32" s="128"/>
      <c r="E32" s="129"/>
      <c r="F32" s="155">
        <f t="shared" ref="F32" si="6">D32-E32</f>
        <v>0</v>
      </c>
      <c r="G32" s="130">
        <f t="shared" si="0"/>
        <v>0</v>
      </c>
      <c r="H32" s="154"/>
      <c r="I32" s="128"/>
      <c r="J32" s="129"/>
      <c r="K32" s="155">
        <f t="shared" ref="K32" si="7">I32-J32</f>
        <v>0</v>
      </c>
      <c r="L32" s="130">
        <f t="shared" si="1"/>
        <v>0</v>
      </c>
    </row>
    <row r="33" spans="1:12" collapsed="1">
      <c r="A33" s="36"/>
      <c r="B33" s="132" t="s">
        <v>51</v>
      </c>
      <c r="C33" s="36"/>
      <c r="D33" s="122">
        <f>SUM(D34:D35)</f>
        <v>0</v>
      </c>
      <c r="E33" s="123">
        <f>SUM(E34:E35)</f>
        <v>0</v>
      </c>
      <c r="F33" s="160">
        <f>SUM(F34:F35)</f>
        <v>0</v>
      </c>
      <c r="G33" s="124">
        <f t="shared" si="0"/>
        <v>0</v>
      </c>
      <c r="H33" s="154"/>
      <c r="I33" s="122">
        <f>SUM(I34:I35)</f>
        <v>0</v>
      </c>
      <c r="J33" s="123">
        <f>SUM(J34:J35)</f>
        <v>0</v>
      </c>
      <c r="K33" s="160">
        <f>SUM(K34:K35)</f>
        <v>0</v>
      </c>
      <c r="L33" s="124">
        <f t="shared" si="1"/>
        <v>0</v>
      </c>
    </row>
    <row r="34" spans="1:12" ht="12.75" hidden="1" customHeight="1" outlineLevel="1">
      <c r="A34" s="36"/>
      <c r="B34" s="139" t="s">
        <v>52</v>
      </c>
      <c r="C34" s="36"/>
      <c r="D34" s="128"/>
      <c r="E34" s="129"/>
      <c r="F34" s="155">
        <f>D34-E34</f>
        <v>0</v>
      </c>
      <c r="G34" s="130">
        <f t="shared" si="0"/>
        <v>0</v>
      </c>
      <c r="H34" s="154"/>
      <c r="I34" s="128"/>
      <c r="J34" s="129"/>
      <c r="K34" s="155">
        <f>I34-J34</f>
        <v>0</v>
      </c>
      <c r="L34" s="130">
        <f t="shared" si="1"/>
        <v>0</v>
      </c>
    </row>
    <row r="35" spans="1:12" ht="25.5" hidden="1" customHeight="1" outlineLevel="1">
      <c r="A35" s="36"/>
      <c r="B35" s="161" t="s">
        <v>53</v>
      </c>
      <c r="C35" s="36"/>
      <c r="D35" s="158"/>
      <c r="E35" s="159"/>
      <c r="F35" s="160">
        <f>D35-E35</f>
        <v>0</v>
      </c>
      <c r="G35" s="124">
        <f t="shared" si="0"/>
        <v>0</v>
      </c>
      <c r="H35" s="154"/>
      <c r="I35" s="158"/>
      <c r="J35" s="159"/>
      <c r="K35" s="160">
        <f>I35-J35</f>
        <v>0</v>
      </c>
      <c r="L35" s="124">
        <f t="shared" si="1"/>
        <v>0</v>
      </c>
    </row>
    <row r="36" spans="1:12" s="126" customFormat="1" collapsed="1">
      <c r="A36" s="36"/>
      <c r="B36" s="132" t="s">
        <v>65</v>
      </c>
      <c r="C36" s="36"/>
      <c r="D36" s="133">
        <f>SUM(D37:D42)</f>
        <v>0</v>
      </c>
      <c r="E36" s="134">
        <f>SUM(E37:E42)</f>
        <v>0</v>
      </c>
      <c r="F36" s="133">
        <f>SUM(F37:F42)</f>
        <v>0</v>
      </c>
      <c r="G36" s="135">
        <f t="shared" si="0"/>
        <v>0</v>
      </c>
      <c r="H36" s="125"/>
      <c r="I36" s="133">
        <f>SUM(I37:I42)</f>
        <v>0</v>
      </c>
      <c r="J36" s="134">
        <f>SUM(J37:J42)</f>
        <v>0</v>
      </c>
      <c r="K36" s="133">
        <f>SUM(K37:K42)</f>
        <v>0</v>
      </c>
      <c r="L36" s="135">
        <f t="shared" si="1"/>
        <v>0</v>
      </c>
    </row>
    <row r="37" spans="1:12" s="126" customFormat="1" hidden="1" outlineLevel="1">
      <c r="A37" s="36"/>
      <c r="B37" s="144" t="s">
        <v>66</v>
      </c>
      <c r="C37" s="36"/>
      <c r="D37" s="128"/>
      <c r="E37" s="129"/>
      <c r="F37" s="125">
        <f t="shared" ref="F37:F42" si="8">D37-E37</f>
        <v>0</v>
      </c>
      <c r="G37" s="130">
        <f t="shared" si="0"/>
        <v>0</v>
      </c>
      <c r="H37" s="125"/>
      <c r="I37" s="128"/>
      <c r="J37" s="129"/>
      <c r="K37" s="125">
        <f t="shared" ref="K37:K42" si="9">I37-J37</f>
        <v>0</v>
      </c>
      <c r="L37" s="130">
        <f t="shared" si="1"/>
        <v>0</v>
      </c>
    </row>
    <row r="38" spans="1:12" s="126" customFormat="1" hidden="1" outlineLevel="1">
      <c r="A38" s="36"/>
      <c r="B38" s="144" t="s">
        <v>67</v>
      </c>
      <c r="C38" s="36"/>
      <c r="D38" s="128"/>
      <c r="E38" s="129"/>
      <c r="F38" s="125">
        <f t="shared" si="8"/>
        <v>0</v>
      </c>
      <c r="G38" s="130">
        <f t="shared" si="0"/>
        <v>0</v>
      </c>
      <c r="H38" s="125"/>
      <c r="I38" s="128"/>
      <c r="J38" s="129"/>
      <c r="K38" s="125">
        <f t="shared" si="9"/>
        <v>0</v>
      </c>
      <c r="L38" s="130">
        <f t="shared" si="1"/>
        <v>0</v>
      </c>
    </row>
    <row r="39" spans="1:12" s="126" customFormat="1" hidden="1" outlineLevel="1">
      <c r="A39" s="36"/>
      <c r="B39" s="144" t="s">
        <v>68</v>
      </c>
      <c r="C39" s="36"/>
      <c r="D39" s="128"/>
      <c r="E39" s="129"/>
      <c r="F39" s="125">
        <f t="shared" si="8"/>
        <v>0</v>
      </c>
      <c r="G39" s="130">
        <f t="shared" si="0"/>
        <v>0</v>
      </c>
      <c r="H39" s="125"/>
      <c r="I39" s="128"/>
      <c r="J39" s="129"/>
      <c r="K39" s="125">
        <f t="shared" si="9"/>
        <v>0</v>
      </c>
      <c r="L39" s="130">
        <f t="shared" si="1"/>
        <v>0</v>
      </c>
    </row>
    <row r="40" spans="1:12" s="126" customFormat="1" hidden="1" outlineLevel="1">
      <c r="A40" s="36"/>
      <c r="B40" s="144" t="s">
        <v>69</v>
      </c>
      <c r="C40" s="36"/>
      <c r="D40" s="128"/>
      <c r="E40" s="129"/>
      <c r="F40" s="125">
        <f t="shared" si="8"/>
        <v>0</v>
      </c>
      <c r="G40" s="130">
        <f t="shared" ref="G40:G59" si="10">IF(D40=0,,F40/D40)</f>
        <v>0</v>
      </c>
      <c r="H40" s="125"/>
      <c r="I40" s="128"/>
      <c r="J40" s="129"/>
      <c r="K40" s="125">
        <f t="shared" si="9"/>
        <v>0</v>
      </c>
      <c r="L40" s="130">
        <f t="shared" ref="L40:L59" si="11">IF(I40=0,,K40/I40)</f>
        <v>0</v>
      </c>
    </row>
    <row r="41" spans="1:12" s="126" customFormat="1" hidden="1" outlineLevel="1">
      <c r="A41" s="36"/>
      <c r="B41" s="144" t="s">
        <v>70</v>
      </c>
      <c r="C41" s="36"/>
      <c r="D41" s="128"/>
      <c r="E41" s="129"/>
      <c r="F41" s="125">
        <f t="shared" si="8"/>
        <v>0</v>
      </c>
      <c r="G41" s="130">
        <f t="shared" si="10"/>
        <v>0</v>
      </c>
      <c r="H41" s="125"/>
      <c r="I41" s="128"/>
      <c r="J41" s="129"/>
      <c r="K41" s="125">
        <f t="shared" si="9"/>
        <v>0</v>
      </c>
      <c r="L41" s="130">
        <f t="shared" si="11"/>
        <v>0</v>
      </c>
    </row>
    <row r="42" spans="1:12" s="126" customFormat="1" hidden="1" outlineLevel="1">
      <c r="A42" s="36"/>
      <c r="B42" s="144" t="s">
        <v>71</v>
      </c>
      <c r="C42" s="36"/>
      <c r="D42" s="128"/>
      <c r="E42" s="129"/>
      <c r="F42" s="125">
        <f t="shared" si="8"/>
        <v>0</v>
      </c>
      <c r="G42" s="130">
        <f t="shared" si="10"/>
        <v>0</v>
      </c>
      <c r="H42" s="125"/>
      <c r="I42" s="128"/>
      <c r="J42" s="129"/>
      <c r="K42" s="125">
        <f t="shared" si="9"/>
        <v>0</v>
      </c>
      <c r="L42" s="130">
        <f t="shared" si="11"/>
        <v>0</v>
      </c>
    </row>
    <row r="43" spans="1:12" s="126" customFormat="1" collapsed="1">
      <c r="A43" s="36"/>
      <c r="B43" s="132" t="s">
        <v>72</v>
      </c>
      <c r="C43" s="36"/>
      <c r="D43" s="133">
        <f>SUM(D44:D44)</f>
        <v>0</v>
      </c>
      <c r="E43" s="134">
        <f>SUM(E44:E44)</f>
        <v>0</v>
      </c>
      <c r="F43" s="133">
        <f>SUM(F44:F44)</f>
        <v>0</v>
      </c>
      <c r="G43" s="135">
        <f t="shared" si="10"/>
        <v>0</v>
      </c>
      <c r="H43" s="125"/>
      <c r="I43" s="133">
        <f>SUM(I44:I44)</f>
        <v>0</v>
      </c>
      <c r="J43" s="134">
        <f>SUM(J44:J44)</f>
        <v>0</v>
      </c>
      <c r="K43" s="133">
        <f>SUM(K44:K44)</f>
        <v>0</v>
      </c>
      <c r="L43" s="135">
        <f t="shared" si="11"/>
        <v>0</v>
      </c>
    </row>
    <row r="44" spans="1:12" s="126" customFormat="1" hidden="1" outlineLevel="1">
      <c r="A44" s="36"/>
      <c r="B44" s="144" t="s">
        <v>76</v>
      </c>
      <c r="C44" s="36"/>
      <c r="D44" s="128"/>
      <c r="E44" s="129"/>
      <c r="F44" s="125">
        <f>D44-E44</f>
        <v>0</v>
      </c>
      <c r="G44" s="130">
        <f t="shared" si="10"/>
        <v>0</v>
      </c>
      <c r="H44" s="125"/>
      <c r="I44" s="128"/>
      <c r="J44" s="129"/>
      <c r="K44" s="125">
        <f>I44-J44</f>
        <v>0</v>
      </c>
      <c r="L44" s="130">
        <f t="shared" si="11"/>
        <v>0</v>
      </c>
    </row>
    <row r="45" spans="1:12" s="126" customFormat="1" collapsed="1">
      <c r="A45" s="36"/>
      <c r="B45" s="132" t="s">
        <v>77</v>
      </c>
      <c r="C45" s="36"/>
      <c r="D45" s="133">
        <f>SUM(D46:D48)</f>
        <v>0</v>
      </c>
      <c r="E45" s="134">
        <f>SUM(E46:E48)</f>
        <v>0</v>
      </c>
      <c r="F45" s="133">
        <f>SUM(F46:F48)</f>
        <v>0</v>
      </c>
      <c r="G45" s="135">
        <f t="shared" si="10"/>
        <v>0</v>
      </c>
      <c r="H45" s="125"/>
      <c r="I45" s="133">
        <f>SUM(I46:I48)</f>
        <v>0</v>
      </c>
      <c r="J45" s="134">
        <f>SUM(J46:J48)</f>
        <v>0</v>
      </c>
      <c r="K45" s="133">
        <f>SUM(K46:K48)</f>
        <v>0</v>
      </c>
      <c r="L45" s="135">
        <f t="shared" si="11"/>
        <v>0</v>
      </c>
    </row>
    <row r="46" spans="1:12" s="126" customFormat="1" hidden="1" outlineLevel="1">
      <c r="A46" s="36"/>
      <c r="B46" s="145" t="s">
        <v>164</v>
      </c>
      <c r="C46" s="36"/>
      <c r="D46" s="128"/>
      <c r="E46" s="129"/>
      <c r="F46" s="125">
        <f>D46-E46</f>
        <v>0</v>
      </c>
      <c r="G46" s="130">
        <f t="shared" si="10"/>
        <v>0</v>
      </c>
      <c r="H46" s="125"/>
      <c r="I46" s="128"/>
      <c r="J46" s="129"/>
      <c r="K46" s="125">
        <f>I46-J46</f>
        <v>0</v>
      </c>
      <c r="L46" s="130">
        <f t="shared" si="11"/>
        <v>0</v>
      </c>
    </row>
    <row r="47" spans="1:12" s="126" customFormat="1" hidden="1" outlineLevel="1">
      <c r="A47" s="36"/>
      <c r="B47" s="145" t="s">
        <v>159</v>
      </c>
      <c r="C47" s="36"/>
      <c r="D47" s="128"/>
      <c r="E47" s="129"/>
      <c r="F47" s="125">
        <f>D47-E47</f>
        <v>0</v>
      </c>
      <c r="G47" s="130">
        <f t="shared" si="10"/>
        <v>0</v>
      </c>
      <c r="H47" s="125"/>
      <c r="I47" s="128"/>
      <c r="J47" s="129"/>
      <c r="K47" s="125">
        <f>I47-J47</f>
        <v>0</v>
      </c>
      <c r="L47" s="130">
        <f t="shared" si="11"/>
        <v>0</v>
      </c>
    </row>
    <row r="48" spans="1:12" s="126" customFormat="1" hidden="1" outlineLevel="1">
      <c r="A48" s="36"/>
      <c r="B48" s="145" t="s">
        <v>78</v>
      </c>
      <c r="C48" s="36"/>
      <c r="D48" s="128"/>
      <c r="E48" s="129"/>
      <c r="F48" s="125">
        <f>D48-E48</f>
        <v>0</v>
      </c>
      <c r="G48" s="130">
        <f t="shared" si="10"/>
        <v>0</v>
      </c>
      <c r="H48" s="125"/>
      <c r="I48" s="128"/>
      <c r="J48" s="129"/>
      <c r="K48" s="125">
        <f>I48-J48</f>
        <v>0</v>
      </c>
      <c r="L48" s="130">
        <f t="shared" si="11"/>
        <v>0</v>
      </c>
    </row>
    <row r="49" spans="1:12" collapsed="1">
      <c r="A49" s="36"/>
      <c r="B49" s="162" t="s">
        <v>77</v>
      </c>
      <c r="C49" s="36"/>
      <c r="D49" s="133">
        <f>SUM(D50:D53)</f>
        <v>0</v>
      </c>
      <c r="E49" s="134">
        <f>SUM(E50:E53)</f>
        <v>0</v>
      </c>
      <c r="F49" s="153">
        <f>SUM(F50:F53)</f>
        <v>0</v>
      </c>
      <c r="G49" s="135">
        <f t="shared" si="10"/>
        <v>0</v>
      </c>
      <c r="H49" s="154"/>
      <c r="I49" s="133">
        <f>SUM(I50:I53)</f>
        <v>0</v>
      </c>
      <c r="J49" s="134">
        <f>SUM(J50:J53)</f>
        <v>0</v>
      </c>
      <c r="K49" s="153">
        <f>SUM(K50:K53)</f>
        <v>0</v>
      </c>
      <c r="L49" s="135">
        <f t="shared" si="11"/>
        <v>0</v>
      </c>
    </row>
    <row r="50" spans="1:12" s="164" customFormat="1" hidden="1" outlineLevel="1">
      <c r="A50" s="147"/>
      <c r="B50" s="163" t="s">
        <v>89</v>
      </c>
      <c r="C50" s="147"/>
      <c r="D50" s="136"/>
      <c r="E50" s="131"/>
      <c r="F50" s="156">
        <f>D50-E50</f>
        <v>0</v>
      </c>
      <c r="G50" s="138">
        <f t="shared" si="10"/>
        <v>0</v>
      </c>
      <c r="H50" s="157"/>
      <c r="I50" s="136"/>
      <c r="J50" s="131"/>
      <c r="K50" s="156">
        <f>I50-J50</f>
        <v>0</v>
      </c>
      <c r="L50" s="138">
        <f t="shared" si="11"/>
        <v>0</v>
      </c>
    </row>
    <row r="51" spans="1:12" hidden="1" outlineLevel="1">
      <c r="A51" s="36"/>
      <c r="B51" s="127" t="s">
        <v>90</v>
      </c>
      <c r="C51" s="36"/>
      <c r="D51" s="128"/>
      <c r="E51" s="129"/>
      <c r="F51" s="155">
        <f>D51-E51</f>
        <v>0</v>
      </c>
      <c r="G51" s="130">
        <f t="shared" si="10"/>
        <v>0</v>
      </c>
      <c r="H51" s="154"/>
      <c r="I51" s="128"/>
      <c r="J51" s="129"/>
      <c r="K51" s="155">
        <f>I51-J51</f>
        <v>0</v>
      </c>
      <c r="L51" s="130">
        <f t="shared" si="11"/>
        <v>0</v>
      </c>
    </row>
    <row r="52" spans="1:12" hidden="1" outlineLevel="1">
      <c r="A52" s="36"/>
      <c r="B52" s="127" t="s">
        <v>78</v>
      </c>
      <c r="C52" s="36"/>
      <c r="D52" s="128"/>
      <c r="E52" s="129"/>
      <c r="F52" s="155">
        <f>D52-E52</f>
        <v>0</v>
      </c>
      <c r="G52" s="130">
        <f t="shared" si="10"/>
        <v>0</v>
      </c>
      <c r="H52" s="154"/>
      <c r="I52" s="128"/>
      <c r="J52" s="129"/>
      <c r="K52" s="155">
        <f>I52-J52</f>
        <v>0</v>
      </c>
      <c r="L52" s="130">
        <f t="shared" si="11"/>
        <v>0</v>
      </c>
    </row>
    <row r="53" spans="1:12" hidden="1" outlineLevel="1">
      <c r="A53" s="36"/>
      <c r="B53" s="127" t="s">
        <v>91</v>
      </c>
      <c r="C53" s="36"/>
      <c r="D53" s="128"/>
      <c r="E53" s="129"/>
      <c r="F53" s="155">
        <f>D53-E53</f>
        <v>0</v>
      </c>
      <c r="G53" s="130">
        <f t="shared" si="10"/>
        <v>0</v>
      </c>
      <c r="H53" s="154"/>
      <c r="I53" s="128"/>
      <c r="J53" s="129"/>
      <c r="K53" s="155">
        <f>I53-J53</f>
        <v>0</v>
      </c>
      <c r="L53" s="130">
        <f t="shared" si="11"/>
        <v>0</v>
      </c>
    </row>
    <row r="54" spans="1:12" collapsed="1">
      <c r="A54" s="36"/>
      <c r="B54" s="162" t="s">
        <v>79</v>
      </c>
      <c r="C54" s="36"/>
      <c r="D54" s="133">
        <f>SUM(D55:D57)</f>
        <v>0</v>
      </c>
      <c r="E54" s="134">
        <f>SUM(E55:E57)</f>
        <v>0</v>
      </c>
      <c r="F54" s="153">
        <f>SUM(F55:F57)</f>
        <v>0</v>
      </c>
      <c r="G54" s="135">
        <f t="shared" si="10"/>
        <v>0</v>
      </c>
      <c r="H54" s="154"/>
      <c r="I54" s="133">
        <f>SUM(I55:I57)</f>
        <v>0</v>
      </c>
      <c r="J54" s="134">
        <f>SUM(J55:J57)</f>
        <v>0</v>
      </c>
      <c r="K54" s="153">
        <f>SUM(K55:K57)</f>
        <v>0</v>
      </c>
      <c r="L54" s="135">
        <f t="shared" si="11"/>
        <v>0</v>
      </c>
    </row>
    <row r="55" spans="1:12" hidden="1" outlineLevel="1">
      <c r="A55" s="36"/>
      <c r="B55" s="127" t="s">
        <v>165</v>
      </c>
      <c r="C55" s="36"/>
      <c r="D55" s="128"/>
      <c r="E55" s="129"/>
      <c r="F55" s="155">
        <f>D55-E55</f>
        <v>0</v>
      </c>
      <c r="G55" s="130">
        <f t="shared" si="10"/>
        <v>0</v>
      </c>
      <c r="H55" s="154"/>
      <c r="I55" s="128"/>
      <c r="J55" s="129"/>
      <c r="K55" s="155">
        <f>I55-J55</f>
        <v>0</v>
      </c>
      <c r="L55" s="130">
        <f t="shared" si="11"/>
        <v>0</v>
      </c>
    </row>
    <row r="56" spans="1:12" hidden="1" outlineLevel="1">
      <c r="A56" s="36"/>
      <c r="B56" s="127" t="s">
        <v>166</v>
      </c>
      <c r="C56" s="36"/>
      <c r="D56" s="128"/>
      <c r="E56" s="129"/>
      <c r="F56" s="155">
        <f>D56-E56</f>
        <v>0</v>
      </c>
      <c r="G56" s="130">
        <f t="shared" si="10"/>
        <v>0</v>
      </c>
      <c r="H56" s="154"/>
      <c r="I56" s="128"/>
      <c r="J56" s="129"/>
      <c r="K56" s="155">
        <f>I56-J56</f>
        <v>0</v>
      </c>
      <c r="L56" s="130">
        <f t="shared" si="11"/>
        <v>0</v>
      </c>
    </row>
    <row r="57" spans="1:12" hidden="1" outlineLevel="1">
      <c r="A57" s="36"/>
      <c r="B57" s="127" t="s">
        <v>167</v>
      </c>
      <c r="C57" s="36"/>
      <c r="D57" s="128"/>
      <c r="E57" s="129"/>
      <c r="F57" s="155">
        <f>D57-E57</f>
        <v>0</v>
      </c>
      <c r="G57" s="130">
        <f t="shared" si="10"/>
        <v>0</v>
      </c>
      <c r="H57" s="154"/>
      <c r="I57" s="128"/>
      <c r="J57" s="129"/>
      <c r="K57" s="155">
        <f>I57-J57</f>
        <v>0</v>
      </c>
      <c r="L57" s="130">
        <f t="shared" si="11"/>
        <v>0</v>
      </c>
    </row>
    <row r="58" spans="1:12" hidden="1" outlineLevel="1">
      <c r="A58" s="36"/>
      <c r="B58" s="127" t="s">
        <v>168</v>
      </c>
      <c r="C58" s="36"/>
      <c r="D58" s="128"/>
      <c r="E58" s="129"/>
      <c r="F58" s="155">
        <f>D58-E58</f>
        <v>0</v>
      </c>
      <c r="G58" s="130">
        <f t="shared" si="10"/>
        <v>0</v>
      </c>
      <c r="H58" s="154"/>
      <c r="I58" s="128"/>
      <c r="J58" s="129"/>
      <c r="K58" s="155">
        <f>I58-J58</f>
        <v>0</v>
      </c>
      <c r="L58" s="130">
        <f t="shared" si="11"/>
        <v>0</v>
      </c>
    </row>
    <row r="59" spans="1:12" collapsed="1">
      <c r="A59" s="148"/>
      <c r="B59" s="117" t="s">
        <v>83</v>
      </c>
      <c r="C59" s="36"/>
      <c r="D59" s="118">
        <f>D8+D11+D14+D22+D26+D29+D31+D33+D36+D43+D45+D49+D54</f>
        <v>0</v>
      </c>
      <c r="E59" s="118">
        <f t="shared" ref="E59:F59" si="12">E8+E11+E14+E22+E26+E29+E31+E33+E36+E43+E45+E49+E54</f>
        <v>0</v>
      </c>
      <c r="F59" s="118">
        <f t="shared" si="12"/>
        <v>0</v>
      </c>
      <c r="G59" s="120">
        <f t="shared" si="10"/>
        <v>0</v>
      </c>
      <c r="H59" s="166"/>
      <c r="I59" s="118">
        <f>I8+I11+I14+I22+I26+I29+I31+I33+I36+I43+I45+I49+I54</f>
        <v>0</v>
      </c>
      <c r="J59" s="118">
        <f t="shared" ref="J59:K59" si="13">J8+J11+J14+J22+J26+J29+J31+J33+J36+J43+J45+J49+J54</f>
        <v>0</v>
      </c>
      <c r="K59" s="118">
        <f t="shared" si="13"/>
        <v>0</v>
      </c>
      <c r="L59" s="120">
        <f t="shared" si="11"/>
        <v>0</v>
      </c>
    </row>
    <row r="60" spans="1:12">
      <c r="A60" s="36"/>
      <c r="B60" s="167"/>
      <c r="C60" s="27"/>
      <c r="D60" s="36"/>
      <c r="E60" s="36"/>
      <c r="F60" s="36"/>
      <c r="G60" s="36"/>
      <c r="H60" s="36"/>
    </row>
    <row r="61" spans="1:12">
      <c r="D61" s="36"/>
      <c r="F61" s="36"/>
      <c r="H61" s="36"/>
    </row>
    <row r="62" spans="1:12">
      <c r="D62" s="36"/>
      <c r="H62" s="36"/>
    </row>
  </sheetData>
  <mergeCells count="8">
    <mergeCell ref="I6:I7"/>
    <mergeCell ref="J6:J7"/>
    <mergeCell ref="K6:L6"/>
    <mergeCell ref="B6:B7"/>
    <mergeCell ref="D6:D7"/>
    <mergeCell ref="E6:E7"/>
    <mergeCell ref="F6:G6"/>
    <mergeCell ref="H6:H7"/>
  </mergeCells>
  <conditionalFormatting sqref="G8:G59 L8:L59">
    <cfRule type="cellIs" dxfId="25" priority="7" stopIfTrue="1" operator="lessThan">
      <formula>0</formula>
    </cfRule>
  </conditionalFormatting>
  <pageMargins left="0.59055118110236227" right="0.19685039370078741" top="0.19685039370078741" bottom="0.19685039370078741" header="0.11811023622047245" footer="0.11811023622047245"/>
  <pageSetup paperSize="9" scale="5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L79"/>
  <sheetViews>
    <sheetView showGridLines="0" zoomScale="85" zoomScaleNormal="85" workbookViewId="0">
      <pane xSplit="3" ySplit="7" topLeftCell="D8" activePane="bottomRight" state="frozen"/>
      <selection activeCell="U40" sqref="U40"/>
      <selection pane="topRight" activeCell="U40" sqref="U40"/>
      <selection pane="bottomLeft" activeCell="U40" sqref="U40"/>
      <selection pane="bottomRight" activeCell="B1" sqref="B1"/>
    </sheetView>
  </sheetViews>
  <sheetFormatPr defaultRowHeight="12.75" outlineLevelRow="1"/>
  <cols>
    <col min="1" max="1" width="2.85546875" style="107" customWidth="1"/>
    <col min="2" max="2" width="47.7109375" style="6" customWidth="1"/>
    <col min="3" max="3" width="2" style="6" customWidth="1"/>
    <col min="4" max="5" width="10.140625" style="107" customWidth="1"/>
    <col min="6" max="7" width="10.42578125" style="107" customWidth="1"/>
    <col min="8" max="8" width="2.5703125" style="107" customWidth="1"/>
    <col min="9" max="12" width="9.140625" style="107" customWidth="1"/>
    <col min="13" max="19" width="9.140625" style="108" customWidth="1"/>
    <col min="20" max="246" width="9.140625" style="108"/>
    <col min="247" max="247" width="2.85546875" style="108" customWidth="1"/>
    <col min="248" max="248" width="40" style="108" customWidth="1"/>
    <col min="249" max="249" width="2" style="108" customWidth="1"/>
    <col min="250" max="251" width="10.140625" style="108" customWidth="1"/>
    <col min="252" max="252" width="0" style="108" hidden="1" customWidth="1"/>
    <col min="253" max="254" width="10.42578125" style="108" customWidth="1"/>
    <col min="255" max="256" width="0" style="108" hidden="1" customWidth="1"/>
    <col min="257" max="257" width="2.5703125" style="108" customWidth="1"/>
    <col min="258" max="259" width="9.140625" style="108" customWidth="1"/>
    <col min="260" max="260" width="0" style="108" hidden="1" customWidth="1"/>
    <col min="261" max="262" width="9.140625" style="108" customWidth="1"/>
    <col min="263" max="267" width="0" style="108" hidden="1" customWidth="1"/>
    <col min="268" max="268" width="43.140625" style="108" customWidth="1"/>
    <col min="269" max="275" width="9.140625" style="108" customWidth="1"/>
    <col min="276" max="502" width="9.140625" style="108"/>
    <col min="503" max="503" width="2.85546875" style="108" customWidth="1"/>
    <col min="504" max="504" width="40" style="108" customWidth="1"/>
    <col min="505" max="505" width="2" style="108" customWidth="1"/>
    <col min="506" max="507" width="10.140625" style="108" customWidth="1"/>
    <col min="508" max="508" width="0" style="108" hidden="1" customWidth="1"/>
    <col min="509" max="510" width="10.42578125" style="108" customWidth="1"/>
    <col min="511" max="512" width="0" style="108" hidden="1" customWidth="1"/>
    <col min="513" max="513" width="2.5703125" style="108" customWidth="1"/>
    <col min="514" max="515" width="9.140625" style="108" customWidth="1"/>
    <col min="516" max="516" width="0" style="108" hidden="1" customWidth="1"/>
    <col min="517" max="518" width="9.140625" style="108" customWidth="1"/>
    <col min="519" max="523" width="0" style="108" hidden="1" customWidth="1"/>
    <col min="524" max="524" width="43.140625" style="108" customWidth="1"/>
    <col min="525" max="531" width="9.140625" style="108" customWidth="1"/>
    <col min="532" max="758" width="9.140625" style="108"/>
    <col min="759" max="759" width="2.85546875" style="108" customWidth="1"/>
    <col min="760" max="760" width="40" style="108" customWidth="1"/>
    <col min="761" max="761" width="2" style="108" customWidth="1"/>
    <col min="762" max="763" width="10.140625" style="108" customWidth="1"/>
    <col min="764" max="764" width="0" style="108" hidden="1" customWidth="1"/>
    <col min="765" max="766" width="10.42578125" style="108" customWidth="1"/>
    <col min="767" max="768" width="0" style="108" hidden="1" customWidth="1"/>
    <col min="769" max="769" width="2.5703125" style="108" customWidth="1"/>
    <col min="770" max="771" width="9.140625" style="108" customWidth="1"/>
    <col min="772" max="772" width="0" style="108" hidden="1" customWidth="1"/>
    <col min="773" max="774" width="9.140625" style="108" customWidth="1"/>
    <col min="775" max="779" width="0" style="108" hidden="1" customWidth="1"/>
    <col min="780" max="780" width="43.140625" style="108" customWidth="1"/>
    <col min="781" max="787" width="9.140625" style="108" customWidth="1"/>
    <col min="788" max="1014" width="9.140625" style="108"/>
    <col min="1015" max="1015" width="2.85546875" style="108" customWidth="1"/>
    <col min="1016" max="1016" width="40" style="108" customWidth="1"/>
    <col min="1017" max="1017" width="2" style="108" customWidth="1"/>
    <col min="1018" max="1019" width="10.140625" style="108" customWidth="1"/>
    <col min="1020" max="1020" width="0" style="108" hidden="1" customWidth="1"/>
    <col min="1021" max="1022" width="10.42578125" style="108" customWidth="1"/>
    <col min="1023" max="1024" width="0" style="108" hidden="1" customWidth="1"/>
    <col min="1025" max="1025" width="2.5703125" style="108" customWidth="1"/>
    <col min="1026" max="1027" width="9.140625" style="108" customWidth="1"/>
    <col min="1028" max="1028" width="0" style="108" hidden="1" customWidth="1"/>
    <col min="1029" max="1030" width="9.140625" style="108" customWidth="1"/>
    <col min="1031" max="1035" width="0" style="108" hidden="1" customWidth="1"/>
    <col min="1036" max="1036" width="43.140625" style="108" customWidth="1"/>
    <col min="1037" max="1043" width="9.140625" style="108" customWidth="1"/>
    <col min="1044" max="1270" width="9.140625" style="108"/>
    <col min="1271" max="1271" width="2.85546875" style="108" customWidth="1"/>
    <col min="1272" max="1272" width="40" style="108" customWidth="1"/>
    <col min="1273" max="1273" width="2" style="108" customWidth="1"/>
    <col min="1274" max="1275" width="10.140625" style="108" customWidth="1"/>
    <col min="1276" max="1276" width="0" style="108" hidden="1" customWidth="1"/>
    <col min="1277" max="1278" width="10.42578125" style="108" customWidth="1"/>
    <col min="1279" max="1280" width="0" style="108" hidden="1" customWidth="1"/>
    <col min="1281" max="1281" width="2.5703125" style="108" customWidth="1"/>
    <col min="1282" max="1283" width="9.140625" style="108" customWidth="1"/>
    <col min="1284" max="1284" width="0" style="108" hidden="1" customWidth="1"/>
    <col min="1285" max="1286" width="9.140625" style="108" customWidth="1"/>
    <col min="1287" max="1291" width="0" style="108" hidden="1" customWidth="1"/>
    <col min="1292" max="1292" width="43.140625" style="108" customWidth="1"/>
    <col min="1293" max="1299" width="9.140625" style="108" customWidth="1"/>
    <col min="1300" max="1526" width="9.140625" style="108"/>
    <col min="1527" max="1527" width="2.85546875" style="108" customWidth="1"/>
    <col min="1528" max="1528" width="40" style="108" customWidth="1"/>
    <col min="1529" max="1529" width="2" style="108" customWidth="1"/>
    <col min="1530" max="1531" width="10.140625" style="108" customWidth="1"/>
    <col min="1532" max="1532" width="0" style="108" hidden="1" customWidth="1"/>
    <col min="1533" max="1534" width="10.42578125" style="108" customWidth="1"/>
    <col min="1535" max="1536" width="0" style="108" hidden="1" customWidth="1"/>
    <col min="1537" max="1537" width="2.5703125" style="108" customWidth="1"/>
    <col min="1538" max="1539" width="9.140625" style="108" customWidth="1"/>
    <col min="1540" max="1540" width="0" style="108" hidden="1" customWidth="1"/>
    <col min="1541" max="1542" width="9.140625" style="108" customWidth="1"/>
    <col min="1543" max="1547" width="0" style="108" hidden="1" customWidth="1"/>
    <col min="1548" max="1548" width="43.140625" style="108" customWidth="1"/>
    <col min="1549" max="1555" width="9.140625" style="108" customWidth="1"/>
    <col min="1556" max="1782" width="9.140625" style="108"/>
    <col min="1783" max="1783" width="2.85546875" style="108" customWidth="1"/>
    <col min="1784" max="1784" width="40" style="108" customWidth="1"/>
    <col min="1785" max="1785" width="2" style="108" customWidth="1"/>
    <col min="1786" max="1787" width="10.140625" style="108" customWidth="1"/>
    <col min="1788" max="1788" width="0" style="108" hidden="1" customWidth="1"/>
    <col min="1789" max="1790" width="10.42578125" style="108" customWidth="1"/>
    <col min="1791" max="1792" width="0" style="108" hidden="1" customWidth="1"/>
    <col min="1793" max="1793" width="2.5703125" style="108" customWidth="1"/>
    <col min="1794" max="1795" width="9.140625" style="108" customWidth="1"/>
    <col min="1796" max="1796" width="0" style="108" hidden="1" customWidth="1"/>
    <col min="1797" max="1798" width="9.140625" style="108" customWidth="1"/>
    <col min="1799" max="1803" width="0" style="108" hidden="1" customWidth="1"/>
    <col min="1804" max="1804" width="43.140625" style="108" customWidth="1"/>
    <col min="1805" max="1811" width="9.140625" style="108" customWidth="1"/>
    <col min="1812" max="2038" width="9.140625" style="108"/>
    <col min="2039" max="2039" width="2.85546875" style="108" customWidth="1"/>
    <col min="2040" max="2040" width="40" style="108" customWidth="1"/>
    <col min="2041" max="2041" width="2" style="108" customWidth="1"/>
    <col min="2042" max="2043" width="10.140625" style="108" customWidth="1"/>
    <col min="2044" max="2044" width="0" style="108" hidden="1" customWidth="1"/>
    <col min="2045" max="2046" width="10.42578125" style="108" customWidth="1"/>
    <col min="2047" max="2048" width="0" style="108" hidden="1" customWidth="1"/>
    <col min="2049" max="2049" width="2.5703125" style="108" customWidth="1"/>
    <col min="2050" max="2051" width="9.140625" style="108" customWidth="1"/>
    <col min="2052" max="2052" width="0" style="108" hidden="1" customWidth="1"/>
    <col min="2053" max="2054" width="9.140625" style="108" customWidth="1"/>
    <col min="2055" max="2059" width="0" style="108" hidden="1" customWidth="1"/>
    <col min="2060" max="2060" width="43.140625" style="108" customWidth="1"/>
    <col min="2061" max="2067" width="9.140625" style="108" customWidth="1"/>
    <col min="2068" max="2294" width="9.140625" style="108"/>
    <col min="2295" max="2295" width="2.85546875" style="108" customWidth="1"/>
    <col min="2296" max="2296" width="40" style="108" customWidth="1"/>
    <col min="2297" max="2297" width="2" style="108" customWidth="1"/>
    <col min="2298" max="2299" width="10.140625" style="108" customWidth="1"/>
    <col min="2300" max="2300" width="0" style="108" hidden="1" customWidth="1"/>
    <col min="2301" max="2302" width="10.42578125" style="108" customWidth="1"/>
    <col min="2303" max="2304" width="0" style="108" hidden="1" customWidth="1"/>
    <col min="2305" max="2305" width="2.5703125" style="108" customWidth="1"/>
    <col min="2306" max="2307" width="9.140625" style="108" customWidth="1"/>
    <col min="2308" max="2308" width="0" style="108" hidden="1" customWidth="1"/>
    <col min="2309" max="2310" width="9.140625" style="108" customWidth="1"/>
    <col min="2311" max="2315" width="0" style="108" hidden="1" customWidth="1"/>
    <col min="2316" max="2316" width="43.140625" style="108" customWidth="1"/>
    <col min="2317" max="2323" width="9.140625" style="108" customWidth="1"/>
    <col min="2324" max="2550" width="9.140625" style="108"/>
    <col min="2551" max="2551" width="2.85546875" style="108" customWidth="1"/>
    <col min="2552" max="2552" width="40" style="108" customWidth="1"/>
    <col min="2553" max="2553" width="2" style="108" customWidth="1"/>
    <col min="2554" max="2555" width="10.140625" style="108" customWidth="1"/>
    <col min="2556" max="2556" width="0" style="108" hidden="1" customWidth="1"/>
    <col min="2557" max="2558" width="10.42578125" style="108" customWidth="1"/>
    <col min="2559" max="2560" width="0" style="108" hidden="1" customWidth="1"/>
    <col min="2561" max="2561" width="2.5703125" style="108" customWidth="1"/>
    <col min="2562" max="2563" width="9.140625" style="108" customWidth="1"/>
    <col min="2564" max="2564" width="0" style="108" hidden="1" customWidth="1"/>
    <col min="2565" max="2566" width="9.140625" style="108" customWidth="1"/>
    <col min="2567" max="2571" width="0" style="108" hidden="1" customWidth="1"/>
    <col min="2572" max="2572" width="43.140625" style="108" customWidth="1"/>
    <col min="2573" max="2579" width="9.140625" style="108" customWidth="1"/>
    <col min="2580" max="2806" width="9.140625" style="108"/>
    <col min="2807" max="2807" width="2.85546875" style="108" customWidth="1"/>
    <col min="2808" max="2808" width="40" style="108" customWidth="1"/>
    <col min="2809" max="2809" width="2" style="108" customWidth="1"/>
    <col min="2810" max="2811" width="10.140625" style="108" customWidth="1"/>
    <col min="2812" max="2812" width="0" style="108" hidden="1" customWidth="1"/>
    <col min="2813" max="2814" width="10.42578125" style="108" customWidth="1"/>
    <col min="2815" max="2816" width="0" style="108" hidden="1" customWidth="1"/>
    <col min="2817" max="2817" width="2.5703125" style="108" customWidth="1"/>
    <col min="2818" max="2819" width="9.140625" style="108" customWidth="1"/>
    <col min="2820" max="2820" width="0" style="108" hidden="1" customWidth="1"/>
    <col min="2821" max="2822" width="9.140625" style="108" customWidth="1"/>
    <col min="2823" max="2827" width="0" style="108" hidden="1" customWidth="1"/>
    <col min="2828" max="2828" width="43.140625" style="108" customWidth="1"/>
    <col min="2829" max="2835" width="9.140625" style="108" customWidth="1"/>
    <col min="2836" max="3062" width="9.140625" style="108"/>
    <col min="3063" max="3063" width="2.85546875" style="108" customWidth="1"/>
    <col min="3064" max="3064" width="40" style="108" customWidth="1"/>
    <col min="3065" max="3065" width="2" style="108" customWidth="1"/>
    <col min="3066" max="3067" width="10.140625" style="108" customWidth="1"/>
    <col min="3068" max="3068" width="0" style="108" hidden="1" customWidth="1"/>
    <col min="3069" max="3070" width="10.42578125" style="108" customWidth="1"/>
    <col min="3071" max="3072" width="0" style="108" hidden="1" customWidth="1"/>
    <col min="3073" max="3073" width="2.5703125" style="108" customWidth="1"/>
    <col min="3074" max="3075" width="9.140625" style="108" customWidth="1"/>
    <col min="3076" max="3076" width="0" style="108" hidden="1" customWidth="1"/>
    <col min="3077" max="3078" width="9.140625" style="108" customWidth="1"/>
    <col min="3079" max="3083" width="0" style="108" hidden="1" customWidth="1"/>
    <col min="3084" max="3084" width="43.140625" style="108" customWidth="1"/>
    <col min="3085" max="3091" width="9.140625" style="108" customWidth="1"/>
    <col min="3092" max="3318" width="9.140625" style="108"/>
    <col min="3319" max="3319" width="2.85546875" style="108" customWidth="1"/>
    <col min="3320" max="3320" width="40" style="108" customWidth="1"/>
    <col min="3321" max="3321" width="2" style="108" customWidth="1"/>
    <col min="3322" max="3323" width="10.140625" style="108" customWidth="1"/>
    <col min="3324" max="3324" width="0" style="108" hidden="1" customWidth="1"/>
    <col min="3325" max="3326" width="10.42578125" style="108" customWidth="1"/>
    <col min="3327" max="3328" width="0" style="108" hidden="1" customWidth="1"/>
    <col min="3329" max="3329" width="2.5703125" style="108" customWidth="1"/>
    <col min="3330" max="3331" width="9.140625" style="108" customWidth="1"/>
    <col min="3332" max="3332" width="0" style="108" hidden="1" customWidth="1"/>
    <col min="3333" max="3334" width="9.140625" style="108" customWidth="1"/>
    <col min="3335" max="3339" width="0" style="108" hidden="1" customWidth="1"/>
    <col min="3340" max="3340" width="43.140625" style="108" customWidth="1"/>
    <col min="3341" max="3347" width="9.140625" style="108" customWidth="1"/>
    <col min="3348" max="3574" width="9.140625" style="108"/>
    <col min="3575" max="3575" width="2.85546875" style="108" customWidth="1"/>
    <col min="3576" max="3576" width="40" style="108" customWidth="1"/>
    <col min="3577" max="3577" width="2" style="108" customWidth="1"/>
    <col min="3578" max="3579" width="10.140625" style="108" customWidth="1"/>
    <col min="3580" max="3580" width="0" style="108" hidden="1" customWidth="1"/>
    <col min="3581" max="3582" width="10.42578125" style="108" customWidth="1"/>
    <col min="3583" max="3584" width="0" style="108" hidden="1" customWidth="1"/>
    <col min="3585" max="3585" width="2.5703125" style="108" customWidth="1"/>
    <col min="3586" max="3587" width="9.140625" style="108" customWidth="1"/>
    <col min="3588" max="3588" width="0" style="108" hidden="1" customWidth="1"/>
    <col min="3589" max="3590" width="9.140625" style="108" customWidth="1"/>
    <col min="3591" max="3595" width="0" style="108" hidden="1" customWidth="1"/>
    <col min="3596" max="3596" width="43.140625" style="108" customWidth="1"/>
    <col min="3597" max="3603" width="9.140625" style="108" customWidth="1"/>
    <col min="3604" max="3830" width="9.140625" style="108"/>
    <col min="3831" max="3831" width="2.85546875" style="108" customWidth="1"/>
    <col min="3832" max="3832" width="40" style="108" customWidth="1"/>
    <col min="3833" max="3833" width="2" style="108" customWidth="1"/>
    <col min="3834" max="3835" width="10.140625" style="108" customWidth="1"/>
    <col min="3836" max="3836" width="0" style="108" hidden="1" customWidth="1"/>
    <col min="3837" max="3838" width="10.42578125" style="108" customWidth="1"/>
    <col min="3839" max="3840" width="0" style="108" hidden="1" customWidth="1"/>
    <col min="3841" max="3841" width="2.5703125" style="108" customWidth="1"/>
    <col min="3842" max="3843" width="9.140625" style="108" customWidth="1"/>
    <col min="3844" max="3844" width="0" style="108" hidden="1" customWidth="1"/>
    <col min="3845" max="3846" width="9.140625" style="108" customWidth="1"/>
    <col min="3847" max="3851" width="0" style="108" hidden="1" customWidth="1"/>
    <col min="3852" max="3852" width="43.140625" style="108" customWidth="1"/>
    <col min="3853" max="3859" width="9.140625" style="108" customWidth="1"/>
    <col min="3860" max="4086" width="9.140625" style="108"/>
    <col min="4087" max="4087" width="2.85546875" style="108" customWidth="1"/>
    <col min="4088" max="4088" width="40" style="108" customWidth="1"/>
    <col min="4089" max="4089" width="2" style="108" customWidth="1"/>
    <col min="4090" max="4091" width="10.140625" style="108" customWidth="1"/>
    <col min="4092" max="4092" width="0" style="108" hidden="1" customWidth="1"/>
    <col min="4093" max="4094" width="10.42578125" style="108" customWidth="1"/>
    <col min="4095" max="4096" width="0" style="108" hidden="1" customWidth="1"/>
    <col min="4097" max="4097" width="2.5703125" style="108" customWidth="1"/>
    <col min="4098" max="4099" width="9.140625" style="108" customWidth="1"/>
    <col min="4100" max="4100" width="0" style="108" hidden="1" customWidth="1"/>
    <col min="4101" max="4102" width="9.140625" style="108" customWidth="1"/>
    <col min="4103" max="4107" width="0" style="108" hidden="1" customWidth="1"/>
    <col min="4108" max="4108" width="43.140625" style="108" customWidth="1"/>
    <col min="4109" max="4115" width="9.140625" style="108" customWidth="1"/>
    <col min="4116" max="4342" width="9.140625" style="108"/>
    <col min="4343" max="4343" width="2.85546875" style="108" customWidth="1"/>
    <col min="4344" max="4344" width="40" style="108" customWidth="1"/>
    <col min="4345" max="4345" width="2" style="108" customWidth="1"/>
    <col min="4346" max="4347" width="10.140625" style="108" customWidth="1"/>
    <col min="4348" max="4348" width="0" style="108" hidden="1" customWidth="1"/>
    <col min="4349" max="4350" width="10.42578125" style="108" customWidth="1"/>
    <col min="4351" max="4352" width="0" style="108" hidden="1" customWidth="1"/>
    <col min="4353" max="4353" width="2.5703125" style="108" customWidth="1"/>
    <col min="4354" max="4355" width="9.140625" style="108" customWidth="1"/>
    <col min="4356" max="4356" width="0" style="108" hidden="1" customWidth="1"/>
    <col min="4357" max="4358" width="9.140625" style="108" customWidth="1"/>
    <col min="4359" max="4363" width="0" style="108" hidden="1" customWidth="1"/>
    <col min="4364" max="4364" width="43.140625" style="108" customWidth="1"/>
    <col min="4365" max="4371" width="9.140625" style="108" customWidth="1"/>
    <col min="4372" max="4598" width="9.140625" style="108"/>
    <col min="4599" max="4599" width="2.85546875" style="108" customWidth="1"/>
    <col min="4600" max="4600" width="40" style="108" customWidth="1"/>
    <col min="4601" max="4601" width="2" style="108" customWidth="1"/>
    <col min="4602" max="4603" width="10.140625" style="108" customWidth="1"/>
    <col min="4604" max="4604" width="0" style="108" hidden="1" customWidth="1"/>
    <col min="4605" max="4606" width="10.42578125" style="108" customWidth="1"/>
    <col min="4607" max="4608" width="0" style="108" hidden="1" customWidth="1"/>
    <col min="4609" max="4609" width="2.5703125" style="108" customWidth="1"/>
    <col min="4610" max="4611" width="9.140625" style="108" customWidth="1"/>
    <col min="4612" max="4612" width="0" style="108" hidden="1" customWidth="1"/>
    <col min="4613" max="4614" width="9.140625" style="108" customWidth="1"/>
    <col min="4615" max="4619" width="0" style="108" hidden="1" customWidth="1"/>
    <col min="4620" max="4620" width="43.140625" style="108" customWidth="1"/>
    <col min="4621" max="4627" width="9.140625" style="108" customWidth="1"/>
    <col min="4628" max="4854" width="9.140625" style="108"/>
    <col min="4855" max="4855" width="2.85546875" style="108" customWidth="1"/>
    <col min="4856" max="4856" width="40" style="108" customWidth="1"/>
    <col min="4857" max="4857" width="2" style="108" customWidth="1"/>
    <col min="4858" max="4859" width="10.140625" style="108" customWidth="1"/>
    <col min="4860" max="4860" width="0" style="108" hidden="1" customWidth="1"/>
    <col min="4861" max="4862" width="10.42578125" style="108" customWidth="1"/>
    <col min="4863" max="4864" width="0" style="108" hidden="1" customWidth="1"/>
    <col min="4865" max="4865" width="2.5703125" style="108" customWidth="1"/>
    <col min="4866" max="4867" width="9.140625" style="108" customWidth="1"/>
    <col min="4868" max="4868" width="0" style="108" hidden="1" customWidth="1"/>
    <col min="4869" max="4870" width="9.140625" style="108" customWidth="1"/>
    <col min="4871" max="4875" width="0" style="108" hidden="1" customWidth="1"/>
    <col min="4876" max="4876" width="43.140625" style="108" customWidth="1"/>
    <col min="4877" max="4883" width="9.140625" style="108" customWidth="1"/>
    <col min="4884" max="5110" width="9.140625" style="108"/>
    <col min="5111" max="5111" width="2.85546875" style="108" customWidth="1"/>
    <col min="5112" max="5112" width="40" style="108" customWidth="1"/>
    <col min="5113" max="5113" width="2" style="108" customWidth="1"/>
    <col min="5114" max="5115" width="10.140625" style="108" customWidth="1"/>
    <col min="5116" max="5116" width="0" style="108" hidden="1" customWidth="1"/>
    <col min="5117" max="5118" width="10.42578125" style="108" customWidth="1"/>
    <col min="5119" max="5120" width="0" style="108" hidden="1" customWidth="1"/>
    <col min="5121" max="5121" width="2.5703125" style="108" customWidth="1"/>
    <col min="5122" max="5123" width="9.140625" style="108" customWidth="1"/>
    <col min="5124" max="5124" width="0" style="108" hidden="1" customWidth="1"/>
    <col min="5125" max="5126" width="9.140625" style="108" customWidth="1"/>
    <col min="5127" max="5131" width="0" style="108" hidden="1" customWidth="1"/>
    <col min="5132" max="5132" width="43.140625" style="108" customWidth="1"/>
    <col min="5133" max="5139" width="9.140625" style="108" customWidth="1"/>
    <col min="5140" max="5366" width="9.140625" style="108"/>
    <col min="5367" max="5367" width="2.85546875" style="108" customWidth="1"/>
    <col min="5368" max="5368" width="40" style="108" customWidth="1"/>
    <col min="5369" max="5369" width="2" style="108" customWidth="1"/>
    <col min="5370" max="5371" width="10.140625" style="108" customWidth="1"/>
    <col min="5372" max="5372" width="0" style="108" hidden="1" customWidth="1"/>
    <col min="5373" max="5374" width="10.42578125" style="108" customWidth="1"/>
    <col min="5375" max="5376" width="0" style="108" hidden="1" customWidth="1"/>
    <col min="5377" max="5377" width="2.5703125" style="108" customWidth="1"/>
    <col min="5378" max="5379" width="9.140625" style="108" customWidth="1"/>
    <col min="5380" max="5380" width="0" style="108" hidden="1" customWidth="1"/>
    <col min="5381" max="5382" width="9.140625" style="108" customWidth="1"/>
    <col min="5383" max="5387" width="0" style="108" hidden="1" customWidth="1"/>
    <col min="5388" max="5388" width="43.140625" style="108" customWidth="1"/>
    <col min="5389" max="5395" width="9.140625" style="108" customWidth="1"/>
    <col min="5396" max="5622" width="9.140625" style="108"/>
    <col min="5623" max="5623" width="2.85546875" style="108" customWidth="1"/>
    <col min="5624" max="5624" width="40" style="108" customWidth="1"/>
    <col min="5625" max="5625" width="2" style="108" customWidth="1"/>
    <col min="5626" max="5627" width="10.140625" style="108" customWidth="1"/>
    <col min="5628" max="5628" width="0" style="108" hidden="1" customWidth="1"/>
    <col min="5629" max="5630" width="10.42578125" style="108" customWidth="1"/>
    <col min="5631" max="5632" width="0" style="108" hidden="1" customWidth="1"/>
    <col min="5633" max="5633" width="2.5703125" style="108" customWidth="1"/>
    <col min="5634" max="5635" width="9.140625" style="108" customWidth="1"/>
    <col min="5636" max="5636" width="0" style="108" hidden="1" customWidth="1"/>
    <col min="5637" max="5638" width="9.140625" style="108" customWidth="1"/>
    <col min="5639" max="5643" width="0" style="108" hidden="1" customWidth="1"/>
    <col min="5644" max="5644" width="43.140625" style="108" customWidth="1"/>
    <col min="5645" max="5651" width="9.140625" style="108" customWidth="1"/>
    <col min="5652" max="5878" width="9.140625" style="108"/>
    <col min="5879" max="5879" width="2.85546875" style="108" customWidth="1"/>
    <col min="5880" max="5880" width="40" style="108" customWidth="1"/>
    <col min="5881" max="5881" width="2" style="108" customWidth="1"/>
    <col min="5882" max="5883" width="10.140625" style="108" customWidth="1"/>
    <col min="5884" max="5884" width="0" style="108" hidden="1" customWidth="1"/>
    <col min="5885" max="5886" width="10.42578125" style="108" customWidth="1"/>
    <col min="5887" max="5888" width="0" style="108" hidden="1" customWidth="1"/>
    <col min="5889" max="5889" width="2.5703125" style="108" customWidth="1"/>
    <col min="5890" max="5891" width="9.140625" style="108" customWidth="1"/>
    <col min="5892" max="5892" width="0" style="108" hidden="1" customWidth="1"/>
    <col min="5893" max="5894" width="9.140625" style="108" customWidth="1"/>
    <col min="5895" max="5899" width="0" style="108" hidden="1" customWidth="1"/>
    <col min="5900" max="5900" width="43.140625" style="108" customWidth="1"/>
    <col min="5901" max="5907" width="9.140625" style="108" customWidth="1"/>
    <col min="5908" max="6134" width="9.140625" style="108"/>
    <col min="6135" max="6135" width="2.85546875" style="108" customWidth="1"/>
    <col min="6136" max="6136" width="40" style="108" customWidth="1"/>
    <col min="6137" max="6137" width="2" style="108" customWidth="1"/>
    <col min="6138" max="6139" width="10.140625" style="108" customWidth="1"/>
    <col min="6140" max="6140" width="0" style="108" hidden="1" customWidth="1"/>
    <col min="6141" max="6142" width="10.42578125" style="108" customWidth="1"/>
    <col min="6143" max="6144" width="0" style="108" hidden="1" customWidth="1"/>
    <col min="6145" max="6145" width="2.5703125" style="108" customWidth="1"/>
    <col min="6146" max="6147" width="9.140625" style="108" customWidth="1"/>
    <col min="6148" max="6148" width="0" style="108" hidden="1" customWidth="1"/>
    <col min="6149" max="6150" width="9.140625" style="108" customWidth="1"/>
    <col min="6151" max="6155" width="0" style="108" hidden="1" customWidth="1"/>
    <col min="6156" max="6156" width="43.140625" style="108" customWidth="1"/>
    <col min="6157" max="6163" width="9.140625" style="108" customWidth="1"/>
    <col min="6164" max="6390" width="9.140625" style="108"/>
    <col min="6391" max="6391" width="2.85546875" style="108" customWidth="1"/>
    <col min="6392" max="6392" width="40" style="108" customWidth="1"/>
    <col min="6393" max="6393" width="2" style="108" customWidth="1"/>
    <col min="6394" max="6395" width="10.140625" style="108" customWidth="1"/>
    <col min="6396" max="6396" width="0" style="108" hidden="1" customWidth="1"/>
    <col min="6397" max="6398" width="10.42578125" style="108" customWidth="1"/>
    <col min="6399" max="6400" width="0" style="108" hidden="1" customWidth="1"/>
    <col min="6401" max="6401" width="2.5703125" style="108" customWidth="1"/>
    <col min="6402" max="6403" width="9.140625" style="108" customWidth="1"/>
    <col min="6404" max="6404" width="0" style="108" hidden="1" customWidth="1"/>
    <col min="6405" max="6406" width="9.140625" style="108" customWidth="1"/>
    <col min="6407" max="6411" width="0" style="108" hidden="1" customWidth="1"/>
    <col min="6412" max="6412" width="43.140625" style="108" customWidth="1"/>
    <col min="6413" max="6419" width="9.140625" style="108" customWidth="1"/>
    <col min="6420" max="6646" width="9.140625" style="108"/>
    <col min="6647" max="6647" width="2.85546875" style="108" customWidth="1"/>
    <col min="6648" max="6648" width="40" style="108" customWidth="1"/>
    <col min="6649" max="6649" width="2" style="108" customWidth="1"/>
    <col min="6650" max="6651" width="10.140625" style="108" customWidth="1"/>
    <col min="6652" max="6652" width="0" style="108" hidden="1" customWidth="1"/>
    <col min="6653" max="6654" width="10.42578125" style="108" customWidth="1"/>
    <col min="6655" max="6656" width="0" style="108" hidden="1" customWidth="1"/>
    <col min="6657" max="6657" width="2.5703125" style="108" customWidth="1"/>
    <col min="6658" max="6659" width="9.140625" style="108" customWidth="1"/>
    <col min="6660" max="6660" width="0" style="108" hidden="1" customWidth="1"/>
    <col min="6661" max="6662" width="9.140625" style="108" customWidth="1"/>
    <col min="6663" max="6667" width="0" style="108" hidden="1" customWidth="1"/>
    <col min="6668" max="6668" width="43.140625" style="108" customWidth="1"/>
    <col min="6669" max="6675" width="9.140625" style="108" customWidth="1"/>
    <col min="6676" max="6902" width="9.140625" style="108"/>
    <col min="6903" max="6903" width="2.85546875" style="108" customWidth="1"/>
    <col min="6904" max="6904" width="40" style="108" customWidth="1"/>
    <col min="6905" max="6905" width="2" style="108" customWidth="1"/>
    <col min="6906" max="6907" width="10.140625" style="108" customWidth="1"/>
    <col min="6908" max="6908" width="0" style="108" hidden="1" customWidth="1"/>
    <col min="6909" max="6910" width="10.42578125" style="108" customWidth="1"/>
    <col min="6911" max="6912" width="0" style="108" hidden="1" customWidth="1"/>
    <col min="6913" max="6913" width="2.5703125" style="108" customWidth="1"/>
    <col min="6914" max="6915" width="9.140625" style="108" customWidth="1"/>
    <col min="6916" max="6916" width="0" style="108" hidden="1" customWidth="1"/>
    <col min="6917" max="6918" width="9.140625" style="108" customWidth="1"/>
    <col min="6919" max="6923" width="0" style="108" hidden="1" customWidth="1"/>
    <col min="6924" max="6924" width="43.140625" style="108" customWidth="1"/>
    <col min="6925" max="6931" width="9.140625" style="108" customWidth="1"/>
    <col min="6932" max="7158" width="9.140625" style="108"/>
    <col min="7159" max="7159" width="2.85546875" style="108" customWidth="1"/>
    <col min="7160" max="7160" width="40" style="108" customWidth="1"/>
    <col min="7161" max="7161" width="2" style="108" customWidth="1"/>
    <col min="7162" max="7163" width="10.140625" style="108" customWidth="1"/>
    <col min="7164" max="7164" width="0" style="108" hidden="1" customWidth="1"/>
    <col min="7165" max="7166" width="10.42578125" style="108" customWidth="1"/>
    <col min="7167" max="7168" width="0" style="108" hidden="1" customWidth="1"/>
    <col min="7169" max="7169" width="2.5703125" style="108" customWidth="1"/>
    <col min="7170" max="7171" width="9.140625" style="108" customWidth="1"/>
    <col min="7172" max="7172" width="0" style="108" hidden="1" customWidth="1"/>
    <col min="7173" max="7174" width="9.140625" style="108" customWidth="1"/>
    <col min="7175" max="7179" width="0" style="108" hidden="1" customWidth="1"/>
    <col min="7180" max="7180" width="43.140625" style="108" customWidth="1"/>
    <col min="7181" max="7187" width="9.140625" style="108" customWidth="1"/>
    <col min="7188" max="7414" width="9.140625" style="108"/>
    <col min="7415" max="7415" width="2.85546875" style="108" customWidth="1"/>
    <col min="7416" max="7416" width="40" style="108" customWidth="1"/>
    <col min="7417" max="7417" width="2" style="108" customWidth="1"/>
    <col min="7418" max="7419" width="10.140625" style="108" customWidth="1"/>
    <col min="7420" max="7420" width="0" style="108" hidden="1" customWidth="1"/>
    <col min="7421" max="7422" width="10.42578125" style="108" customWidth="1"/>
    <col min="7423" max="7424" width="0" style="108" hidden="1" customWidth="1"/>
    <col min="7425" max="7425" width="2.5703125" style="108" customWidth="1"/>
    <col min="7426" max="7427" width="9.140625" style="108" customWidth="1"/>
    <col min="7428" max="7428" width="0" style="108" hidden="1" customWidth="1"/>
    <col min="7429" max="7430" width="9.140625" style="108" customWidth="1"/>
    <col min="7431" max="7435" width="0" style="108" hidden="1" customWidth="1"/>
    <col min="7436" max="7436" width="43.140625" style="108" customWidth="1"/>
    <col min="7437" max="7443" width="9.140625" style="108" customWidth="1"/>
    <col min="7444" max="7670" width="9.140625" style="108"/>
    <col min="7671" max="7671" width="2.85546875" style="108" customWidth="1"/>
    <col min="7672" max="7672" width="40" style="108" customWidth="1"/>
    <col min="7673" max="7673" width="2" style="108" customWidth="1"/>
    <col min="7674" max="7675" width="10.140625" style="108" customWidth="1"/>
    <col min="7676" max="7676" width="0" style="108" hidden="1" customWidth="1"/>
    <col min="7677" max="7678" width="10.42578125" style="108" customWidth="1"/>
    <col min="7679" max="7680" width="0" style="108" hidden="1" customWidth="1"/>
    <col min="7681" max="7681" width="2.5703125" style="108" customWidth="1"/>
    <col min="7682" max="7683" width="9.140625" style="108" customWidth="1"/>
    <col min="7684" max="7684" width="0" style="108" hidden="1" customWidth="1"/>
    <col min="7685" max="7686" width="9.140625" style="108" customWidth="1"/>
    <col min="7687" max="7691" width="0" style="108" hidden="1" customWidth="1"/>
    <col min="7692" max="7692" width="43.140625" style="108" customWidth="1"/>
    <col min="7693" max="7699" width="9.140625" style="108" customWidth="1"/>
    <col min="7700" max="7926" width="9.140625" style="108"/>
    <col min="7927" max="7927" width="2.85546875" style="108" customWidth="1"/>
    <col min="7928" max="7928" width="40" style="108" customWidth="1"/>
    <col min="7929" max="7929" width="2" style="108" customWidth="1"/>
    <col min="7930" max="7931" width="10.140625" style="108" customWidth="1"/>
    <col min="7932" max="7932" width="0" style="108" hidden="1" customWidth="1"/>
    <col min="7933" max="7934" width="10.42578125" style="108" customWidth="1"/>
    <col min="7935" max="7936" width="0" style="108" hidden="1" customWidth="1"/>
    <col min="7937" max="7937" width="2.5703125" style="108" customWidth="1"/>
    <col min="7938" max="7939" width="9.140625" style="108" customWidth="1"/>
    <col min="7940" max="7940" width="0" style="108" hidden="1" customWidth="1"/>
    <col min="7941" max="7942" width="9.140625" style="108" customWidth="1"/>
    <col min="7943" max="7947" width="0" style="108" hidden="1" customWidth="1"/>
    <col min="7948" max="7948" width="43.140625" style="108" customWidth="1"/>
    <col min="7949" max="7955" width="9.140625" style="108" customWidth="1"/>
    <col min="7956" max="8182" width="9.140625" style="108"/>
    <col min="8183" max="8183" width="2.85546875" style="108" customWidth="1"/>
    <col min="8184" max="8184" width="40" style="108" customWidth="1"/>
    <col min="8185" max="8185" width="2" style="108" customWidth="1"/>
    <col min="8186" max="8187" width="10.140625" style="108" customWidth="1"/>
    <col min="8188" max="8188" width="0" style="108" hidden="1" customWidth="1"/>
    <col min="8189" max="8190" width="10.42578125" style="108" customWidth="1"/>
    <col min="8191" max="8192" width="0" style="108" hidden="1" customWidth="1"/>
    <col min="8193" max="8193" width="2.5703125" style="108" customWidth="1"/>
    <col min="8194" max="8195" width="9.140625" style="108" customWidth="1"/>
    <col min="8196" max="8196" width="0" style="108" hidden="1" customWidth="1"/>
    <col min="8197" max="8198" width="9.140625" style="108" customWidth="1"/>
    <col min="8199" max="8203" width="0" style="108" hidden="1" customWidth="1"/>
    <col min="8204" max="8204" width="43.140625" style="108" customWidth="1"/>
    <col min="8205" max="8211" width="9.140625" style="108" customWidth="1"/>
    <col min="8212" max="8438" width="9.140625" style="108"/>
    <col min="8439" max="8439" width="2.85546875" style="108" customWidth="1"/>
    <col min="8440" max="8440" width="40" style="108" customWidth="1"/>
    <col min="8441" max="8441" width="2" style="108" customWidth="1"/>
    <col min="8442" max="8443" width="10.140625" style="108" customWidth="1"/>
    <col min="8444" max="8444" width="0" style="108" hidden="1" customWidth="1"/>
    <col min="8445" max="8446" width="10.42578125" style="108" customWidth="1"/>
    <col min="8447" max="8448" width="0" style="108" hidden="1" customWidth="1"/>
    <col min="8449" max="8449" width="2.5703125" style="108" customWidth="1"/>
    <col min="8450" max="8451" width="9.140625" style="108" customWidth="1"/>
    <col min="8452" max="8452" width="0" style="108" hidden="1" customWidth="1"/>
    <col min="8453" max="8454" width="9.140625" style="108" customWidth="1"/>
    <col min="8455" max="8459" width="0" style="108" hidden="1" customWidth="1"/>
    <col min="8460" max="8460" width="43.140625" style="108" customWidth="1"/>
    <col min="8461" max="8467" width="9.140625" style="108" customWidth="1"/>
    <col min="8468" max="8694" width="9.140625" style="108"/>
    <col min="8695" max="8695" width="2.85546875" style="108" customWidth="1"/>
    <col min="8696" max="8696" width="40" style="108" customWidth="1"/>
    <col min="8697" max="8697" width="2" style="108" customWidth="1"/>
    <col min="8698" max="8699" width="10.140625" style="108" customWidth="1"/>
    <col min="8700" max="8700" width="0" style="108" hidden="1" customWidth="1"/>
    <col min="8701" max="8702" width="10.42578125" style="108" customWidth="1"/>
    <col min="8703" max="8704" width="0" style="108" hidden="1" customWidth="1"/>
    <col min="8705" max="8705" width="2.5703125" style="108" customWidth="1"/>
    <col min="8706" max="8707" width="9.140625" style="108" customWidth="1"/>
    <col min="8708" max="8708" width="0" style="108" hidden="1" customWidth="1"/>
    <col min="8709" max="8710" width="9.140625" style="108" customWidth="1"/>
    <col min="8711" max="8715" width="0" style="108" hidden="1" customWidth="1"/>
    <col min="8716" max="8716" width="43.140625" style="108" customWidth="1"/>
    <col min="8717" max="8723" width="9.140625" style="108" customWidth="1"/>
    <col min="8724" max="8950" width="9.140625" style="108"/>
    <col min="8951" max="8951" width="2.85546875" style="108" customWidth="1"/>
    <col min="8952" max="8952" width="40" style="108" customWidth="1"/>
    <col min="8953" max="8953" width="2" style="108" customWidth="1"/>
    <col min="8954" max="8955" width="10.140625" style="108" customWidth="1"/>
    <col min="8956" max="8956" width="0" style="108" hidden="1" customWidth="1"/>
    <col min="8957" max="8958" width="10.42578125" style="108" customWidth="1"/>
    <col min="8959" max="8960" width="0" style="108" hidden="1" customWidth="1"/>
    <col min="8961" max="8961" width="2.5703125" style="108" customWidth="1"/>
    <col min="8962" max="8963" width="9.140625" style="108" customWidth="1"/>
    <col min="8964" max="8964" width="0" style="108" hidden="1" customWidth="1"/>
    <col min="8965" max="8966" width="9.140625" style="108" customWidth="1"/>
    <col min="8967" max="8971" width="0" style="108" hidden="1" customWidth="1"/>
    <col min="8972" max="8972" width="43.140625" style="108" customWidth="1"/>
    <col min="8973" max="8979" width="9.140625" style="108" customWidth="1"/>
    <col min="8980" max="9206" width="9.140625" style="108"/>
    <col min="9207" max="9207" width="2.85546875" style="108" customWidth="1"/>
    <col min="9208" max="9208" width="40" style="108" customWidth="1"/>
    <col min="9209" max="9209" width="2" style="108" customWidth="1"/>
    <col min="9210" max="9211" width="10.140625" style="108" customWidth="1"/>
    <col min="9212" max="9212" width="0" style="108" hidden="1" customWidth="1"/>
    <col min="9213" max="9214" width="10.42578125" style="108" customWidth="1"/>
    <col min="9215" max="9216" width="0" style="108" hidden="1" customWidth="1"/>
    <col min="9217" max="9217" width="2.5703125" style="108" customWidth="1"/>
    <col min="9218" max="9219" width="9.140625" style="108" customWidth="1"/>
    <col min="9220" max="9220" width="0" style="108" hidden="1" customWidth="1"/>
    <col min="9221" max="9222" width="9.140625" style="108" customWidth="1"/>
    <col min="9223" max="9227" width="0" style="108" hidden="1" customWidth="1"/>
    <col min="9228" max="9228" width="43.140625" style="108" customWidth="1"/>
    <col min="9229" max="9235" width="9.140625" style="108" customWidth="1"/>
    <col min="9236" max="9462" width="9.140625" style="108"/>
    <col min="9463" max="9463" width="2.85546875" style="108" customWidth="1"/>
    <col min="9464" max="9464" width="40" style="108" customWidth="1"/>
    <col min="9465" max="9465" width="2" style="108" customWidth="1"/>
    <col min="9466" max="9467" width="10.140625" style="108" customWidth="1"/>
    <col min="9468" max="9468" width="0" style="108" hidden="1" customWidth="1"/>
    <col min="9469" max="9470" width="10.42578125" style="108" customWidth="1"/>
    <col min="9471" max="9472" width="0" style="108" hidden="1" customWidth="1"/>
    <col min="9473" max="9473" width="2.5703125" style="108" customWidth="1"/>
    <col min="9474" max="9475" width="9.140625" style="108" customWidth="1"/>
    <col min="9476" max="9476" width="0" style="108" hidden="1" customWidth="1"/>
    <col min="9477" max="9478" width="9.140625" style="108" customWidth="1"/>
    <col min="9479" max="9483" width="0" style="108" hidden="1" customWidth="1"/>
    <col min="9484" max="9484" width="43.140625" style="108" customWidth="1"/>
    <col min="9485" max="9491" width="9.140625" style="108" customWidth="1"/>
    <col min="9492" max="9718" width="9.140625" style="108"/>
    <col min="9719" max="9719" width="2.85546875" style="108" customWidth="1"/>
    <col min="9720" max="9720" width="40" style="108" customWidth="1"/>
    <col min="9721" max="9721" width="2" style="108" customWidth="1"/>
    <col min="9722" max="9723" width="10.140625" style="108" customWidth="1"/>
    <col min="9724" max="9724" width="0" style="108" hidden="1" customWidth="1"/>
    <col min="9725" max="9726" width="10.42578125" style="108" customWidth="1"/>
    <col min="9727" max="9728" width="0" style="108" hidden="1" customWidth="1"/>
    <col min="9729" max="9729" width="2.5703125" style="108" customWidth="1"/>
    <col min="9730" max="9731" width="9.140625" style="108" customWidth="1"/>
    <col min="9732" max="9732" width="0" style="108" hidden="1" customWidth="1"/>
    <col min="9733" max="9734" width="9.140625" style="108" customWidth="1"/>
    <col min="9735" max="9739" width="0" style="108" hidden="1" customWidth="1"/>
    <col min="9740" max="9740" width="43.140625" style="108" customWidth="1"/>
    <col min="9741" max="9747" width="9.140625" style="108" customWidth="1"/>
    <col min="9748" max="9974" width="9.140625" style="108"/>
    <col min="9975" max="9975" width="2.85546875" style="108" customWidth="1"/>
    <col min="9976" max="9976" width="40" style="108" customWidth="1"/>
    <col min="9977" max="9977" width="2" style="108" customWidth="1"/>
    <col min="9978" max="9979" width="10.140625" style="108" customWidth="1"/>
    <col min="9980" max="9980" width="0" style="108" hidden="1" customWidth="1"/>
    <col min="9981" max="9982" width="10.42578125" style="108" customWidth="1"/>
    <col min="9983" max="9984" width="0" style="108" hidden="1" customWidth="1"/>
    <col min="9985" max="9985" width="2.5703125" style="108" customWidth="1"/>
    <col min="9986" max="9987" width="9.140625" style="108" customWidth="1"/>
    <col min="9988" max="9988" width="0" style="108" hidden="1" customWidth="1"/>
    <col min="9989" max="9990" width="9.140625" style="108" customWidth="1"/>
    <col min="9991" max="9995" width="0" style="108" hidden="1" customWidth="1"/>
    <col min="9996" max="9996" width="43.140625" style="108" customWidth="1"/>
    <col min="9997" max="10003" width="9.140625" style="108" customWidth="1"/>
    <col min="10004" max="10230" width="9.140625" style="108"/>
    <col min="10231" max="10231" width="2.85546875" style="108" customWidth="1"/>
    <col min="10232" max="10232" width="40" style="108" customWidth="1"/>
    <col min="10233" max="10233" width="2" style="108" customWidth="1"/>
    <col min="10234" max="10235" width="10.140625" style="108" customWidth="1"/>
    <col min="10236" max="10236" width="0" style="108" hidden="1" customWidth="1"/>
    <col min="10237" max="10238" width="10.42578125" style="108" customWidth="1"/>
    <col min="10239" max="10240" width="0" style="108" hidden="1" customWidth="1"/>
    <col min="10241" max="10241" width="2.5703125" style="108" customWidth="1"/>
    <col min="10242" max="10243" width="9.140625" style="108" customWidth="1"/>
    <col min="10244" max="10244" width="0" style="108" hidden="1" customWidth="1"/>
    <col min="10245" max="10246" width="9.140625" style="108" customWidth="1"/>
    <col min="10247" max="10251" width="0" style="108" hidden="1" customWidth="1"/>
    <col min="10252" max="10252" width="43.140625" style="108" customWidth="1"/>
    <col min="10253" max="10259" width="9.140625" style="108" customWidth="1"/>
    <col min="10260" max="10486" width="9.140625" style="108"/>
    <col min="10487" max="10487" width="2.85546875" style="108" customWidth="1"/>
    <col min="10488" max="10488" width="40" style="108" customWidth="1"/>
    <col min="10489" max="10489" width="2" style="108" customWidth="1"/>
    <col min="10490" max="10491" width="10.140625" style="108" customWidth="1"/>
    <col min="10492" max="10492" width="0" style="108" hidden="1" customWidth="1"/>
    <col min="10493" max="10494" width="10.42578125" style="108" customWidth="1"/>
    <col min="10495" max="10496" width="0" style="108" hidden="1" customWidth="1"/>
    <col min="10497" max="10497" width="2.5703125" style="108" customWidth="1"/>
    <col min="10498" max="10499" width="9.140625" style="108" customWidth="1"/>
    <col min="10500" max="10500" width="0" style="108" hidden="1" customWidth="1"/>
    <col min="10501" max="10502" width="9.140625" style="108" customWidth="1"/>
    <col min="10503" max="10507" width="0" style="108" hidden="1" customWidth="1"/>
    <col min="10508" max="10508" width="43.140625" style="108" customWidth="1"/>
    <col min="10509" max="10515" width="9.140625" style="108" customWidth="1"/>
    <col min="10516" max="10742" width="9.140625" style="108"/>
    <col min="10743" max="10743" width="2.85546875" style="108" customWidth="1"/>
    <col min="10744" max="10744" width="40" style="108" customWidth="1"/>
    <col min="10745" max="10745" width="2" style="108" customWidth="1"/>
    <col min="10746" max="10747" width="10.140625" style="108" customWidth="1"/>
    <col min="10748" max="10748" width="0" style="108" hidden="1" customWidth="1"/>
    <col min="10749" max="10750" width="10.42578125" style="108" customWidth="1"/>
    <col min="10751" max="10752" width="0" style="108" hidden="1" customWidth="1"/>
    <col min="10753" max="10753" width="2.5703125" style="108" customWidth="1"/>
    <col min="10754" max="10755" width="9.140625" style="108" customWidth="1"/>
    <col min="10756" max="10756" width="0" style="108" hidden="1" customWidth="1"/>
    <col min="10757" max="10758" width="9.140625" style="108" customWidth="1"/>
    <col min="10759" max="10763" width="0" style="108" hidden="1" customWidth="1"/>
    <col min="10764" max="10764" width="43.140625" style="108" customWidth="1"/>
    <col min="10765" max="10771" width="9.140625" style="108" customWidth="1"/>
    <col min="10772" max="10998" width="9.140625" style="108"/>
    <col min="10999" max="10999" width="2.85546875" style="108" customWidth="1"/>
    <col min="11000" max="11000" width="40" style="108" customWidth="1"/>
    <col min="11001" max="11001" width="2" style="108" customWidth="1"/>
    <col min="11002" max="11003" width="10.140625" style="108" customWidth="1"/>
    <col min="11004" max="11004" width="0" style="108" hidden="1" customWidth="1"/>
    <col min="11005" max="11006" width="10.42578125" style="108" customWidth="1"/>
    <col min="11007" max="11008" width="0" style="108" hidden="1" customWidth="1"/>
    <col min="11009" max="11009" width="2.5703125" style="108" customWidth="1"/>
    <col min="11010" max="11011" width="9.140625" style="108" customWidth="1"/>
    <col min="11012" max="11012" width="0" style="108" hidden="1" customWidth="1"/>
    <col min="11013" max="11014" width="9.140625" style="108" customWidth="1"/>
    <col min="11015" max="11019" width="0" style="108" hidden="1" customWidth="1"/>
    <col min="11020" max="11020" width="43.140625" style="108" customWidth="1"/>
    <col min="11021" max="11027" width="9.140625" style="108" customWidth="1"/>
    <col min="11028" max="11254" width="9.140625" style="108"/>
    <col min="11255" max="11255" width="2.85546875" style="108" customWidth="1"/>
    <col min="11256" max="11256" width="40" style="108" customWidth="1"/>
    <col min="11257" max="11257" width="2" style="108" customWidth="1"/>
    <col min="11258" max="11259" width="10.140625" style="108" customWidth="1"/>
    <col min="11260" max="11260" width="0" style="108" hidden="1" customWidth="1"/>
    <col min="11261" max="11262" width="10.42578125" style="108" customWidth="1"/>
    <col min="11263" max="11264" width="0" style="108" hidden="1" customWidth="1"/>
    <col min="11265" max="11265" width="2.5703125" style="108" customWidth="1"/>
    <col min="11266" max="11267" width="9.140625" style="108" customWidth="1"/>
    <col min="11268" max="11268" width="0" style="108" hidden="1" customWidth="1"/>
    <col min="11269" max="11270" width="9.140625" style="108" customWidth="1"/>
    <col min="11271" max="11275" width="0" style="108" hidden="1" customWidth="1"/>
    <col min="11276" max="11276" width="43.140625" style="108" customWidth="1"/>
    <col min="11277" max="11283" width="9.140625" style="108" customWidth="1"/>
    <col min="11284" max="11510" width="9.140625" style="108"/>
    <col min="11511" max="11511" width="2.85546875" style="108" customWidth="1"/>
    <col min="11512" max="11512" width="40" style="108" customWidth="1"/>
    <col min="11513" max="11513" width="2" style="108" customWidth="1"/>
    <col min="11514" max="11515" width="10.140625" style="108" customWidth="1"/>
    <col min="11516" max="11516" width="0" style="108" hidden="1" customWidth="1"/>
    <col min="11517" max="11518" width="10.42578125" style="108" customWidth="1"/>
    <col min="11519" max="11520" width="0" style="108" hidden="1" customWidth="1"/>
    <col min="11521" max="11521" width="2.5703125" style="108" customWidth="1"/>
    <col min="11522" max="11523" width="9.140625" style="108" customWidth="1"/>
    <col min="11524" max="11524" width="0" style="108" hidden="1" customWidth="1"/>
    <col min="11525" max="11526" width="9.140625" style="108" customWidth="1"/>
    <col min="11527" max="11531" width="0" style="108" hidden="1" customWidth="1"/>
    <col min="11532" max="11532" width="43.140625" style="108" customWidth="1"/>
    <col min="11533" max="11539" width="9.140625" style="108" customWidth="1"/>
    <col min="11540" max="11766" width="9.140625" style="108"/>
    <col min="11767" max="11767" width="2.85546875" style="108" customWidth="1"/>
    <col min="11768" max="11768" width="40" style="108" customWidth="1"/>
    <col min="11769" max="11769" width="2" style="108" customWidth="1"/>
    <col min="11770" max="11771" width="10.140625" style="108" customWidth="1"/>
    <col min="11772" max="11772" width="0" style="108" hidden="1" customWidth="1"/>
    <col min="11773" max="11774" width="10.42578125" style="108" customWidth="1"/>
    <col min="11775" max="11776" width="0" style="108" hidden="1" customWidth="1"/>
    <col min="11777" max="11777" width="2.5703125" style="108" customWidth="1"/>
    <col min="11778" max="11779" width="9.140625" style="108" customWidth="1"/>
    <col min="11780" max="11780" width="0" style="108" hidden="1" customWidth="1"/>
    <col min="11781" max="11782" width="9.140625" style="108" customWidth="1"/>
    <col min="11783" max="11787" width="0" style="108" hidden="1" customWidth="1"/>
    <col min="11788" max="11788" width="43.140625" style="108" customWidth="1"/>
    <col min="11789" max="11795" width="9.140625" style="108" customWidth="1"/>
    <col min="11796" max="12022" width="9.140625" style="108"/>
    <col min="12023" max="12023" width="2.85546875" style="108" customWidth="1"/>
    <col min="12024" max="12024" width="40" style="108" customWidth="1"/>
    <col min="12025" max="12025" width="2" style="108" customWidth="1"/>
    <col min="12026" max="12027" width="10.140625" style="108" customWidth="1"/>
    <col min="12028" max="12028" width="0" style="108" hidden="1" customWidth="1"/>
    <col min="12029" max="12030" width="10.42578125" style="108" customWidth="1"/>
    <col min="12031" max="12032" width="0" style="108" hidden="1" customWidth="1"/>
    <col min="12033" max="12033" width="2.5703125" style="108" customWidth="1"/>
    <col min="12034" max="12035" width="9.140625" style="108" customWidth="1"/>
    <col min="12036" max="12036" width="0" style="108" hidden="1" customWidth="1"/>
    <col min="12037" max="12038" width="9.140625" style="108" customWidth="1"/>
    <col min="12039" max="12043" width="0" style="108" hidden="1" customWidth="1"/>
    <col min="12044" max="12044" width="43.140625" style="108" customWidth="1"/>
    <col min="12045" max="12051" width="9.140625" style="108" customWidth="1"/>
    <col min="12052" max="12278" width="9.140625" style="108"/>
    <col min="12279" max="12279" width="2.85546875" style="108" customWidth="1"/>
    <col min="12280" max="12280" width="40" style="108" customWidth="1"/>
    <col min="12281" max="12281" width="2" style="108" customWidth="1"/>
    <col min="12282" max="12283" width="10.140625" style="108" customWidth="1"/>
    <col min="12284" max="12284" width="0" style="108" hidden="1" customWidth="1"/>
    <col min="12285" max="12286" width="10.42578125" style="108" customWidth="1"/>
    <col min="12287" max="12288" width="0" style="108" hidden="1" customWidth="1"/>
    <col min="12289" max="12289" width="2.5703125" style="108" customWidth="1"/>
    <col min="12290" max="12291" width="9.140625" style="108" customWidth="1"/>
    <col min="12292" max="12292" width="0" style="108" hidden="1" customWidth="1"/>
    <col min="12293" max="12294" width="9.140625" style="108" customWidth="1"/>
    <col min="12295" max="12299" width="0" style="108" hidden="1" customWidth="1"/>
    <col min="12300" max="12300" width="43.140625" style="108" customWidth="1"/>
    <col min="12301" max="12307" width="9.140625" style="108" customWidth="1"/>
    <col min="12308" max="12534" width="9.140625" style="108"/>
    <col min="12535" max="12535" width="2.85546875" style="108" customWidth="1"/>
    <col min="12536" max="12536" width="40" style="108" customWidth="1"/>
    <col min="12537" max="12537" width="2" style="108" customWidth="1"/>
    <col min="12538" max="12539" width="10.140625" style="108" customWidth="1"/>
    <col min="12540" max="12540" width="0" style="108" hidden="1" customWidth="1"/>
    <col min="12541" max="12542" width="10.42578125" style="108" customWidth="1"/>
    <col min="12543" max="12544" width="0" style="108" hidden="1" customWidth="1"/>
    <col min="12545" max="12545" width="2.5703125" style="108" customWidth="1"/>
    <col min="12546" max="12547" width="9.140625" style="108" customWidth="1"/>
    <col min="12548" max="12548" width="0" style="108" hidden="1" customWidth="1"/>
    <col min="12549" max="12550" width="9.140625" style="108" customWidth="1"/>
    <col min="12551" max="12555" width="0" style="108" hidden="1" customWidth="1"/>
    <col min="12556" max="12556" width="43.140625" style="108" customWidth="1"/>
    <col min="12557" max="12563" width="9.140625" style="108" customWidth="1"/>
    <col min="12564" max="12790" width="9.140625" style="108"/>
    <col min="12791" max="12791" width="2.85546875" style="108" customWidth="1"/>
    <col min="12792" max="12792" width="40" style="108" customWidth="1"/>
    <col min="12793" max="12793" width="2" style="108" customWidth="1"/>
    <col min="12794" max="12795" width="10.140625" style="108" customWidth="1"/>
    <col min="12796" max="12796" width="0" style="108" hidden="1" customWidth="1"/>
    <col min="12797" max="12798" width="10.42578125" style="108" customWidth="1"/>
    <col min="12799" max="12800" width="0" style="108" hidden="1" customWidth="1"/>
    <col min="12801" max="12801" width="2.5703125" style="108" customWidth="1"/>
    <col min="12802" max="12803" width="9.140625" style="108" customWidth="1"/>
    <col min="12804" max="12804" width="0" style="108" hidden="1" customWidth="1"/>
    <col min="12805" max="12806" width="9.140625" style="108" customWidth="1"/>
    <col min="12807" max="12811" width="0" style="108" hidden="1" customWidth="1"/>
    <col min="12812" max="12812" width="43.140625" style="108" customWidth="1"/>
    <col min="12813" max="12819" width="9.140625" style="108" customWidth="1"/>
    <col min="12820" max="13046" width="9.140625" style="108"/>
    <col min="13047" max="13047" width="2.85546875" style="108" customWidth="1"/>
    <col min="13048" max="13048" width="40" style="108" customWidth="1"/>
    <col min="13049" max="13049" width="2" style="108" customWidth="1"/>
    <col min="13050" max="13051" width="10.140625" style="108" customWidth="1"/>
    <col min="13052" max="13052" width="0" style="108" hidden="1" customWidth="1"/>
    <col min="13053" max="13054" width="10.42578125" style="108" customWidth="1"/>
    <col min="13055" max="13056" width="0" style="108" hidden="1" customWidth="1"/>
    <col min="13057" max="13057" width="2.5703125" style="108" customWidth="1"/>
    <col min="13058" max="13059" width="9.140625" style="108" customWidth="1"/>
    <col min="13060" max="13060" width="0" style="108" hidden="1" customWidth="1"/>
    <col min="13061" max="13062" width="9.140625" style="108" customWidth="1"/>
    <col min="13063" max="13067" width="0" style="108" hidden="1" customWidth="1"/>
    <col min="13068" max="13068" width="43.140625" style="108" customWidth="1"/>
    <col min="13069" max="13075" width="9.140625" style="108" customWidth="1"/>
    <col min="13076" max="13302" width="9.140625" style="108"/>
    <col min="13303" max="13303" width="2.85546875" style="108" customWidth="1"/>
    <col min="13304" max="13304" width="40" style="108" customWidth="1"/>
    <col min="13305" max="13305" width="2" style="108" customWidth="1"/>
    <col min="13306" max="13307" width="10.140625" style="108" customWidth="1"/>
    <col min="13308" max="13308" width="0" style="108" hidden="1" customWidth="1"/>
    <col min="13309" max="13310" width="10.42578125" style="108" customWidth="1"/>
    <col min="13311" max="13312" width="0" style="108" hidden="1" customWidth="1"/>
    <col min="13313" max="13313" width="2.5703125" style="108" customWidth="1"/>
    <col min="13314" max="13315" width="9.140625" style="108" customWidth="1"/>
    <col min="13316" max="13316" width="0" style="108" hidden="1" customWidth="1"/>
    <col min="13317" max="13318" width="9.140625" style="108" customWidth="1"/>
    <col min="13319" max="13323" width="0" style="108" hidden="1" customWidth="1"/>
    <col min="13324" max="13324" width="43.140625" style="108" customWidth="1"/>
    <col min="13325" max="13331" width="9.140625" style="108" customWidth="1"/>
    <col min="13332" max="13558" width="9.140625" style="108"/>
    <col min="13559" max="13559" width="2.85546875" style="108" customWidth="1"/>
    <col min="13560" max="13560" width="40" style="108" customWidth="1"/>
    <col min="13561" max="13561" width="2" style="108" customWidth="1"/>
    <col min="13562" max="13563" width="10.140625" style="108" customWidth="1"/>
    <col min="13564" max="13564" width="0" style="108" hidden="1" customWidth="1"/>
    <col min="13565" max="13566" width="10.42578125" style="108" customWidth="1"/>
    <col min="13567" max="13568" width="0" style="108" hidden="1" customWidth="1"/>
    <col min="13569" max="13569" width="2.5703125" style="108" customWidth="1"/>
    <col min="13570" max="13571" width="9.140625" style="108" customWidth="1"/>
    <col min="13572" max="13572" width="0" style="108" hidden="1" customWidth="1"/>
    <col min="13573" max="13574" width="9.140625" style="108" customWidth="1"/>
    <col min="13575" max="13579" width="0" style="108" hidden="1" customWidth="1"/>
    <col min="13580" max="13580" width="43.140625" style="108" customWidth="1"/>
    <col min="13581" max="13587" width="9.140625" style="108" customWidth="1"/>
    <col min="13588" max="13814" width="9.140625" style="108"/>
    <col min="13815" max="13815" width="2.85546875" style="108" customWidth="1"/>
    <col min="13816" max="13816" width="40" style="108" customWidth="1"/>
    <col min="13817" max="13817" width="2" style="108" customWidth="1"/>
    <col min="13818" max="13819" width="10.140625" style="108" customWidth="1"/>
    <col min="13820" max="13820" width="0" style="108" hidden="1" customWidth="1"/>
    <col min="13821" max="13822" width="10.42578125" style="108" customWidth="1"/>
    <col min="13823" max="13824" width="0" style="108" hidden="1" customWidth="1"/>
    <col min="13825" max="13825" width="2.5703125" style="108" customWidth="1"/>
    <col min="13826" max="13827" width="9.140625" style="108" customWidth="1"/>
    <col min="13828" max="13828" width="0" style="108" hidden="1" customWidth="1"/>
    <col min="13829" max="13830" width="9.140625" style="108" customWidth="1"/>
    <col min="13831" max="13835" width="0" style="108" hidden="1" customWidth="1"/>
    <col min="13836" max="13836" width="43.140625" style="108" customWidth="1"/>
    <col min="13837" max="13843" width="9.140625" style="108" customWidth="1"/>
    <col min="13844" max="14070" width="9.140625" style="108"/>
    <col min="14071" max="14071" width="2.85546875" style="108" customWidth="1"/>
    <col min="14072" max="14072" width="40" style="108" customWidth="1"/>
    <col min="14073" max="14073" width="2" style="108" customWidth="1"/>
    <col min="14074" max="14075" width="10.140625" style="108" customWidth="1"/>
    <col min="14076" max="14076" width="0" style="108" hidden="1" customWidth="1"/>
    <col min="14077" max="14078" width="10.42578125" style="108" customWidth="1"/>
    <col min="14079" max="14080" width="0" style="108" hidden="1" customWidth="1"/>
    <col min="14081" max="14081" width="2.5703125" style="108" customWidth="1"/>
    <col min="14082" max="14083" width="9.140625" style="108" customWidth="1"/>
    <col min="14084" max="14084" width="0" style="108" hidden="1" customWidth="1"/>
    <col min="14085" max="14086" width="9.140625" style="108" customWidth="1"/>
    <col min="14087" max="14091" width="0" style="108" hidden="1" customWidth="1"/>
    <col min="14092" max="14092" width="43.140625" style="108" customWidth="1"/>
    <col min="14093" max="14099" width="9.140625" style="108" customWidth="1"/>
    <col min="14100" max="14326" width="9.140625" style="108"/>
    <col min="14327" max="14327" width="2.85546875" style="108" customWidth="1"/>
    <col min="14328" max="14328" width="40" style="108" customWidth="1"/>
    <col min="14329" max="14329" width="2" style="108" customWidth="1"/>
    <col min="14330" max="14331" width="10.140625" style="108" customWidth="1"/>
    <col min="14332" max="14332" width="0" style="108" hidden="1" customWidth="1"/>
    <col min="14333" max="14334" width="10.42578125" style="108" customWidth="1"/>
    <col min="14335" max="14336" width="0" style="108" hidden="1" customWidth="1"/>
    <col min="14337" max="14337" width="2.5703125" style="108" customWidth="1"/>
    <col min="14338" max="14339" width="9.140625" style="108" customWidth="1"/>
    <col min="14340" max="14340" width="0" style="108" hidden="1" customWidth="1"/>
    <col min="14341" max="14342" width="9.140625" style="108" customWidth="1"/>
    <col min="14343" max="14347" width="0" style="108" hidden="1" customWidth="1"/>
    <col min="14348" max="14348" width="43.140625" style="108" customWidth="1"/>
    <col min="14349" max="14355" width="9.140625" style="108" customWidth="1"/>
    <col min="14356" max="14582" width="9.140625" style="108"/>
    <col min="14583" max="14583" width="2.85546875" style="108" customWidth="1"/>
    <col min="14584" max="14584" width="40" style="108" customWidth="1"/>
    <col min="14585" max="14585" width="2" style="108" customWidth="1"/>
    <col min="14586" max="14587" width="10.140625" style="108" customWidth="1"/>
    <col min="14588" max="14588" width="0" style="108" hidden="1" customWidth="1"/>
    <col min="14589" max="14590" width="10.42578125" style="108" customWidth="1"/>
    <col min="14591" max="14592" width="0" style="108" hidden="1" customWidth="1"/>
    <col min="14593" max="14593" width="2.5703125" style="108" customWidth="1"/>
    <col min="14594" max="14595" width="9.140625" style="108" customWidth="1"/>
    <col min="14596" max="14596" width="0" style="108" hidden="1" customWidth="1"/>
    <col min="14597" max="14598" width="9.140625" style="108" customWidth="1"/>
    <col min="14599" max="14603" width="0" style="108" hidden="1" customWidth="1"/>
    <col min="14604" max="14604" width="43.140625" style="108" customWidth="1"/>
    <col min="14605" max="14611" width="9.140625" style="108" customWidth="1"/>
    <col min="14612" max="14838" width="9.140625" style="108"/>
    <col min="14839" max="14839" width="2.85546875" style="108" customWidth="1"/>
    <col min="14840" max="14840" width="40" style="108" customWidth="1"/>
    <col min="14841" max="14841" width="2" style="108" customWidth="1"/>
    <col min="14842" max="14843" width="10.140625" style="108" customWidth="1"/>
    <col min="14844" max="14844" width="0" style="108" hidden="1" customWidth="1"/>
    <col min="14845" max="14846" width="10.42578125" style="108" customWidth="1"/>
    <col min="14847" max="14848" width="0" style="108" hidden="1" customWidth="1"/>
    <col min="14849" max="14849" width="2.5703125" style="108" customWidth="1"/>
    <col min="14850" max="14851" width="9.140625" style="108" customWidth="1"/>
    <col min="14852" max="14852" width="0" style="108" hidden="1" customWidth="1"/>
    <col min="14853" max="14854" width="9.140625" style="108" customWidth="1"/>
    <col min="14855" max="14859" width="0" style="108" hidden="1" customWidth="1"/>
    <col min="14860" max="14860" width="43.140625" style="108" customWidth="1"/>
    <col min="14861" max="14867" width="9.140625" style="108" customWidth="1"/>
    <col min="14868" max="15094" width="9.140625" style="108"/>
    <col min="15095" max="15095" width="2.85546875" style="108" customWidth="1"/>
    <col min="15096" max="15096" width="40" style="108" customWidth="1"/>
    <col min="15097" max="15097" width="2" style="108" customWidth="1"/>
    <col min="15098" max="15099" width="10.140625" style="108" customWidth="1"/>
    <col min="15100" max="15100" width="0" style="108" hidden="1" customWidth="1"/>
    <col min="15101" max="15102" width="10.42578125" style="108" customWidth="1"/>
    <col min="15103" max="15104" width="0" style="108" hidden="1" customWidth="1"/>
    <col min="15105" max="15105" width="2.5703125" style="108" customWidth="1"/>
    <col min="15106" max="15107" width="9.140625" style="108" customWidth="1"/>
    <col min="15108" max="15108" width="0" style="108" hidden="1" customWidth="1"/>
    <col min="15109" max="15110" width="9.140625" style="108" customWidth="1"/>
    <col min="15111" max="15115" width="0" style="108" hidden="1" customWidth="1"/>
    <col min="15116" max="15116" width="43.140625" style="108" customWidth="1"/>
    <col min="15117" max="15123" width="9.140625" style="108" customWidth="1"/>
    <col min="15124" max="15350" width="9.140625" style="108"/>
    <col min="15351" max="15351" width="2.85546875" style="108" customWidth="1"/>
    <col min="15352" max="15352" width="40" style="108" customWidth="1"/>
    <col min="15353" max="15353" width="2" style="108" customWidth="1"/>
    <col min="15354" max="15355" width="10.140625" style="108" customWidth="1"/>
    <col min="15356" max="15356" width="0" style="108" hidden="1" customWidth="1"/>
    <col min="15357" max="15358" width="10.42578125" style="108" customWidth="1"/>
    <col min="15359" max="15360" width="0" style="108" hidden="1" customWidth="1"/>
    <col min="15361" max="15361" width="2.5703125" style="108" customWidth="1"/>
    <col min="15362" max="15363" width="9.140625" style="108" customWidth="1"/>
    <col min="15364" max="15364" width="0" style="108" hidden="1" customWidth="1"/>
    <col min="15365" max="15366" width="9.140625" style="108" customWidth="1"/>
    <col min="15367" max="15371" width="0" style="108" hidden="1" customWidth="1"/>
    <col min="15372" max="15372" width="43.140625" style="108" customWidth="1"/>
    <col min="15373" max="15379" width="9.140625" style="108" customWidth="1"/>
    <col min="15380" max="15606" width="9.140625" style="108"/>
    <col min="15607" max="15607" width="2.85546875" style="108" customWidth="1"/>
    <col min="15608" max="15608" width="40" style="108" customWidth="1"/>
    <col min="15609" max="15609" width="2" style="108" customWidth="1"/>
    <col min="15610" max="15611" width="10.140625" style="108" customWidth="1"/>
    <col min="15612" max="15612" width="0" style="108" hidden="1" customWidth="1"/>
    <col min="15613" max="15614" width="10.42578125" style="108" customWidth="1"/>
    <col min="15615" max="15616" width="0" style="108" hidden="1" customWidth="1"/>
    <col min="15617" max="15617" width="2.5703125" style="108" customWidth="1"/>
    <col min="15618" max="15619" width="9.140625" style="108" customWidth="1"/>
    <col min="15620" max="15620" width="0" style="108" hidden="1" customWidth="1"/>
    <col min="15621" max="15622" width="9.140625" style="108" customWidth="1"/>
    <col min="15623" max="15627" width="0" style="108" hidden="1" customWidth="1"/>
    <col min="15628" max="15628" width="43.140625" style="108" customWidth="1"/>
    <col min="15629" max="15635" width="9.140625" style="108" customWidth="1"/>
    <col min="15636" max="15862" width="9.140625" style="108"/>
    <col min="15863" max="15863" width="2.85546875" style="108" customWidth="1"/>
    <col min="15864" max="15864" width="40" style="108" customWidth="1"/>
    <col min="15865" max="15865" width="2" style="108" customWidth="1"/>
    <col min="15866" max="15867" width="10.140625" style="108" customWidth="1"/>
    <col min="15868" max="15868" width="0" style="108" hidden="1" customWidth="1"/>
    <col min="15869" max="15870" width="10.42578125" style="108" customWidth="1"/>
    <col min="15871" max="15872" width="0" style="108" hidden="1" customWidth="1"/>
    <col min="15873" max="15873" width="2.5703125" style="108" customWidth="1"/>
    <col min="15874" max="15875" width="9.140625" style="108" customWidth="1"/>
    <col min="15876" max="15876" width="0" style="108" hidden="1" customWidth="1"/>
    <col min="15877" max="15878" width="9.140625" style="108" customWidth="1"/>
    <col min="15879" max="15883" width="0" style="108" hidden="1" customWidth="1"/>
    <col min="15884" max="15884" width="43.140625" style="108" customWidth="1"/>
    <col min="15885" max="15891" width="9.140625" style="108" customWidth="1"/>
    <col min="15892" max="16118" width="9.140625" style="108"/>
    <col min="16119" max="16119" width="2.85546875" style="108" customWidth="1"/>
    <col min="16120" max="16120" width="40" style="108" customWidth="1"/>
    <col min="16121" max="16121" width="2" style="108" customWidth="1"/>
    <col min="16122" max="16123" width="10.140625" style="108" customWidth="1"/>
    <col min="16124" max="16124" width="0" style="108" hidden="1" customWidth="1"/>
    <col min="16125" max="16126" width="10.42578125" style="108" customWidth="1"/>
    <col min="16127" max="16128" width="0" style="108" hidden="1" customWidth="1"/>
    <col min="16129" max="16129" width="2.5703125" style="108" customWidth="1"/>
    <col min="16130" max="16131" width="9.140625" style="108" customWidth="1"/>
    <col min="16132" max="16132" width="0" style="108" hidden="1" customWidth="1"/>
    <col min="16133" max="16134" width="9.140625" style="108" customWidth="1"/>
    <col min="16135" max="16139" width="0" style="108" hidden="1" customWidth="1"/>
    <col min="16140" max="16140" width="43.140625" style="108" customWidth="1"/>
    <col min="16141" max="16147" width="9.140625" style="108" customWidth="1"/>
    <col min="16148" max="16384" width="9.140625" style="108"/>
  </cols>
  <sheetData>
    <row r="1" spans="1:12" ht="15">
      <c r="B1" s="5" t="s">
        <v>195</v>
      </c>
    </row>
    <row r="2" spans="1:12">
      <c r="B2" s="10" t="s">
        <v>85</v>
      </c>
      <c r="C2" s="109"/>
    </row>
    <row r="3" spans="1:12">
      <c r="B3" s="12" t="str">
        <f>"Отчетный период: "&amp;Период</f>
        <v>Отчетный период: Март</v>
      </c>
      <c r="C3" s="109"/>
      <c r="H3" s="36"/>
    </row>
    <row r="4" spans="1:12">
      <c r="B4" s="12" t="s">
        <v>1</v>
      </c>
      <c r="C4" s="149"/>
      <c r="H4" s="36"/>
    </row>
    <row r="5" spans="1:12" ht="15">
      <c r="A5" s="150"/>
      <c r="B5" s="111"/>
      <c r="C5" s="15"/>
      <c r="D5" s="16" t="str">
        <f>Период</f>
        <v>Март</v>
      </c>
      <c r="E5" s="16"/>
      <c r="F5" s="113"/>
      <c r="G5" s="113"/>
      <c r="H5" s="151"/>
      <c r="I5" s="115" t="s">
        <v>2</v>
      </c>
      <c r="J5" s="16"/>
      <c r="K5" s="113"/>
      <c r="L5" s="113"/>
    </row>
    <row r="6" spans="1:12" ht="12.75" customHeight="1">
      <c r="A6" s="36"/>
      <c r="B6" s="578" t="s">
        <v>3</v>
      </c>
      <c r="C6" s="20"/>
      <c r="D6" s="574" t="s">
        <v>4</v>
      </c>
      <c r="E6" s="575" t="s">
        <v>5</v>
      </c>
      <c r="F6" s="569" t="s">
        <v>7</v>
      </c>
      <c r="G6" s="570"/>
      <c r="H6" s="577"/>
      <c r="I6" s="574" t="s">
        <v>4</v>
      </c>
      <c r="J6" s="575" t="s">
        <v>5</v>
      </c>
      <c r="K6" s="569" t="s">
        <v>7</v>
      </c>
      <c r="L6" s="570"/>
    </row>
    <row r="7" spans="1:12">
      <c r="A7" s="36"/>
      <c r="B7" s="579"/>
      <c r="C7" s="20"/>
      <c r="D7" s="574"/>
      <c r="E7" s="575"/>
      <c r="F7" s="22" t="s">
        <v>8</v>
      </c>
      <c r="G7" s="23" t="s">
        <v>9</v>
      </c>
      <c r="H7" s="577"/>
      <c r="I7" s="574"/>
      <c r="J7" s="575"/>
      <c r="K7" s="22" t="s">
        <v>8</v>
      </c>
      <c r="L7" s="23" t="s">
        <v>9</v>
      </c>
    </row>
    <row r="8" spans="1:12" s="126" customFormat="1">
      <c r="A8" s="36"/>
      <c r="B8" s="132" t="s">
        <v>37</v>
      </c>
      <c r="C8" s="36"/>
      <c r="D8" s="122">
        <f>SUM(D9:D10)</f>
        <v>0</v>
      </c>
      <c r="E8" s="123">
        <f>SUM(E9:E10)</f>
        <v>0</v>
      </c>
      <c r="F8" s="122">
        <f>SUM(F9:F10)</f>
        <v>0</v>
      </c>
      <c r="G8" s="124">
        <f t="shared" ref="G8:G39" si="0">IF(D8=0,,F8/D8)</f>
        <v>0</v>
      </c>
      <c r="H8" s="125"/>
      <c r="I8" s="122">
        <f>SUM(I9:I10)</f>
        <v>0</v>
      </c>
      <c r="J8" s="123">
        <f>SUM(J9:J10)</f>
        <v>0</v>
      </c>
      <c r="K8" s="122">
        <f>SUM(K9:K10)</f>
        <v>0</v>
      </c>
      <c r="L8" s="124">
        <f t="shared" ref="L8:L39" si="1">IF(I8=0,,K8/I8)</f>
        <v>0</v>
      </c>
    </row>
    <row r="9" spans="1:12" s="126" customFormat="1" hidden="1" outlineLevel="1">
      <c r="A9" s="36"/>
      <c r="B9" s="127" t="s">
        <v>137</v>
      </c>
      <c r="C9" s="36"/>
      <c r="D9" s="128"/>
      <c r="E9" s="129"/>
      <c r="F9" s="125">
        <f>D9-E9</f>
        <v>0</v>
      </c>
      <c r="G9" s="130">
        <f t="shared" si="0"/>
        <v>0</v>
      </c>
      <c r="H9" s="125"/>
      <c r="I9" s="128"/>
      <c r="J9" s="129"/>
      <c r="K9" s="125">
        <f>I9-J9</f>
        <v>0</v>
      </c>
      <c r="L9" s="130">
        <f t="shared" si="1"/>
        <v>0</v>
      </c>
    </row>
    <row r="10" spans="1:12" s="126" customFormat="1" hidden="1" outlineLevel="1">
      <c r="A10" s="36"/>
      <c r="B10" s="127" t="s">
        <v>136</v>
      </c>
      <c r="C10" s="36"/>
      <c r="D10" s="128"/>
      <c r="E10" s="129"/>
      <c r="F10" s="125">
        <f>D10-E10</f>
        <v>0</v>
      </c>
      <c r="G10" s="130">
        <f t="shared" si="0"/>
        <v>0</v>
      </c>
      <c r="H10" s="125"/>
      <c r="I10" s="128"/>
      <c r="J10" s="129"/>
      <c r="K10" s="125">
        <f>I10-J10</f>
        <v>0</v>
      </c>
      <c r="L10" s="130">
        <f t="shared" si="1"/>
        <v>0</v>
      </c>
    </row>
    <row r="11" spans="1:12" s="126" customFormat="1" collapsed="1">
      <c r="A11" s="36"/>
      <c r="B11" s="132" t="s">
        <v>40</v>
      </c>
      <c r="C11" s="36"/>
      <c r="D11" s="133">
        <f>SUM(D12:D12)</f>
        <v>0</v>
      </c>
      <c r="E11" s="134">
        <f>SUM(E12:E12)</f>
        <v>0</v>
      </c>
      <c r="F11" s="133">
        <f>SUM(F12:F12)</f>
        <v>0</v>
      </c>
      <c r="G11" s="135">
        <f t="shared" si="0"/>
        <v>0</v>
      </c>
      <c r="H11" s="125"/>
      <c r="I11" s="133">
        <f>SUM(I12:I12)</f>
        <v>0</v>
      </c>
      <c r="J11" s="134">
        <f>SUM(J12:J12)</f>
        <v>0</v>
      </c>
      <c r="K11" s="133">
        <f>SUM(K12:K12)</f>
        <v>0</v>
      </c>
      <c r="L11" s="135">
        <f t="shared" si="1"/>
        <v>0</v>
      </c>
    </row>
    <row r="12" spans="1:12" s="126" customFormat="1" hidden="1" outlineLevel="1">
      <c r="A12" s="36"/>
      <c r="B12" s="127" t="s">
        <v>140</v>
      </c>
      <c r="C12" s="36"/>
      <c r="D12" s="136"/>
      <c r="E12" s="136"/>
      <c r="F12" s="137">
        <f>D12-E12</f>
        <v>0</v>
      </c>
      <c r="G12" s="138">
        <f t="shared" si="0"/>
        <v>0</v>
      </c>
      <c r="H12" s="137"/>
      <c r="I12" s="136"/>
      <c r="J12" s="131"/>
      <c r="K12" s="137">
        <f>I12-J12</f>
        <v>0</v>
      </c>
      <c r="L12" s="138">
        <f t="shared" si="1"/>
        <v>0</v>
      </c>
    </row>
    <row r="13" spans="1:12" s="126" customFormat="1" collapsed="1">
      <c r="A13" s="36"/>
      <c r="B13" s="132" t="s">
        <v>41</v>
      </c>
      <c r="C13" s="36"/>
      <c r="D13" s="133">
        <f>SUM(D14:D20)</f>
        <v>0</v>
      </c>
      <c r="E13" s="134">
        <f>SUM(E14:E20)</f>
        <v>0</v>
      </c>
      <c r="F13" s="133">
        <f>SUM(F14:F20)</f>
        <v>0</v>
      </c>
      <c r="G13" s="135">
        <f t="shared" si="0"/>
        <v>0</v>
      </c>
      <c r="H13" s="125"/>
      <c r="I13" s="133">
        <f>SUM(I14:I20)</f>
        <v>0</v>
      </c>
      <c r="J13" s="134">
        <f>SUM(J14:J20)</f>
        <v>0</v>
      </c>
      <c r="K13" s="133">
        <f>SUM(K14:K20)</f>
        <v>0</v>
      </c>
      <c r="L13" s="135">
        <f t="shared" si="1"/>
        <v>0</v>
      </c>
    </row>
    <row r="14" spans="1:12" s="126" customFormat="1" hidden="1" outlineLevel="1">
      <c r="A14" s="36"/>
      <c r="B14" s="127" t="s">
        <v>141</v>
      </c>
      <c r="C14" s="36"/>
      <c r="D14" s="136"/>
      <c r="E14" s="136"/>
      <c r="F14" s="137">
        <f t="shared" ref="F14:F20" si="2">D14-E14</f>
        <v>0</v>
      </c>
      <c r="G14" s="138">
        <f t="shared" si="0"/>
        <v>0</v>
      </c>
      <c r="H14" s="137"/>
      <c r="I14" s="136"/>
      <c r="J14" s="131"/>
      <c r="K14" s="137">
        <f t="shared" ref="K14:K20" si="3">I14-J14</f>
        <v>0</v>
      </c>
      <c r="L14" s="138">
        <f t="shared" si="1"/>
        <v>0</v>
      </c>
    </row>
    <row r="15" spans="1:12" s="126" customFormat="1" hidden="1" outlineLevel="1">
      <c r="A15" s="36"/>
      <c r="B15" s="127" t="s">
        <v>142</v>
      </c>
      <c r="C15" s="36"/>
      <c r="D15" s="128"/>
      <c r="E15" s="129"/>
      <c r="F15" s="125">
        <f>D15-E15</f>
        <v>0</v>
      </c>
      <c r="G15" s="130">
        <f t="shared" si="0"/>
        <v>0</v>
      </c>
      <c r="H15" s="125"/>
      <c r="I15" s="128"/>
      <c r="J15" s="129"/>
      <c r="K15" s="125">
        <f>I15-J15</f>
        <v>0</v>
      </c>
      <c r="L15" s="130">
        <f t="shared" si="1"/>
        <v>0</v>
      </c>
    </row>
    <row r="16" spans="1:12" s="126" customFormat="1" hidden="1" outlineLevel="1">
      <c r="A16" s="36"/>
      <c r="B16" s="127" t="s">
        <v>42</v>
      </c>
      <c r="C16" s="36"/>
      <c r="D16" s="128"/>
      <c r="E16" s="129"/>
      <c r="F16" s="125">
        <f>D16-E16</f>
        <v>0</v>
      </c>
      <c r="G16" s="130">
        <f t="shared" si="0"/>
        <v>0</v>
      </c>
      <c r="H16" s="125"/>
      <c r="I16" s="128"/>
      <c r="J16" s="129"/>
      <c r="K16" s="125">
        <f>I16-J16</f>
        <v>0</v>
      </c>
      <c r="L16" s="130">
        <f t="shared" si="1"/>
        <v>0</v>
      </c>
    </row>
    <row r="17" spans="1:12" s="126" customFormat="1" hidden="1" outlineLevel="1">
      <c r="A17" s="36"/>
      <c r="B17" s="127" t="s">
        <v>160</v>
      </c>
      <c r="C17" s="36"/>
      <c r="D17" s="128"/>
      <c r="E17" s="129"/>
      <c r="F17" s="125">
        <f t="shared" si="2"/>
        <v>0</v>
      </c>
      <c r="G17" s="130">
        <f t="shared" si="0"/>
        <v>0</v>
      </c>
      <c r="H17" s="125"/>
      <c r="I17" s="128"/>
      <c r="J17" s="129"/>
      <c r="K17" s="125">
        <f t="shared" si="3"/>
        <v>0</v>
      </c>
      <c r="L17" s="130">
        <f t="shared" si="1"/>
        <v>0</v>
      </c>
    </row>
    <row r="18" spans="1:12" s="126" customFormat="1" hidden="1" outlineLevel="1">
      <c r="A18" s="36"/>
      <c r="B18" s="127" t="s">
        <v>43</v>
      </c>
      <c r="C18" s="36"/>
      <c r="D18" s="128"/>
      <c r="E18" s="129"/>
      <c r="F18" s="125">
        <f t="shared" si="2"/>
        <v>0</v>
      </c>
      <c r="G18" s="130">
        <f t="shared" si="0"/>
        <v>0</v>
      </c>
      <c r="H18" s="125"/>
      <c r="I18" s="128"/>
      <c r="J18" s="129"/>
      <c r="K18" s="125">
        <f t="shared" si="3"/>
        <v>0</v>
      </c>
      <c r="L18" s="130">
        <f t="shared" si="1"/>
        <v>0</v>
      </c>
    </row>
    <row r="19" spans="1:12" s="126" customFormat="1" hidden="1" outlineLevel="1">
      <c r="A19" s="36"/>
      <c r="B19" s="127" t="s">
        <v>144</v>
      </c>
      <c r="C19" s="36"/>
      <c r="D19" s="128"/>
      <c r="E19" s="129"/>
      <c r="F19" s="125">
        <f t="shared" si="2"/>
        <v>0</v>
      </c>
      <c r="G19" s="130">
        <f t="shared" si="0"/>
        <v>0</v>
      </c>
      <c r="H19" s="125"/>
      <c r="I19" s="128"/>
      <c r="J19" s="129"/>
      <c r="K19" s="125">
        <f t="shared" si="3"/>
        <v>0</v>
      </c>
      <c r="L19" s="130">
        <f t="shared" si="1"/>
        <v>0</v>
      </c>
    </row>
    <row r="20" spans="1:12" s="126" customFormat="1" hidden="1" outlineLevel="1">
      <c r="A20" s="36"/>
      <c r="B20" s="127" t="s">
        <v>145</v>
      </c>
      <c r="C20" s="36"/>
      <c r="D20" s="128"/>
      <c r="E20" s="129"/>
      <c r="F20" s="125">
        <f t="shared" si="2"/>
        <v>0</v>
      </c>
      <c r="G20" s="130">
        <f t="shared" si="0"/>
        <v>0</v>
      </c>
      <c r="H20" s="125"/>
      <c r="I20" s="128"/>
      <c r="J20" s="129"/>
      <c r="K20" s="125">
        <f t="shared" si="3"/>
        <v>0</v>
      </c>
      <c r="L20" s="130">
        <f t="shared" si="1"/>
        <v>0</v>
      </c>
    </row>
    <row r="21" spans="1:12" collapsed="1">
      <c r="A21" s="36"/>
      <c r="B21" s="152" t="s">
        <v>146</v>
      </c>
      <c r="C21" s="36"/>
      <c r="D21" s="133">
        <f>SUM(D22:D24)</f>
        <v>0</v>
      </c>
      <c r="E21" s="134">
        <f>SUM(E22:E24)</f>
        <v>0</v>
      </c>
      <c r="F21" s="153">
        <f>SUM(F22:F24)</f>
        <v>0</v>
      </c>
      <c r="G21" s="135">
        <f t="shared" si="0"/>
        <v>0</v>
      </c>
      <c r="H21" s="154"/>
      <c r="I21" s="133">
        <f>SUM(I22:I24)</f>
        <v>0</v>
      </c>
      <c r="J21" s="134">
        <f>SUM(J22:J24)</f>
        <v>0</v>
      </c>
      <c r="K21" s="153">
        <f>SUM(K22:K24)</f>
        <v>0</v>
      </c>
      <c r="L21" s="135">
        <f t="shared" si="1"/>
        <v>0</v>
      </c>
    </row>
    <row r="22" spans="1:12" hidden="1" outlineLevel="1">
      <c r="A22" s="36"/>
      <c r="B22" s="139" t="s">
        <v>148</v>
      </c>
      <c r="C22" s="36"/>
      <c r="D22" s="128"/>
      <c r="E22" s="129"/>
      <c r="F22" s="125">
        <f>D22-E22</f>
        <v>0</v>
      </c>
      <c r="G22" s="130">
        <f t="shared" si="0"/>
        <v>0</v>
      </c>
      <c r="H22" s="154"/>
      <c r="I22" s="128"/>
      <c r="J22" s="129"/>
      <c r="K22" s="125">
        <f>I22-J22</f>
        <v>0</v>
      </c>
      <c r="L22" s="130">
        <f t="shared" si="1"/>
        <v>0</v>
      </c>
    </row>
    <row r="23" spans="1:12" ht="25.5" hidden="1" outlineLevel="1">
      <c r="A23" s="36"/>
      <c r="B23" s="127" t="s">
        <v>161</v>
      </c>
      <c r="C23" s="36"/>
      <c r="D23" s="128"/>
      <c r="E23" s="129"/>
      <c r="F23" s="125">
        <f>D23-E23</f>
        <v>0</v>
      </c>
      <c r="G23" s="130">
        <f t="shared" si="0"/>
        <v>0</v>
      </c>
      <c r="H23" s="154"/>
      <c r="I23" s="128"/>
      <c r="J23" s="129"/>
      <c r="K23" s="125">
        <f t="shared" ref="K23:K24" si="4">I23-J23</f>
        <v>0</v>
      </c>
      <c r="L23" s="130">
        <f t="shared" si="1"/>
        <v>0</v>
      </c>
    </row>
    <row r="24" spans="1:12" ht="25.5" hidden="1" outlineLevel="1">
      <c r="A24" s="36"/>
      <c r="B24" s="127" t="s">
        <v>162</v>
      </c>
      <c r="C24" s="36"/>
      <c r="D24" s="128"/>
      <c r="E24" s="129"/>
      <c r="F24" s="125">
        <f t="shared" ref="F24" si="5">D24-E24</f>
        <v>0</v>
      </c>
      <c r="G24" s="130">
        <f t="shared" si="0"/>
        <v>0</v>
      </c>
      <c r="H24" s="154"/>
      <c r="I24" s="128"/>
      <c r="J24" s="129"/>
      <c r="K24" s="125">
        <f t="shared" si="4"/>
        <v>0</v>
      </c>
      <c r="L24" s="130">
        <f t="shared" si="1"/>
        <v>0</v>
      </c>
    </row>
    <row r="25" spans="1:12" collapsed="1">
      <c r="A25" s="36"/>
      <c r="B25" s="162" t="s">
        <v>46</v>
      </c>
      <c r="C25" s="36"/>
      <c r="D25" s="133">
        <f>SUM(D26:D27)</f>
        <v>0</v>
      </c>
      <c r="E25" s="134">
        <f>SUM(E26:E27)</f>
        <v>0</v>
      </c>
      <c r="F25" s="153">
        <f>SUM(F26:F27)</f>
        <v>0</v>
      </c>
      <c r="G25" s="135">
        <f t="shared" si="0"/>
        <v>0</v>
      </c>
      <c r="H25" s="154"/>
      <c r="I25" s="133">
        <f>SUM(I26:I27)</f>
        <v>0</v>
      </c>
      <c r="J25" s="134">
        <f>SUM(J26:J27)</f>
        <v>0</v>
      </c>
      <c r="K25" s="153">
        <f>SUM(K26:K27)</f>
        <v>0</v>
      </c>
      <c r="L25" s="135">
        <f t="shared" si="1"/>
        <v>0</v>
      </c>
    </row>
    <row r="26" spans="1:12" hidden="1" outlineLevel="1">
      <c r="A26" s="36"/>
      <c r="B26" s="127" t="s">
        <v>54</v>
      </c>
      <c r="C26" s="36"/>
      <c r="D26" s="128"/>
      <c r="E26" s="129"/>
      <c r="F26" s="155">
        <f>D26-E26</f>
        <v>0</v>
      </c>
      <c r="G26" s="130">
        <f t="shared" si="0"/>
        <v>0</v>
      </c>
      <c r="H26" s="154"/>
      <c r="I26" s="128"/>
      <c r="J26" s="129"/>
      <c r="K26" s="155">
        <f>I26-J26</f>
        <v>0</v>
      </c>
      <c r="L26" s="130">
        <f t="shared" si="1"/>
        <v>0</v>
      </c>
    </row>
    <row r="27" spans="1:12" hidden="1" outlineLevel="1">
      <c r="A27" s="36"/>
      <c r="B27" s="127" t="s">
        <v>163</v>
      </c>
      <c r="C27" s="36"/>
      <c r="D27" s="128"/>
      <c r="E27" s="129"/>
      <c r="F27" s="155">
        <f>D27-E27</f>
        <v>0</v>
      </c>
      <c r="G27" s="130">
        <f t="shared" si="0"/>
        <v>0</v>
      </c>
      <c r="H27" s="154"/>
      <c r="I27" s="128"/>
      <c r="J27" s="129"/>
      <c r="K27" s="155">
        <f>I27-J27</f>
        <v>0</v>
      </c>
      <c r="L27" s="130">
        <f t="shared" si="1"/>
        <v>0</v>
      </c>
    </row>
    <row r="28" spans="1:12" s="126" customFormat="1" collapsed="1">
      <c r="A28" s="36"/>
      <c r="B28" s="132" t="s">
        <v>47</v>
      </c>
      <c r="C28" s="36"/>
      <c r="D28" s="133">
        <f>SUM(D29:D29)</f>
        <v>0</v>
      </c>
      <c r="E28" s="134">
        <f>SUM(E29:E29)</f>
        <v>0</v>
      </c>
      <c r="F28" s="133">
        <f>SUM(F29:F29)</f>
        <v>0</v>
      </c>
      <c r="G28" s="135">
        <f t="shared" si="0"/>
        <v>0</v>
      </c>
      <c r="H28" s="125"/>
      <c r="I28" s="133">
        <f>SUM(I29:I29)</f>
        <v>0</v>
      </c>
      <c r="J28" s="134">
        <f>SUM(J29:J29)</f>
        <v>0</v>
      </c>
      <c r="K28" s="133">
        <f>SUM(K29:K29)</f>
        <v>0</v>
      </c>
      <c r="L28" s="135">
        <f t="shared" si="1"/>
        <v>0</v>
      </c>
    </row>
    <row r="29" spans="1:12" s="126" customFormat="1" hidden="1" outlineLevel="1">
      <c r="A29" s="36"/>
      <c r="B29" s="144" t="s">
        <v>151</v>
      </c>
      <c r="C29" s="36"/>
      <c r="D29" s="128"/>
      <c r="E29" s="129"/>
      <c r="F29" s="125">
        <f>D29-E29</f>
        <v>0</v>
      </c>
      <c r="G29" s="130">
        <f t="shared" si="0"/>
        <v>0</v>
      </c>
      <c r="H29" s="125"/>
      <c r="I29" s="128"/>
      <c r="J29" s="129"/>
      <c r="K29" s="125">
        <f>I29-J29</f>
        <v>0</v>
      </c>
      <c r="L29" s="130">
        <f t="shared" si="1"/>
        <v>0</v>
      </c>
    </row>
    <row r="30" spans="1:12" s="126" customFormat="1" hidden="1" outlineLevel="1">
      <c r="A30" s="36"/>
      <c r="B30" s="144" t="s">
        <v>169</v>
      </c>
      <c r="C30" s="36"/>
      <c r="D30" s="128"/>
      <c r="E30" s="129"/>
      <c r="F30" s="125">
        <f t="shared" ref="F30:F31" si="6">D30-E30</f>
        <v>0</v>
      </c>
      <c r="G30" s="130">
        <f t="shared" si="0"/>
        <v>0</v>
      </c>
      <c r="H30" s="125"/>
      <c r="I30" s="128"/>
      <c r="J30" s="129"/>
      <c r="K30" s="125">
        <f t="shared" ref="K30:K31" si="7">I30-J30</f>
        <v>0</v>
      </c>
      <c r="L30" s="130">
        <f t="shared" si="1"/>
        <v>0</v>
      </c>
    </row>
    <row r="31" spans="1:12" s="126" customFormat="1" hidden="1" outlineLevel="1">
      <c r="A31" s="36"/>
      <c r="B31" s="144" t="s">
        <v>170</v>
      </c>
      <c r="C31" s="36"/>
      <c r="D31" s="128"/>
      <c r="E31" s="129"/>
      <c r="F31" s="125">
        <f t="shared" si="6"/>
        <v>0</v>
      </c>
      <c r="G31" s="130">
        <f t="shared" si="0"/>
        <v>0</v>
      </c>
      <c r="H31" s="125"/>
      <c r="I31" s="128"/>
      <c r="J31" s="129"/>
      <c r="K31" s="125">
        <f t="shared" si="7"/>
        <v>0</v>
      </c>
      <c r="L31" s="130">
        <f t="shared" si="1"/>
        <v>0</v>
      </c>
    </row>
    <row r="32" spans="1:12" s="126" customFormat="1" ht="25.5" hidden="1" outlineLevel="1">
      <c r="A32" s="36"/>
      <c r="B32" s="144" t="s">
        <v>100</v>
      </c>
      <c r="C32" s="36"/>
      <c r="D32" s="128"/>
      <c r="E32" s="129"/>
      <c r="F32" s="125">
        <f t="shared" ref="F32:F33" si="8">D32-E32</f>
        <v>0</v>
      </c>
      <c r="G32" s="130">
        <f t="shared" si="0"/>
        <v>0</v>
      </c>
      <c r="H32" s="125"/>
      <c r="I32" s="128"/>
      <c r="J32" s="129"/>
      <c r="K32" s="125">
        <f t="shared" ref="K32:K33" si="9">I32-J32</f>
        <v>0</v>
      </c>
      <c r="L32" s="130">
        <f t="shared" si="1"/>
        <v>0</v>
      </c>
    </row>
    <row r="33" spans="1:12" s="126" customFormat="1" ht="25.5" hidden="1" outlineLevel="1">
      <c r="A33" s="36"/>
      <c r="B33" s="144" t="s">
        <v>134</v>
      </c>
      <c r="C33" s="36"/>
      <c r="D33" s="128"/>
      <c r="E33" s="129"/>
      <c r="F33" s="125">
        <f t="shared" si="8"/>
        <v>0</v>
      </c>
      <c r="G33" s="130">
        <f t="shared" si="0"/>
        <v>0</v>
      </c>
      <c r="H33" s="125"/>
      <c r="I33" s="128"/>
      <c r="J33" s="129"/>
      <c r="K33" s="125">
        <f t="shared" si="9"/>
        <v>0</v>
      </c>
      <c r="L33" s="130">
        <f t="shared" si="1"/>
        <v>0</v>
      </c>
    </row>
    <row r="34" spans="1:12" collapsed="1">
      <c r="A34" s="36"/>
      <c r="B34" s="152" t="s">
        <v>48</v>
      </c>
      <c r="C34" s="36"/>
      <c r="D34" s="133">
        <f>SUM(D35:D35)</f>
        <v>0</v>
      </c>
      <c r="E34" s="134">
        <f>SUM(E35:E35)</f>
        <v>0</v>
      </c>
      <c r="F34" s="153">
        <f>SUM(F35:F35)</f>
        <v>0</v>
      </c>
      <c r="G34" s="135">
        <f t="shared" si="0"/>
        <v>0</v>
      </c>
      <c r="H34" s="154"/>
      <c r="I34" s="133">
        <f>SUM(I35:I35)</f>
        <v>0</v>
      </c>
      <c r="J34" s="134">
        <f>SUM(J35:J35)</f>
        <v>0</v>
      </c>
      <c r="K34" s="153">
        <f>SUM(K35:K35)</f>
        <v>0</v>
      </c>
      <c r="L34" s="135">
        <f t="shared" si="1"/>
        <v>0</v>
      </c>
    </row>
    <row r="35" spans="1:12" hidden="1" outlineLevel="1">
      <c r="A35" s="36"/>
      <c r="B35" s="139" t="s">
        <v>49</v>
      </c>
      <c r="C35" s="36"/>
      <c r="D35" s="128"/>
      <c r="E35" s="129"/>
      <c r="F35" s="155">
        <f t="shared" ref="F35:F37" si="10">D35-E35</f>
        <v>0</v>
      </c>
      <c r="G35" s="130">
        <f t="shared" si="0"/>
        <v>0</v>
      </c>
      <c r="H35" s="154"/>
      <c r="I35" s="128"/>
      <c r="J35" s="129"/>
      <c r="K35" s="155">
        <f t="shared" ref="K35:K37" si="11">I35-J35</f>
        <v>0</v>
      </c>
      <c r="L35" s="130">
        <f t="shared" si="1"/>
        <v>0</v>
      </c>
    </row>
    <row r="36" spans="1:12" s="126" customFormat="1" hidden="1" outlineLevel="1">
      <c r="A36" s="36"/>
      <c r="B36" s="144" t="s">
        <v>50</v>
      </c>
      <c r="C36" s="36"/>
      <c r="D36" s="128"/>
      <c r="E36" s="129"/>
      <c r="F36" s="125">
        <f t="shared" si="10"/>
        <v>0</v>
      </c>
      <c r="G36" s="130">
        <f t="shared" si="0"/>
        <v>0</v>
      </c>
      <c r="H36" s="125"/>
      <c r="I36" s="128"/>
      <c r="J36" s="129"/>
      <c r="K36" s="125">
        <f t="shared" si="11"/>
        <v>0</v>
      </c>
      <c r="L36" s="130">
        <f t="shared" si="1"/>
        <v>0</v>
      </c>
    </row>
    <row r="37" spans="1:12" s="126" customFormat="1" hidden="1" outlineLevel="1">
      <c r="A37" s="36"/>
      <c r="B37" s="144" t="s">
        <v>171</v>
      </c>
      <c r="C37" s="36"/>
      <c r="D37" s="128"/>
      <c r="E37" s="129"/>
      <c r="F37" s="125">
        <f t="shared" si="10"/>
        <v>0</v>
      </c>
      <c r="G37" s="130">
        <f t="shared" si="0"/>
        <v>0</v>
      </c>
      <c r="H37" s="125"/>
      <c r="I37" s="128"/>
      <c r="J37" s="129"/>
      <c r="K37" s="125">
        <f t="shared" si="11"/>
        <v>0</v>
      </c>
      <c r="L37" s="130">
        <f t="shared" si="1"/>
        <v>0</v>
      </c>
    </row>
    <row r="38" spans="1:12" collapsed="1">
      <c r="A38" s="36"/>
      <c r="B38" s="132" t="s">
        <v>51</v>
      </c>
      <c r="C38" s="36"/>
      <c r="D38" s="122">
        <f>SUM(D39:D40)</f>
        <v>0</v>
      </c>
      <c r="E38" s="123">
        <f>SUM(E39:E40)</f>
        <v>0</v>
      </c>
      <c r="F38" s="160">
        <f>SUM(F39:F40)</f>
        <v>0</v>
      </c>
      <c r="G38" s="124">
        <f t="shared" si="0"/>
        <v>0</v>
      </c>
      <c r="H38" s="154"/>
      <c r="I38" s="122">
        <f>SUM(I39:I40)</f>
        <v>0</v>
      </c>
      <c r="J38" s="123">
        <f>SUM(J39:J40)</f>
        <v>0</v>
      </c>
      <c r="K38" s="160">
        <f>SUM(K39:K40)</f>
        <v>0</v>
      </c>
      <c r="L38" s="124">
        <f t="shared" si="1"/>
        <v>0</v>
      </c>
    </row>
    <row r="39" spans="1:12" ht="12.75" hidden="1" customHeight="1" outlineLevel="1">
      <c r="A39" s="36"/>
      <c r="B39" s="139" t="s">
        <v>52</v>
      </c>
      <c r="C39" s="36"/>
      <c r="D39" s="128"/>
      <c r="E39" s="129"/>
      <c r="F39" s="155">
        <f>D39-E39</f>
        <v>0</v>
      </c>
      <c r="G39" s="130">
        <f t="shared" si="0"/>
        <v>0</v>
      </c>
      <c r="H39" s="154"/>
      <c r="I39" s="128"/>
      <c r="J39" s="129"/>
      <c r="K39" s="155">
        <f>I39-J39</f>
        <v>0</v>
      </c>
      <c r="L39" s="130">
        <f t="shared" si="1"/>
        <v>0</v>
      </c>
    </row>
    <row r="40" spans="1:12" ht="25.5" hidden="1" customHeight="1" outlineLevel="1">
      <c r="A40" s="36"/>
      <c r="B40" s="161" t="s">
        <v>53</v>
      </c>
      <c r="C40" s="36"/>
      <c r="D40" s="158"/>
      <c r="E40" s="159"/>
      <c r="F40" s="160">
        <f>D40-E40</f>
        <v>0</v>
      </c>
      <c r="G40" s="124">
        <f t="shared" ref="G40:G71" si="12">IF(D40=0,,F40/D40)</f>
        <v>0</v>
      </c>
      <c r="H40" s="154"/>
      <c r="I40" s="158"/>
      <c r="J40" s="159"/>
      <c r="K40" s="160">
        <f>I40-J40</f>
        <v>0</v>
      </c>
      <c r="L40" s="124">
        <f t="shared" ref="L40:L71" si="13">IF(I40=0,,K40/I40)</f>
        <v>0</v>
      </c>
    </row>
    <row r="41" spans="1:12" s="126" customFormat="1" collapsed="1">
      <c r="A41" s="36"/>
      <c r="B41" s="132" t="s">
        <v>57</v>
      </c>
      <c r="C41" s="36"/>
      <c r="D41" s="133">
        <f>SUM(D44:D46)</f>
        <v>0</v>
      </c>
      <c r="E41" s="134">
        <f>SUM(E44:E46)</f>
        <v>0</v>
      </c>
      <c r="F41" s="133">
        <f>SUM(F44:F46)</f>
        <v>0</v>
      </c>
      <c r="G41" s="135">
        <f t="shared" si="12"/>
        <v>0</v>
      </c>
      <c r="H41" s="125"/>
      <c r="I41" s="133">
        <f>SUM(I44:I46)</f>
        <v>0</v>
      </c>
      <c r="J41" s="134">
        <f>SUM(J44:J46)</f>
        <v>0</v>
      </c>
      <c r="K41" s="133">
        <f>SUM(K44:K46)</f>
        <v>0</v>
      </c>
      <c r="L41" s="135">
        <f t="shared" si="13"/>
        <v>0</v>
      </c>
    </row>
    <row r="42" spans="1:12" s="126" customFormat="1" hidden="1" outlineLevel="1">
      <c r="A42" s="36"/>
      <c r="B42" s="127" t="s">
        <v>58</v>
      </c>
      <c r="C42" s="36"/>
      <c r="D42" s="128"/>
      <c r="E42" s="129"/>
      <c r="F42" s="125">
        <f t="shared" ref="F42:F50" si="14">D42-E42</f>
        <v>0</v>
      </c>
      <c r="G42" s="130">
        <f t="shared" si="12"/>
        <v>0</v>
      </c>
      <c r="H42" s="125"/>
      <c r="I42" s="128"/>
      <c r="J42" s="129"/>
      <c r="K42" s="125">
        <f t="shared" ref="K42:K50" si="15">I42-J42</f>
        <v>0</v>
      </c>
      <c r="L42" s="130">
        <f t="shared" si="13"/>
        <v>0</v>
      </c>
    </row>
    <row r="43" spans="1:12" s="126" customFormat="1" hidden="1" outlineLevel="1">
      <c r="A43" s="36"/>
      <c r="B43" s="127" t="s">
        <v>156</v>
      </c>
      <c r="C43" s="36"/>
      <c r="D43" s="128"/>
      <c r="E43" s="129"/>
      <c r="F43" s="125">
        <f t="shared" si="14"/>
        <v>0</v>
      </c>
      <c r="G43" s="130">
        <f t="shared" si="12"/>
        <v>0</v>
      </c>
      <c r="H43" s="125"/>
      <c r="I43" s="128"/>
      <c r="J43" s="129"/>
      <c r="K43" s="125">
        <f t="shared" si="15"/>
        <v>0</v>
      </c>
      <c r="L43" s="130">
        <f t="shared" si="13"/>
        <v>0</v>
      </c>
    </row>
    <row r="44" spans="1:12" s="126" customFormat="1" hidden="1" outlineLevel="1">
      <c r="A44" s="36"/>
      <c r="B44" s="127" t="s">
        <v>172</v>
      </c>
      <c r="C44" s="36"/>
      <c r="D44" s="128"/>
      <c r="E44" s="129"/>
      <c r="F44" s="125">
        <f t="shared" si="14"/>
        <v>0</v>
      </c>
      <c r="G44" s="130">
        <f t="shared" si="12"/>
        <v>0</v>
      </c>
      <c r="H44" s="125"/>
      <c r="I44" s="128"/>
      <c r="J44" s="129"/>
      <c r="K44" s="125">
        <f t="shared" si="15"/>
        <v>0</v>
      </c>
      <c r="L44" s="130">
        <f t="shared" si="13"/>
        <v>0</v>
      </c>
    </row>
    <row r="45" spans="1:12" s="126" customFormat="1" hidden="1" outlineLevel="1">
      <c r="A45" s="36"/>
      <c r="B45" s="127" t="s">
        <v>157</v>
      </c>
      <c r="C45" s="36"/>
      <c r="D45" s="128"/>
      <c r="E45" s="129"/>
      <c r="F45" s="125">
        <f t="shared" si="14"/>
        <v>0</v>
      </c>
      <c r="G45" s="130">
        <f t="shared" si="12"/>
        <v>0</v>
      </c>
      <c r="H45" s="125"/>
      <c r="I45" s="128"/>
      <c r="J45" s="129"/>
      <c r="K45" s="125">
        <f t="shared" si="15"/>
        <v>0</v>
      </c>
      <c r="L45" s="130">
        <f t="shared" si="13"/>
        <v>0</v>
      </c>
    </row>
    <row r="46" spans="1:12" s="126" customFormat="1" hidden="1" outlineLevel="1">
      <c r="A46" s="36"/>
      <c r="B46" s="127" t="s">
        <v>158</v>
      </c>
      <c r="C46" s="36"/>
      <c r="D46" s="128"/>
      <c r="E46" s="129"/>
      <c r="F46" s="125">
        <f t="shared" si="14"/>
        <v>0</v>
      </c>
      <c r="G46" s="130">
        <f t="shared" si="12"/>
        <v>0</v>
      </c>
      <c r="H46" s="125"/>
      <c r="I46" s="128"/>
      <c r="J46" s="129"/>
      <c r="K46" s="125">
        <f t="shared" si="15"/>
        <v>0</v>
      </c>
      <c r="L46" s="130">
        <f t="shared" si="13"/>
        <v>0</v>
      </c>
    </row>
    <row r="47" spans="1:12" s="164" customFormat="1" hidden="1" outlineLevel="1">
      <c r="A47" s="147"/>
      <c r="B47" s="163" t="s">
        <v>173</v>
      </c>
      <c r="C47" s="147"/>
      <c r="D47" s="136"/>
      <c r="E47" s="131"/>
      <c r="F47" s="156">
        <f t="shared" si="14"/>
        <v>0</v>
      </c>
      <c r="G47" s="138">
        <f t="shared" si="12"/>
        <v>0</v>
      </c>
      <c r="H47" s="157"/>
      <c r="I47" s="136"/>
      <c r="J47" s="131"/>
      <c r="K47" s="156">
        <f t="shared" si="15"/>
        <v>0</v>
      </c>
      <c r="L47" s="138">
        <f t="shared" si="13"/>
        <v>0</v>
      </c>
    </row>
    <row r="48" spans="1:12" hidden="1" outlineLevel="1">
      <c r="A48" s="36"/>
      <c r="B48" s="127" t="s">
        <v>174</v>
      </c>
      <c r="C48" s="36"/>
      <c r="D48" s="128"/>
      <c r="E48" s="129"/>
      <c r="F48" s="155">
        <f t="shared" si="14"/>
        <v>0</v>
      </c>
      <c r="G48" s="130">
        <f t="shared" si="12"/>
        <v>0</v>
      </c>
      <c r="H48" s="154"/>
      <c r="I48" s="128"/>
      <c r="J48" s="129"/>
      <c r="K48" s="155">
        <f t="shared" si="15"/>
        <v>0</v>
      </c>
      <c r="L48" s="130">
        <f t="shared" si="13"/>
        <v>0</v>
      </c>
    </row>
    <row r="49" spans="1:12" hidden="1" outlineLevel="1">
      <c r="A49" s="36"/>
      <c r="B49" s="127" t="s">
        <v>175</v>
      </c>
      <c r="C49" s="36"/>
      <c r="D49" s="128"/>
      <c r="E49" s="129"/>
      <c r="F49" s="155">
        <f t="shared" si="14"/>
        <v>0</v>
      </c>
      <c r="G49" s="130">
        <f t="shared" si="12"/>
        <v>0</v>
      </c>
      <c r="H49" s="154"/>
      <c r="I49" s="128"/>
      <c r="J49" s="129"/>
      <c r="K49" s="155">
        <f t="shared" si="15"/>
        <v>0</v>
      </c>
      <c r="L49" s="130">
        <f t="shared" si="13"/>
        <v>0</v>
      </c>
    </row>
    <row r="50" spans="1:12" hidden="1" outlineLevel="1">
      <c r="A50" s="36"/>
      <c r="B50" s="127" t="s">
        <v>176</v>
      </c>
      <c r="C50" s="36"/>
      <c r="D50" s="128"/>
      <c r="E50" s="129"/>
      <c r="F50" s="155">
        <f t="shared" si="14"/>
        <v>0</v>
      </c>
      <c r="G50" s="130">
        <f t="shared" si="12"/>
        <v>0</v>
      </c>
      <c r="H50" s="154"/>
      <c r="I50" s="128"/>
      <c r="J50" s="129"/>
      <c r="K50" s="155">
        <f t="shared" si="15"/>
        <v>0</v>
      </c>
      <c r="L50" s="130">
        <f t="shared" si="13"/>
        <v>0</v>
      </c>
    </row>
    <row r="51" spans="1:12" s="126" customFormat="1" collapsed="1">
      <c r="A51" s="36"/>
      <c r="B51" s="132" t="s">
        <v>65</v>
      </c>
      <c r="C51" s="36"/>
      <c r="D51" s="133">
        <f>SUM(D52:D57)</f>
        <v>0</v>
      </c>
      <c r="E51" s="134">
        <f>SUM(E52:E57)</f>
        <v>0</v>
      </c>
      <c r="F51" s="133">
        <f>SUM(F52:F57)</f>
        <v>0</v>
      </c>
      <c r="G51" s="135">
        <f t="shared" si="12"/>
        <v>0</v>
      </c>
      <c r="H51" s="125"/>
      <c r="I51" s="133">
        <f>SUM(I52:I57)</f>
        <v>0</v>
      </c>
      <c r="J51" s="134">
        <f>SUM(J52:J57)</f>
        <v>0</v>
      </c>
      <c r="K51" s="133">
        <f>SUM(K52:K57)</f>
        <v>0</v>
      </c>
      <c r="L51" s="135">
        <f t="shared" si="13"/>
        <v>0</v>
      </c>
    </row>
    <row r="52" spans="1:12" s="126" customFormat="1" hidden="1" outlineLevel="1">
      <c r="A52" s="36"/>
      <c r="B52" s="144" t="s">
        <v>66</v>
      </c>
      <c r="C52" s="36"/>
      <c r="D52" s="128"/>
      <c r="E52" s="129"/>
      <c r="F52" s="125">
        <f t="shared" ref="F52:F57" si="16">D52-E52</f>
        <v>0</v>
      </c>
      <c r="G52" s="130">
        <f t="shared" si="12"/>
        <v>0</v>
      </c>
      <c r="H52" s="125"/>
      <c r="I52" s="128"/>
      <c r="J52" s="129"/>
      <c r="K52" s="125">
        <f t="shared" ref="K52:K57" si="17">I52-J52</f>
        <v>0</v>
      </c>
      <c r="L52" s="130">
        <f t="shared" si="13"/>
        <v>0</v>
      </c>
    </row>
    <row r="53" spans="1:12" s="126" customFormat="1" hidden="1" outlineLevel="1">
      <c r="A53" s="36"/>
      <c r="B53" s="144" t="s">
        <v>67</v>
      </c>
      <c r="C53" s="36"/>
      <c r="D53" s="128"/>
      <c r="E53" s="129"/>
      <c r="F53" s="125">
        <f t="shared" si="16"/>
        <v>0</v>
      </c>
      <c r="G53" s="130">
        <f t="shared" si="12"/>
        <v>0</v>
      </c>
      <c r="H53" s="125"/>
      <c r="I53" s="128"/>
      <c r="J53" s="129"/>
      <c r="K53" s="125">
        <f t="shared" si="17"/>
        <v>0</v>
      </c>
      <c r="L53" s="130">
        <f t="shared" si="13"/>
        <v>0</v>
      </c>
    </row>
    <row r="54" spans="1:12" s="126" customFormat="1" hidden="1" outlineLevel="1">
      <c r="A54" s="36"/>
      <c r="B54" s="144" t="s">
        <v>68</v>
      </c>
      <c r="C54" s="36"/>
      <c r="D54" s="128"/>
      <c r="E54" s="129"/>
      <c r="F54" s="125">
        <f t="shared" si="16"/>
        <v>0</v>
      </c>
      <c r="G54" s="130">
        <f t="shared" si="12"/>
        <v>0</v>
      </c>
      <c r="H54" s="125"/>
      <c r="I54" s="128"/>
      <c r="J54" s="129"/>
      <c r="K54" s="125">
        <f t="shared" si="17"/>
        <v>0</v>
      </c>
      <c r="L54" s="130">
        <f t="shared" si="13"/>
        <v>0</v>
      </c>
    </row>
    <row r="55" spans="1:12" s="126" customFormat="1" hidden="1" outlineLevel="1">
      <c r="A55" s="36"/>
      <c r="B55" s="144" t="s">
        <v>69</v>
      </c>
      <c r="C55" s="36"/>
      <c r="D55" s="128"/>
      <c r="E55" s="129"/>
      <c r="F55" s="125">
        <f t="shared" si="16"/>
        <v>0</v>
      </c>
      <c r="G55" s="130">
        <f t="shared" si="12"/>
        <v>0</v>
      </c>
      <c r="H55" s="125"/>
      <c r="I55" s="128"/>
      <c r="J55" s="129"/>
      <c r="K55" s="125">
        <f t="shared" si="17"/>
        <v>0</v>
      </c>
      <c r="L55" s="130">
        <f t="shared" si="13"/>
        <v>0</v>
      </c>
    </row>
    <row r="56" spans="1:12" s="126" customFormat="1" hidden="1" outlineLevel="1">
      <c r="A56" s="36"/>
      <c r="B56" s="144" t="s">
        <v>70</v>
      </c>
      <c r="C56" s="36"/>
      <c r="D56" s="128"/>
      <c r="E56" s="129"/>
      <c r="F56" s="125">
        <f t="shared" si="16"/>
        <v>0</v>
      </c>
      <c r="G56" s="130">
        <f t="shared" si="12"/>
        <v>0</v>
      </c>
      <c r="H56" s="125"/>
      <c r="I56" s="128"/>
      <c r="J56" s="129"/>
      <c r="K56" s="125">
        <f t="shared" si="17"/>
        <v>0</v>
      </c>
      <c r="L56" s="130">
        <f t="shared" si="13"/>
        <v>0</v>
      </c>
    </row>
    <row r="57" spans="1:12" s="126" customFormat="1" hidden="1" outlineLevel="1">
      <c r="A57" s="36"/>
      <c r="B57" s="144" t="s">
        <v>71</v>
      </c>
      <c r="C57" s="36"/>
      <c r="D57" s="128"/>
      <c r="E57" s="129"/>
      <c r="F57" s="125">
        <f t="shared" si="16"/>
        <v>0</v>
      </c>
      <c r="G57" s="130">
        <f t="shared" si="12"/>
        <v>0</v>
      </c>
      <c r="H57" s="125"/>
      <c r="I57" s="128"/>
      <c r="J57" s="129"/>
      <c r="K57" s="125">
        <f t="shared" si="17"/>
        <v>0</v>
      </c>
      <c r="L57" s="130">
        <f t="shared" si="13"/>
        <v>0</v>
      </c>
    </row>
    <row r="58" spans="1:12" s="126" customFormat="1" collapsed="1">
      <c r="A58" s="36"/>
      <c r="B58" s="132" t="s">
        <v>72</v>
      </c>
      <c r="C58" s="36"/>
      <c r="D58" s="133">
        <f>SUM(D59:D59)</f>
        <v>0</v>
      </c>
      <c r="E58" s="134">
        <f>SUM(E59:E59)</f>
        <v>0</v>
      </c>
      <c r="F58" s="133">
        <f>SUM(F59:F59)</f>
        <v>0</v>
      </c>
      <c r="G58" s="135">
        <f t="shared" si="12"/>
        <v>0</v>
      </c>
      <c r="H58" s="125"/>
      <c r="I58" s="133">
        <f>SUM(I59:I59)</f>
        <v>0</v>
      </c>
      <c r="J58" s="134">
        <f>SUM(J59:J59)</f>
        <v>0</v>
      </c>
      <c r="K58" s="133">
        <f>SUM(K59:K59)</f>
        <v>0</v>
      </c>
      <c r="L58" s="135">
        <f t="shared" si="13"/>
        <v>0</v>
      </c>
    </row>
    <row r="59" spans="1:12" s="126" customFormat="1" hidden="1" outlineLevel="1">
      <c r="A59" s="36"/>
      <c r="B59" s="144" t="s">
        <v>76</v>
      </c>
      <c r="C59" s="36"/>
      <c r="D59" s="128"/>
      <c r="E59" s="129"/>
      <c r="F59" s="125">
        <f>D59-E59</f>
        <v>0</v>
      </c>
      <c r="G59" s="130">
        <f t="shared" si="12"/>
        <v>0</v>
      </c>
      <c r="H59" s="125"/>
      <c r="I59" s="128"/>
      <c r="J59" s="129"/>
      <c r="K59" s="125">
        <f>I59-J59</f>
        <v>0</v>
      </c>
      <c r="L59" s="130">
        <f t="shared" si="13"/>
        <v>0</v>
      </c>
    </row>
    <row r="60" spans="1:12" s="126" customFormat="1" collapsed="1">
      <c r="A60" s="36"/>
      <c r="B60" s="132" t="s">
        <v>77</v>
      </c>
      <c r="C60" s="36"/>
      <c r="D60" s="133">
        <f>SUM(D61:D63)</f>
        <v>0</v>
      </c>
      <c r="E60" s="134">
        <f>SUM(E61:E63)</f>
        <v>0</v>
      </c>
      <c r="F60" s="133">
        <f>SUM(F61:F63)</f>
        <v>0</v>
      </c>
      <c r="G60" s="135">
        <f t="shared" si="12"/>
        <v>0</v>
      </c>
      <c r="H60" s="125"/>
      <c r="I60" s="133">
        <f>SUM(I61:I63)</f>
        <v>0</v>
      </c>
      <c r="J60" s="134">
        <f>SUM(J61:J63)</f>
        <v>0</v>
      </c>
      <c r="K60" s="133">
        <f>SUM(K61:K63)</f>
        <v>0</v>
      </c>
      <c r="L60" s="135">
        <f t="shared" si="13"/>
        <v>0</v>
      </c>
    </row>
    <row r="61" spans="1:12" s="126" customFormat="1" hidden="1" outlineLevel="1">
      <c r="A61" s="36"/>
      <c r="B61" s="145" t="s">
        <v>164</v>
      </c>
      <c r="C61" s="36"/>
      <c r="D61" s="128"/>
      <c r="E61" s="129"/>
      <c r="F61" s="125">
        <f>D61-E61</f>
        <v>0</v>
      </c>
      <c r="G61" s="130">
        <f t="shared" si="12"/>
        <v>0</v>
      </c>
      <c r="H61" s="125"/>
      <c r="I61" s="128"/>
      <c r="J61" s="129"/>
      <c r="K61" s="125">
        <f>I61-J61</f>
        <v>0</v>
      </c>
      <c r="L61" s="130">
        <f t="shared" si="13"/>
        <v>0</v>
      </c>
    </row>
    <row r="62" spans="1:12" s="126" customFormat="1" hidden="1" outlineLevel="1">
      <c r="A62" s="36"/>
      <c r="B62" s="145" t="s">
        <v>159</v>
      </c>
      <c r="C62" s="36"/>
      <c r="D62" s="128"/>
      <c r="E62" s="129"/>
      <c r="F62" s="125">
        <f>D62-E62</f>
        <v>0</v>
      </c>
      <c r="G62" s="130">
        <f t="shared" si="12"/>
        <v>0</v>
      </c>
      <c r="H62" s="125"/>
      <c r="I62" s="128"/>
      <c r="J62" s="129"/>
      <c r="K62" s="125">
        <f>I62-J62</f>
        <v>0</v>
      </c>
      <c r="L62" s="130">
        <f t="shared" si="13"/>
        <v>0</v>
      </c>
    </row>
    <row r="63" spans="1:12" s="126" customFormat="1" hidden="1" outlineLevel="1">
      <c r="A63" s="36"/>
      <c r="B63" s="145" t="s">
        <v>78</v>
      </c>
      <c r="C63" s="36"/>
      <c r="D63" s="128"/>
      <c r="E63" s="129"/>
      <c r="F63" s="125">
        <f>D63-E63</f>
        <v>0</v>
      </c>
      <c r="G63" s="130">
        <f t="shared" si="12"/>
        <v>0</v>
      </c>
      <c r="H63" s="125"/>
      <c r="I63" s="128"/>
      <c r="J63" s="129"/>
      <c r="K63" s="125">
        <f>I63-J63</f>
        <v>0</v>
      </c>
      <c r="L63" s="130">
        <f t="shared" si="13"/>
        <v>0</v>
      </c>
    </row>
    <row r="64" spans="1:12" collapsed="1">
      <c r="A64" s="36"/>
      <c r="B64" s="162" t="s">
        <v>77</v>
      </c>
      <c r="C64" s="36"/>
      <c r="D64" s="133">
        <f>SUM(D65:D68)</f>
        <v>0</v>
      </c>
      <c r="E64" s="134">
        <f>SUM(E65:E68)</f>
        <v>0</v>
      </c>
      <c r="F64" s="153">
        <f>SUM(F65:F68)</f>
        <v>0</v>
      </c>
      <c r="G64" s="135">
        <f t="shared" si="12"/>
        <v>0</v>
      </c>
      <c r="H64" s="154"/>
      <c r="I64" s="133">
        <f>SUM(I65:I68)</f>
        <v>0</v>
      </c>
      <c r="J64" s="134">
        <f>SUM(J65:J68)</f>
        <v>0</v>
      </c>
      <c r="K64" s="153">
        <f>SUM(K65:K68)</f>
        <v>0</v>
      </c>
      <c r="L64" s="135">
        <f t="shared" si="13"/>
        <v>0</v>
      </c>
    </row>
    <row r="65" spans="1:12" s="164" customFormat="1" hidden="1" outlineLevel="1">
      <c r="A65" s="147"/>
      <c r="B65" s="163" t="s">
        <v>89</v>
      </c>
      <c r="C65" s="147"/>
      <c r="D65" s="136"/>
      <c r="E65" s="131"/>
      <c r="F65" s="156">
        <f>D65-E65</f>
        <v>0</v>
      </c>
      <c r="G65" s="138">
        <f t="shared" si="12"/>
        <v>0</v>
      </c>
      <c r="H65" s="157"/>
      <c r="I65" s="136"/>
      <c r="J65" s="131"/>
      <c r="K65" s="156">
        <f>I65-J65</f>
        <v>0</v>
      </c>
      <c r="L65" s="138">
        <f t="shared" si="13"/>
        <v>0</v>
      </c>
    </row>
    <row r="66" spans="1:12" hidden="1" outlineLevel="1">
      <c r="A66" s="36"/>
      <c r="B66" s="127" t="s">
        <v>90</v>
      </c>
      <c r="C66" s="36"/>
      <c r="D66" s="128"/>
      <c r="E66" s="129"/>
      <c r="F66" s="155">
        <f>D66-E66</f>
        <v>0</v>
      </c>
      <c r="G66" s="130">
        <f t="shared" si="12"/>
        <v>0</v>
      </c>
      <c r="H66" s="154"/>
      <c r="I66" s="128"/>
      <c r="J66" s="129"/>
      <c r="K66" s="155">
        <f>I66-J66</f>
        <v>0</v>
      </c>
      <c r="L66" s="130">
        <f t="shared" si="13"/>
        <v>0</v>
      </c>
    </row>
    <row r="67" spans="1:12" hidden="1" outlineLevel="1">
      <c r="A67" s="36"/>
      <c r="B67" s="127" t="s">
        <v>78</v>
      </c>
      <c r="C67" s="36"/>
      <c r="D67" s="128"/>
      <c r="E67" s="129"/>
      <c r="F67" s="155">
        <f>D67-E67</f>
        <v>0</v>
      </c>
      <c r="G67" s="130">
        <f t="shared" si="12"/>
        <v>0</v>
      </c>
      <c r="H67" s="154"/>
      <c r="I67" s="128"/>
      <c r="J67" s="129"/>
      <c r="K67" s="155">
        <f>I67-J67</f>
        <v>0</v>
      </c>
      <c r="L67" s="130">
        <f t="shared" si="13"/>
        <v>0</v>
      </c>
    </row>
    <row r="68" spans="1:12" hidden="1" outlineLevel="1">
      <c r="A68" s="36"/>
      <c r="B68" s="127" t="s">
        <v>91</v>
      </c>
      <c r="C68" s="36"/>
      <c r="D68" s="128"/>
      <c r="E68" s="129"/>
      <c r="F68" s="155">
        <f>D68-E68</f>
        <v>0</v>
      </c>
      <c r="G68" s="130">
        <f t="shared" si="12"/>
        <v>0</v>
      </c>
      <c r="H68" s="154"/>
      <c r="I68" s="128"/>
      <c r="J68" s="129"/>
      <c r="K68" s="155">
        <f>I68-J68</f>
        <v>0</v>
      </c>
      <c r="L68" s="130">
        <f t="shared" si="13"/>
        <v>0</v>
      </c>
    </row>
    <row r="69" spans="1:12" collapsed="1">
      <c r="A69" s="36"/>
      <c r="B69" s="162" t="s">
        <v>79</v>
      </c>
      <c r="C69" s="36"/>
      <c r="D69" s="133">
        <f>SUM(D70:D72)</f>
        <v>0</v>
      </c>
      <c r="E69" s="134">
        <f>SUM(E70:E72)</f>
        <v>0</v>
      </c>
      <c r="F69" s="153">
        <f>SUM(F70:F72)</f>
        <v>0</v>
      </c>
      <c r="G69" s="135">
        <f t="shared" si="12"/>
        <v>0</v>
      </c>
      <c r="H69" s="154"/>
      <c r="I69" s="133">
        <f>SUM(I70:I72)</f>
        <v>0</v>
      </c>
      <c r="J69" s="134">
        <f>SUM(J70:J72)</f>
        <v>0</v>
      </c>
      <c r="K69" s="153">
        <f>SUM(K70:K72)</f>
        <v>0</v>
      </c>
      <c r="L69" s="135">
        <f t="shared" si="13"/>
        <v>0</v>
      </c>
    </row>
    <row r="70" spans="1:12" hidden="1" outlineLevel="1">
      <c r="A70" s="36"/>
      <c r="B70" s="127" t="s">
        <v>165</v>
      </c>
      <c r="C70" s="36"/>
      <c r="D70" s="128"/>
      <c r="E70" s="129"/>
      <c r="F70" s="155">
        <f>D70-E70</f>
        <v>0</v>
      </c>
      <c r="G70" s="130">
        <f t="shared" si="12"/>
        <v>0</v>
      </c>
      <c r="H70" s="154"/>
      <c r="I70" s="128"/>
      <c r="J70" s="129"/>
      <c r="K70" s="155">
        <f>I70-J70</f>
        <v>0</v>
      </c>
      <c r="L70" s="130">
        <f t="shared" si="13"/>
        <v>0</v>
      </c>
    </row>
    <row r="71" spans="1:12" hidden="1" outlineLevel="1">
      <c r="A71" s="36"/>
      <c r="B71" s="127" t="s">
        <v>166</v>
      </c>
      <c r="C71" s="36"/>
      <c r="D71" s="128"/>
      <c r="E71" s="129"/>
      <c r="F71" s="155">
        <f>D71-E71</f>
        <v>0</v>
      </c>
      <c r="G71" s="130">
        <f t="shared" si="12"/>
        <v>0</v>
      </c>
      <c r="H71" s="154"/>
      <c r="I71" s="128"/>
      <c r="J71" s="129"/>
      <c r="K71" s="155">
        <f>I71-J71</f>
        <v>0</v>
      </c>
      <c r="L71" s="130">
        <f t="shared" si="13"/>
        <v>0</v>
      </c>
    </row>
    <row r="72" spans="1:12" hidden="1" outlineLevel="1">
      <c r="A72" s="36"/>
      <c r="B72" s="127" t="s">
        <v>167</v>
      </c>
      <c r="C72" s="36"/>
      <c r="D72" s="128"/>
      <c r="E72" s="129"/>
      <c r="F72" s="155">
        <f>D72-E72</f>
        <v>0</v>
      </c>
      <c r="G72" s="130">
        <f t="shared" ref="G72:G76" si="18">IF(D72=0,,F72/D72)</f>
        <v>0</v>
      </c>
      <c r="H72" s="154"/>
      <c r="I72" s="128"/>
      <c r="J72" s="129"/>
      <c r="K72" s="155">
        <f>I72-J72</f>
        <v>0</v>
      </c>
      <c r="L72" s="130">
        <f t="shared" ref="L72:L76" si="19">IF(I72=0,,K72/I72)</f>
        <v>0</v>
      </c>
    </row>
    <row r="73" spans="1:12" hidden="1" outlineLevel="1">
      <c r="A73" s="36"/>
      <c r="B73" s="127" t="s">
        <v>168</v>
      </c>
      <c r="C73" s="36"/>
      <c r="D73" s="128"/>
      <c r="E73" s="129"/>
      <c r="F73" s="155">
        <f>D73-E73</f>
        <v>0</v>
      </c>
      <c r="G73" s="130">
        <f t="shared" si="18"/>
        <v>0</v>
      </c>
      <c r="H73" s="154"/>
      <c r="I73" s="128"/>
      <c r="J73" s="129"/>
      <c r="K73" s="155">
        <f>I73-J73</f>
        <v>0</v>
      </c>
      <c r="L73" s="130">
        <f t="shared" si="19"/>
        <v>0</v>
      </c>
    </row>
    <row r="74" spans="1:12" collapsed="1">
      <c r="A74" s="36"/>
      <c r="B74" s="162" t="s">
        <v>80</v>
      </c>
      <c r="C74" s="36"/>
      <c r="D74" s="133">
        <f>SUM(D75:D75)</f>
        <v>0</v>
      </c>
      <c r="E74" s="134">
        <f>SUM(E75:E75)</f>
        <v>0</v>
      </c>
      <c r="F74" s="153">
        <f>SUM(F75:F75)</f>
        <v>0</v>
      </c>
      <c r="G74" s="135">
        <f t="shared" si="18"/>
        <v>0</v>
      </c>
      <c r="H74" s="154"/>
      <c r="I74" s="133">
        <f>SUM(I75:I75)</f>
        <v>0</v>
      </c>
      <c r="J74" s="134">
        <f>SUM(J75:J75)</f>
        <v>0</v>
      </c>
      <c r="K74" s="153">
        <f>SUM(K75:K75)</f>
        <v>0</v>
      </c>
      <c r="L74" s="135">
        <f t="shared" si="19"/>
        <v>0</v>
      </c>
    </row>
    <row r="75" spans="1:12" hidden="1" outlineLevel="1">
      <c r="A75" s="36"/>
      <c r="B75" s="127" t="s">
        <v>177</v>
      </c>
      <c r="C75" s="36"/>
      <c r="D75" s="128"/>
      <c r="E75" s="129"/>
      <c r="F75" s="155">
        <f>D75-E75</f>
        <v>0</v>
      </c>
      <c r="G75" s="130">
        <f t="shared" si="18"/>
        <v>0</v>
      </c>
      <c r="H75" s="154"/>
      <c r="I75" s="128"/>
      <c r="J75" s="129"/>
      <c r="K75" s="155">
        <f>I75-J75</f>
        <v>0</v>
      </c>
      <c r="L75" s="130">
        <f t="shared" si="19"/>
        <v>0</v>
      </c>
    </row>
    <row r="76" spans="1:12" collapsed="1">
      <c r="A76" s="148"/>
      <c r="B76" s="117" t="s">
        <v>83</v>
      </c>
      <c r="C76" s="36"/>
      <c r="D76" s="118">
        <f>D8+D11+D13+D21+D25+D28+D34+D38+D41+D51+D58+D60+D64+D69+D74</f>
        <v>0</v>
      </c>
      <c r="E76" s="118">
        <f t="shared" ref="E76:F76" si="20">E8+E11+E13+E21+E25+E28+E34+E38+E41+E51+E58+E60+E64+E69+E74</f>
        <v>0</v>
      </c>
      <c r="F76" s="118">
        <f t="shared" si="20"/>
        <v>0</v>
      </c>
      <c r="G76" s="120">
        <f t="shared" si="18"/>
        <v>0</v>
      </c>
      <c r="H76" s="166"/>
      <c r="I76" s="118">
        <f>I8+I11+I13+I21+I25+I28+I34+I38+I41+I51+I58+I60+I64+I69+I74</f>
        <v>0</v>
      </c>
      <c r="J76" s="118">
        <f t="shared" ref="J76:K76" si="21">J8+J11+J13+J21+J25+J28+J34+J38+J41+J51+J58+J60+J64+J69+J74</f>
        <v>0</v>
      </c>
      <c r="K76" s="118">
        <f t="shared" si="21"/>
        <v>0</v>
      </c>
      <c r="L76" s="120">
        <f t="shared" si="19"/>
        <v>0</v>
      </c>
    </row>
    <row r="77" spans="1:12">
      <c r="A77" s="36"/>
      <c r="B77" s="167"/>
      <c r="C77" s="27"/>
      <c r="D77" s="36"/>
      <c r="E77" s="36"/>
      <c r="F77" s="36"/>
      <c r="G77" s="36"/>
      <c r="H77" s="36"/>
    </row>
    <row r="78" spans="1:12">
      <c r="D78" s="36"/>
      <c r="F78" s="36"/>
      <c r="H78" s="36"/>
    </row>
    <row r="79" spans="1:12">
      <c r="D79" s="36"/>
      <c r="H79" s="36"/>
    </row>
  </sheetData>
  <mergeCells count="8">
    <mergeCell ref="J6:J7"/>
    <mergeCell ref="K6:L6"/>
    <mergeCell ref="B6:B7"/>
    <mergeCell ref="D6:D7"/>
    <mergeCell ref="E6:E7"/>
    <mergeCell ref="F6:G6"/>
    <mergeCell ref="H6:H7"/>
    <mergeCell ref="I6:I7"/>
  </mergeCells>
  <conditionalFormatting sqref="G8:G76 L8:L76">
    <cfRule type="cellIs" dxfId="24" priority="3" stopIfTrue="1" operator="lessThan">
      <formula>0</formula>
    </cfRule>
  </conditionalFormatting>
  <pageMargins left="0.59055118110236227" right="0.19685039370078741" top="0.19685039370078741" bottom="0.19685039370078741" header="0.11811023622047245" footer="0.11811023622047245"/>
  <pageSetup paperSize="9" scale="5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L100"/>
  <sheetViews>
    <sheetView showGridLines="0" zoomScale="85" zoomScaleNormal="85" workbookViewId="0">
      <pane xSplit="3" ySplit="7" topLeftCell="D8" activePane="bottomRight" state="frozen"/>
      <selection activeCell="U40" sqref="U40"/>
      <selection pane="topRight" activeCell="U40" sqref="U40"/>
      <selection pane="bottomLeft" activeCell="U40" sqref="U40"/>
      <selection pane="bottomRight" activeCell="B108" sqref="B108"/>
    </sheetView>
  </sheetViews>
  <sheetFormatPr defaultRowHeight="12.75" outlineLevelRow="1"/>
  <cols>
    <col min="1" max="1" width="2.85546875" style="107" customWidth="1"/>
    <col min="2" max="2" width="47.7109375" style="6" customWidth="1"/>
    <col min="3" max="3" width="2" style="6" customWidth="1"/>
    <col min="4" max="5" width="10.140625" style="107" customWidth="1"/>
    <col min="6" max="7" width="10.42578125" style="107" customWidth="1"/>
    <col min="8" max="8" width="2.5703125" style="107" customWidth="1"/>
    <col min="9" max="12" width="9.140625" style="107" customWidth="1"/>
    <col min="13" max="237" width="9.140625" style="108"/>
    <col min="238" max="238" width="2.85546875" style="108" customWidth="1"/>
    <col min="239" max="239" width="40" style="108" customWidth="1"/>
    <col min="240" max="240" width="2" style="108" customWidth="1"/>
    <col min="241" max="242" width="10.140625" style="108" customWidth="1"/>
    <col min="243" max="243" width="0" style="108" hidden="1" customWidth="1"/>
    <col min="244" max="245" width="10.42578125" style="108" customWidth="1"/>
    <col min="246" max="247" width="0" style="108" hidden="1" customWidth="1"/>
    <col min="248" max="248" width="2.5703125" style="108" customWidth="1"/>
    <col min="249" max="250" width="9.140625" style="108" customWidth="1"/>
    <col min="251" max="251" width="0" style="108" hidden="1" customWidth="1"/>
    <col min="252" max="253" width="9.140625" style="108" customWidth="1"/>
    <col min="254" max="258" width="0" style="108" hidden="1" customWidth="1"/>
    <col min="259" max="259" width="43.140625" style="108" customWidth="1"/>
    <col min="260" max="266" width="9.140625" style="108" customWidth="1"/>
    <col min="267" max="493" width="9.140625" style="108"/>
    <col min="494" max="494" width="2.85546875" style="108" customWidth="1"/>
    <col min="495" max="495" width="40" style="108" customWidth="1"/>
    <col min="496" max="496" width="2" style="108" customWidth="1"/>
    <col min="497" max="498" width="10.140625" style="108" customWidth="1"/>
    <col min="499" max="499" width="0" style="108" hidden="1" customWidth="1"/>
    <col min="500" max="501" width="10.42578125" style="108" customWidth="1"/>
    <col min="502" max="503" width="0" style="108" hidden="1" customWidth="1"/>
    <col min="504" max="504" width="2.5703125" style="108" customWidth="1"/>
    <col min="505" max="506" width="9.140625" style="108" customWidth="1"/>
    <col min="507" max="507" width="0" style="108" hidden="1" customWidth="1"/>
    <col min="508" max="509" width="9.140625" style="108" customWidth="1"/>
    <col min="510" max="514" width="0" style="108" hidden="1" customWidth="1"/>
    <col min="515" max="515" width="43.140625" style="108" customWidth="1"/>
    <col min="516" max="522" width="9.140625" style="108" customWidth="1"/>
    <col min="523" max="749" width="9.140625" style="108"/>
    <col min="750" max="750" width="2.85546875" style="108" customWidth="1"/>
    <col min="751" max="751" width="40" style="108" customWidth="1"/>
    <col min="752" max="752" width="2" style="108" customWidth="1"/>
    <col min="753" max="754" width="10.140625" style="108" customWidth="1"/>
    <col min="755" max="755" width="0" style="108" hidden="1" customWidth="1"/>
    <col min="756" max="757" width="10.42578125" style="108" customWidth="1"/>
    <col min="758" max="759" width="0" style="108" hidden="1" customWidth="1"/>
    <col min="760" max="760" width="2.5703125" style="108" customWidth="1"/>
    <col min="761" max="762" width="9.140625" style="108" customWidth="1"/>
    <col min="763" max="763" width="0" style="108" hidden="1" customWidth="1"/>
    <col min="764" max="765" width="9.140625" style="108" customWidth="1"/>
    <col min="766" max="770" width="0" style="108" hidden="1" customWidth="1"/>
    <col min="771" max="771" width="43.140625" style="108" customWidth="1"/>
    <col min="772" max="778" width="9.140625" style="108" customWidth="1"/>
    <col min="779" max="1005" width="9.140625" style="108"/>
    <col min="1006" max="1006" width="2.85546875" style="108" customWidth="1"/>
    <col min="1007" max="1007" width="40" style="108" customWidth="1"/>
    <col min="1008" max="1008" width="2" style="108" customWidth="1"/>
    <col min="1009" max="1010" width="10.140625" style="108" customWidth="1"/>
    <col min="1011" max="1011" width="0" style="108" hidden="1" customWidth="1"/>
    <col min="1012" max="1013" width="10.42578125" style="108" customWidth="1"/>
    <col min="1014" max="1015" width="0" style="108" hidden="1" customWidth="1"/>
    <col min="1016" max="1016" width="2.5703125" style="108" customWidth="1"/>
    <col min="1017" max="1018" width="9.140625" style="108" customWidth="1"/>
    <col min="1019" max="1019" width="0" style="108" hidden="1" customWidth="1"/>
    <col min="1020" max="1021" width="9.140625" style="108" customWidth="1"/>
    <col min="1022" max="1026" width="0" style="108" hidden="1" customWidth="1"/>
    <col min="1027" max="1027" width="43.140625" style="108" customWidth="1"/>
    <col min="1028" max="1034" width="9.140625" style="108" customWidth="1"/>
    <col min="1035" max="1261" width="9.140625" style="108"/>
    <col min="1262" max="1262" width="2.85546875" style="108" customWidth="1"/>
    <col min="1263" max="1263" width="40" style="108" customWidth="1"/>
    <col min="1264" max="1264" width="2" style="108" customWidth="1"/>
    <col min="1265" max="1266" width="10.140625" style="108" customWidth="1"/>
    <col min="1267" max="1267" width="0" style="108" hidden="1" customWidth="1"/>
    <col min="1268" max="1269" width="10.42578125" style="108" customWidth="1"/>
    <col min="1270" max="1271" width="0" style="108" hidden="1" customWidth="1"/>
    <col min="1272" max="1272" width="2.5703125" style="108" customWidth="1"/>
    <col min="1273" max="1274" width="9.140625" style="108" customWidth="1"/>
    <col min="1275" max="1275" width="0" style="108" hidden="1" customWidth="1"/>
    <col min="1276" max="1277" width="9.140625" style="108" customWidth="1"/>
    <col min="1278" max="1282" width="0" style="108" hidden="1" customWidth="1"/>
    <col min="1283" max="1283" width="43.140625" style="108" customWidth="1"/>
    <col min="1284" max="1290" width="9.140625" style="108" customWidth="1"/>
    <col min="1291" max="1517" width="9.140625" style="108"/>
    <col min="1518" max="1518" width="2.85546875" style="108" customWidth="1"/>
    <col min="1519" max="1519" width="40" style="108" customWidth="1"/>
    <col min="1520" max="1520" width="2" style="108" customWidth="1"/>
    <col min="1521" max="1522" width="10.140625" style="108" customWidth="1"/>
    <col min="1523" max="1523" width="0" style="108" hidden="1" customWidth="1"/>
    <col min="1524" max="1525" width="10.42578125" style="108" customWidth="1"/>
    <col min="1526" max="1527" width="0" style="108" hidden="1" customWidth="1"/>
    <col min="1528" max="1528" width="2.5703125" style="108" customWidth="1"/>
    <col min="1529" max="1530" width="9.140625" style="108" customWidth="1"/>
    <col min="1531" max="1531" width="0" style="108" hidden="1" customWidth="1"/>
    <col min="1532" max="1533" width="9.140625" style="108" customWidth="1"/>
    <col min="1534" max="1538" width="0" style="108" hidden="1" customWidth="1"/>
    <col min="1539" max="1539" width="43.140625" style="108" customWidth="1"/>
    <col min="1540" max="1546" width="9.140625" style="108" customWidth="1"/>
    <col min="1547" max="1773" width="9.140625" style="108"/>
    <col min="1774" max="1774" width="2.85546875" style="108" customWidth="1"/>
    <col min="1775" max="1775" width="40" style="108" customWidth="1"/>
    <col min="1776" max="1776" width="2" style="108" customWidth="1"/>
    <col min="1777" max="1778" width="10.140625" style="108" customWidth="1"/>
    <col min="1779" max="1779" width="0" style="108" hidden="1" customWidth="1"/>
    <col min="1780" max="1781" width="10.42578125" style="108" customWidth="1"/>
    <col min="1782" max="1783" width="0" style="108" hidden="1" customWidth="1"/>
    <col min="1784" max="1784" width="2.5703125" style="108" customWidth="1"/>
    <col min="1785" max="1786" width="9.140625" style="108" customWidth="1"/>
    <col min="1787" max="1787" width="0" style="108" hidden="1" customWidth="1"/>
    <col min="1788" max="1789" width="9.140625" style="108" customWidth="1"/>
    <col min="1790" max="1794" width="0" style="108" hidden="1" customWidth="1"/>
    <col min="1795" max="1795" width="43.140625" style="108" customWidth="1"/>
    <col min="1796" max="1802" width="9.140625" style="108" customWidth="1"/>
    <col min="1803" max="2029" width="9.140625" style="108"/>
    <col min="2030" max="2030" width="2.85546875" style="108" customWidth="1"/>
    <col min="2031" max="2031" width="40" style="108" customWidth="1"/>
    <col min="2032" max="2032" width="2" style="108" customWidth="1"/>
    <col min="2033" max="2034" width="10.140625" style="108" customWidth="1"/>
    <col min="2035" max="2035" width="0" style="108" hidden="1" customWidth="1"/>
    <col min="2036" max="2037" width="10.42578125" style="108" customWidth="1"/>
    <col min="2038" max="2039" width="0" style="108" hidden="1" customWidth="1"/>
    <col min="2040" max="2040" width="2.5703125" style="108" customWidth="1"/>
    <col min="2041" max="2042" width="9.140625" style="108" customWidth="1"/>
    <col min="2043" max="2043" width="0" style="108" hidden="1" customWidth="1"/>
    <col min="2044" max="2045" width="9.140625" style="108" customWidth="1"/>
    <col min="2046" max="2050" width="0" style="108" hidden="1" customWidth="1"/>
    <col min="2051" max="2051" width="43.140625" style="108" customWidth="1"/>
    <col min="2052" max="2058" width="9.140625" style="108" customWidth="1"/>
    <col min="2059" max="2285" width="9.140625" style="108"/>
    <col min="2286" max="2286" width="2.85546875" style="108" customWidth="1"/>
    <col min="2287" max="2287" width="40" style="108" customWidth="1"/>
    <col min="2288" max="2288" width="2" style="108" customWidth="1"/>
    <col min="2289" max="2290" width="10.140625" style="108" customWidth="1"/>
    <col min="2291" max="2291" width="0" style="108" hidden="1" customWidth="1"/>
    <col min="2292" max="2293" width="10.42578125" style="108" customWidth="1"/>
    <col min="2294" max="2295" width="0" style="108" hidden="1" customWidth="1"/>
    <col min="2296" max="2296" width="2.5703125" style="108" customWidth="1"/>
    <col min="2297" max="2298" width="9.140625" style="108" customWidth="1"/>
    <col min="2299" max="2299" width="0" style="108" hidden="1" customWidth="1"/>
    <col min="2300" max="2301" width="9.140625" style="108" customWidth="1"/>
    <col min="2302" max="2306" width="0" style="108" hidden="1" customWidth="1"/>
    <col min="2307" max="2307" width="43.140625" style="108" customWidth="1"/>
    <col min="2308" max="2314" width="9.140625" style="108" customWidth="1"/>
    <col min="2315" max="2541" width="9.140625" style="108"/>
    <col min="2542" max="2542" width="2.85546875" style="108" customWidth="1"/>
    <col min="2543" max="2543" width="40" style="108" customWidth="1"/>
    <col min="2544" max="2544" width="2" style="108" customWidth="1"/>
    <col min="2545" max="2546" width="10.140625" style="108" customWidth="1"/>
    <col min="2547" max="2547" width="0" style="108" hidden="1" customWidth="1"/>
    <col min="2548" max="2549" width="10.42578125" style="108" customWidth="1"/>
    <col min="2550" max="2551" width="0" style="108" hidden="1" customWidth="1"/>
    <col min="2552" max="2552" width="2.5703125" style="108" customWidth="1"/>
    <col min="2553" max="2554" width="9.140625" style="108" customWidth="1"/>
    <col min="2555" max="2555" width="0" style="108" hidden="1" customWidth="1"/>
    <col min="2556" max="2557" width="9.140625" style="108" customWidth="1"/>
    <col min="2558" max="2562" width="0" style="108" hidden="1" customWidth="1"/>
    <col min="2563" max="2563" width="43.140625" style="108" customWidth="1"/>
    <col min="2564" max="2570" width="9.140625" style="108" customWidth="1"/>
    <col min="2571" max="2797" width="9.140625" style="108"/>
    <col min="2798" max="2798" width="2.85546875" style="108" customWidth="1"/>
    <col min="2799" max="2799" width="40" style="108" customWidth="1"/>
    <col min="2800" max="2800" width="2" style="108" customWidth="1"/>
    <col min="2801" max="2802" width="10.140625" style="108" customWidth="1"/>
    <col min="2803" max="2803" width="0" style="108" hidden="1" customWidth="1"/>
    <col min="2804" max="2805" width="10.42578125" style="108" customWidth="1"/>
    <col min="2806" max="2807" width="0" style="108" hidden="1" customWidth="1"/>
    <col min="2808" max="2808" width="2.5703125" style="108" customWidth="1"/>
    <col min="2809" max="2810" width="9.140625" style="108" customWidth="1"/>
    <col min="2811" max="2811" width="0" style="108" hidden="1" customWidth="1"/>
    <col min="2812" max="2813" width="9.140625" style="108" customWidth="1"/>
    <col min="2814" max="2818" width="0" style="108" hidden="1" customWidth="1"/>
    <col min="2819" max="2819" width="43.140625" style="108" customWidth="1"/>
    <col min="2820" max="2826" width="9.140625" style="108" customWidth="1"/>
    <col min="2827" max="3053" width="9.140625" style="108"/>
    <col min="3054" max="3054" width="2.85546875" style="108" customWidth="1"/>
    <col min="3055" max="3055" width="40" style="108" customWidth="1"/>
    <col min="3056" max="3056" width="2" style="108" customWidth="1"/>
    <col min="3057" max="3058" width="10.140625" style="108" customWidth="1"/>
    <col min="3059" max="3059" width="0" style="108" hidden="1" customWidth="1"/>
    <col min="3060" max="3061" width="10.42578125" style="108" customWidth="1"/>
    <col min="3062" max="3063" width="0" style="108" hidden="1" customWidth="1"/>
    <col min="3064" max="3064" width="2.5703125" style="108" customWidth="1"/>
    <col min="3065" max="3066" width="9.140625" style="108" customWidth="1"/>
    <col min="3067" max="3067" width="0" style="108" hidden="1" customWidth="1"/>
    <col min="3068" max="3069" width="9.140625" style="108" customWidth="1"/>
    <col min="3070" max="3074" width="0" style="108" hidden="1" customWidth="1"/>
    <col min="3075" max="3075" width="43.140625" style="108" customWidth="1"/>
    <col min="3076" max="3082" width="9.140625" style="108" customWidth="1"/>
    <col min="3083" max="3309" width="9.140625" style="108"/>
    <col min="3310" max="3310" width="2.85546875" style="108" customWidth="1"/>
    <col min="3311" max="3311" width="40" style="108" customWidth="1"/>
    <col min="3312" max="3312" width="2" style="108" customWidth="1"/>
    <col min="3313" max="3314" width="10.140625" style="108" customWidth="1"/>
    <col min="3315" max="3315" width="0" style="108" hidden="1" customWidth="1"/>
    <col min="3316" max="3317" width="10.42578125" style="108" customWidth="1"/>
    <col min="3318" max="3319" width="0" style="108" hidden="1" customWidth="1"/>
    <col min="3320" max="3320" width="2.5703125" style="108" customWidth="1"/>
    <col min="3321" max="3322" width="9.140625" style="108" customWidth="1"/>
    <col min="3323" max="3323" width="0" style="108" hidden="1" customWidth="1"/>
    <col min="3324" max="3325" width="9.140625" style="108" customWidth="1"/>
    <col min="3326" max="3330" width="0" style="108" hidden="1" customWidth="1"/>
    <col min="3331" max="3331" width="43.140625" style="108" customWidth="1"/>
    <col min="3332" max="3338" width="9.140625" style="108" customWidth="1"/>
    <col min="3339" max="3565" width="9.140625" style="108"/>
    <col min="3566" max="3566" width="2.85546875" style="108" customWidth="1"/>
    <col min="3567" max="3567" width="40" style="108" customWidth="1"/>
    <col min="3568" max="3568" width="2" style="108" customWidth="1"/>
    <col min="3569" max="3570" width="10.140625" style="108" customWidth="1"/>
    <col min="3571" max="3571" width="0" style="108" hidden="1" customWidth="1"/>
    <col min="3572" max="3573" width="10.42578125" style="108" customWidth="1"/>
    <col min="3574" max="3575" width="0" style="108" hidden="1" customWidth="1"/>
    <col min="3576" max="3576" width="2.5703125" style="108" customWidth="1"/>
    <col min="3577" max="3578" width="9.140625" style="108" customWidth="1"/>
    <col min="3579" max="3579" width="0" style="108" hidden="1" customWidth="1"/>
    <col min="3580" max="3581" width="9.140625" style="108" customWidth="1"/>
    <col min="3582" max="3586" width="0" style="108" hidden="1" customWidth="1"/>
    <col min="3587" max="3587" width="43.140625" style="108" customWidth="1"/>
    <col min="3588" max="3594" width="9.140625" style="108" customWidth="1"/>
    <col min="3595" max="3821" width="9.140625" style="108"/>
    <col min="3822" max="3822" width="2.85546875" style="108" customWidth="1"/>
    <col min="3823" max="3823" width="40" style="108" customWidth="1"/>
    <col min="3824" max="3824" width="2" style="108" customWidth="1"/>
    <col min="3825" max="3826" width="10.140625" style="108" customWidth="1"/>
    <col min="3827" max="3827" width="0" style="108" hidden="1" customWidth="1"/>
    <col min="3828" max="3829" width="10.42578125" style="108" customWidth="1"/>
    <col min="3830" max="3831" width="0" style="108" hidden="1" customWidth="1"/>
    <col min="3832" max="3832" width="2.5703125" style="108" customWidth="1"/>
    <col min="3833" max="3834" width="9.140625" style="108" customWidth="1"/>
    <col min="3835" max="3835" width="0" style="108" hidden="1" customWidth="1"/>
    <col min="3836" max="3837" width="9.140625" style="108" customWidth="1"/>
    <col min="3838" max="3842" width="0" style="108" hidden="1" customWidth="1"/>
    <col min="3843" max="3843" width="43.140625" style="108" customWidth="1"/>
    <col min="3844" max="3850" width="9.140625" style="108" customWidth="1"/>
    <col min="3851" max="4077" width="9.140625" style="108"/>
    <col min="4078" max="4078" width="2.85546875" style="108" customWidth="1"/>
    <col min="4079" max="4079" width="40" style="108" customWidth="1"/>
    <col min="4080" max="4080" width="2" style="108" customWidth="1"/>
    <col min="4081" max="4082" width="10.140625" style="108" customWidth="1"/>
    <col min="4083" max="4083" width="0" style="108" hidden="1" customWidth="1"/>
    <col min="4084" max="4085" width="10.42578125" style="108" customWidth="1"/>
    <col min="4086" max="4087" width="0" style="108" hidden="1" customWidth="1"/>
    <col min="4088" max="4088" width="2.5703125" style="108" customWidth="1"/>
    <col min="4089" max="4090" width="9.140625" style="108" customWidth="1"/>
    <col min="4091" max="4091" width="0" style="108" hidden="1" customWidth="1"/>
    <col min="4092" max="4093" width="9.140625" style="108" customWidth="1"/>
    <col min="4094" max="4098" width="0" style="108" hidden="1" customWidth="1"/>
    <col min="4099" max="4099" width="43.140625" style="108" customWidth="1"/>
    <col min="4100" max="4106" width="9.140625" style="108" customWidth="1"/>
    <col min="4107" max="4333" width="9.140625" style="108"/>
    <col min="4334" max="4334" width="2.85546875" style="108" customWidth="1"/>
    <col min="4335" max="4335" width="40" style="108" customWidth="1"/>
    <col min="4336" max="4336" width="2" style="108" customWidth="1"/>
    <col min="4337" max="4338" width="10.140625" style="108" customWidth="1"/>
    <col min="4339" max="4339" width="0" style="108" hidden="1" customWidth="1"/>
    <col min="4340" max="4341" width="10.42578125" style="108" customWidth="1"/>
    <col min="4342" max="4343" width="0" style="108" hidden="1" customWidth="1"/>
    <col min="4344" max="4344" width="2.5703125" style="108" customWidth="1"/>
    <col min="4345" max="4346" width="9.140625" style="108" customWidth="1"/>
    <col min="4347" max="4347" width="0" style="108" hidden="1" customWidth="1"/>
    <col min="4348" max="4349" width="9.140625" style="108" customWidth="1"/>
    <col min="4350" max="4354" width="0" style="108" hidden="1" customWidth="1"/>
    <col min="4355" max="4355" width="43.140625" style="108" customWidth="1"/>
    <col min="4356" max="4362" width="9.140625" style="108" customWidth="1"/>
    <col min="4363" max="4589" width="9.140625" style="108"/>
    <col min="4590" max="4590" width="2.85546875" style="108" customWidth="1"/>
    <col min="4591" max="4591" width="40" style="108" customWidth="1"/>
    <col min="4592" max="4592" width="2" style="108" customWidth="1"/>
    <col min="4593" max="4594" width="10.140625" style="108" customWidth="1"/>
    <col min="4595" max="4595" width="0" style="108" hidden="1" customWidth="1"/>
    <col min="4596" max="4597" width="10.42578125" style="108" customWidth="1"/>
    <col min="4598" max="4599" width="0" style="108" hidden="1" customWidth="1"/>
    <col min="4600" max="4600" width="2.5703125" style="108" customWidth="1"/>
    <col min="4601" max="4602" width="9.140625" style="108" customWidth="1"/>
    <col min="4603" max="4603" width="0" style="108" hidden="1" customWidth="1"/>
    <col min="4604" max="4605" width="9.140625" style="108" customWidth="1"/>
    <col min="4606" max="4610" width="0" style="108" hidden="1" customWidth="1"/>
    <col min="4611" max="4611" width="43.140625" style="108" customWidth="1"/>
    <col min="4612" max="4618" width="9.140625" style="108" customWidth="1"/>
    <col min="4619" max="4845" width="9.140625" style="108"/>
    <col min="4846" max="4846" width="2.85546875" style="108" customWidth="1"/>
    <col min="4847" max="4847" width="40" style="108" customWidth="1"/>
    <col min="4848" max="4848" width="2" style="108" customWidth="1"/>
    <col min="4849" max="4850" width="10.140625" style="108" customWidth="1"/>
    <col min="4851" max="4851" width="0" style="108" hidden="1" customWidth="1"/>
    <col min="4852" max="4853" width="10.42578125" style="108" customWidth="1"/>
    <col min="4854" max="4855" width="0" style="108" hidden="1" customWidth="1"/>
    <col min="4856" max="4856" width="2.5703125" style="108" customWidth="1"/>
    <col min="4857" max="4858" width="9.140625" style="108" customWidth="1"/>
    <col min="4859" max="4859" width="0" style="108" hidden="1" customWidth="1"/>
    <col min="4860" max="4861" width="9.140625" style="108" customWidth="1"/>
    <col min="4862" max="4866" width="0" style="108" hidden="1" customWidth="1"/>
    <col min="4867" max="4867" width="43.140625" style="108" customWidth="1"/>
    <col min="4868" max="4874" width="9.140625" style="108" customWidth="1"/>
    <col min="4875" max="5101" width="9.140625" style="108"/>
    <col min="5102" max="5102" width="2.85546875" style="108" customWidth="1"/>
    <col min="5103" max="5103" width="40" style="108" customWidth="1"/>
    <col min="5104" max="5104" width="2" style="108" customWidth="1"/>
    <col min="5105" max="5106" width="10.140625" style="108" customWidth="1"/>
    <col min="5107" max="5107" width="0" style="108" hidden="1" customWidth="1"/>
    <col min="5108" max="5109" width="10.42578125" style="108" customWidth="1"/>
    <col min="5110" max="5111" width="0" style="108" hidden="1" customWidth="1"/>
    <col min="5112" max="5112" width="2.5703125" style="108" customWidth="1"/>
    <col min="5113" max="5114" width="9.140625" style="108" customWidth="1"/>
    <col min="5115" max="5115" width="0" style="108" hidden="1" customWidth="1"/>
    <col min="5116" max="5117" width="9.140625" style="108" customWidth="1"/>
    <col min="5118" max="5122" width="0" style="108" hidden="1" customWidth="1"/>
    <col min="5123" max="5123" width="43.140625" style="108" customWidth="1"/>
    <col min="5124" max="5130" width="9.140625" style="108" customWidth="1"/>
    <col min="5131" max="5357" width="9.140625" style="108"/>
    <col min="5358" max="5358" width="2.85546875" style="108" customWidth="1"/>
    <col min="5359" max="5359" width="40" style="108" customWidth="1"/>
    <col min="5360" max="5360" width="2" style="108" customWidth="1"/>
    <col min="5361" max="5362" width="10.140625" style="108" customWidth="1"/>
    <col min="5363" max="5363" width="0" style="108" hidden="1" customWidth="1"/>
    <col min="5364" max="5365" width="10.42578125" style="108" customWidth="1"/>
    <col min="5366" max="5367" width="0" style="108" hidden="1" customWidth="1"/>
    <col min="5368" max="5368" width="2.5703125" style="108" customWidth="1"/>
    <col min="5369" max="5370" width="9.140625" style="108" customWidth="1"/>
    <col min="5371" max="5371" width="0" style="108" hidden="1" customWidth="1"/>
    <col min="5372" max="5373" width="9.140625" style="108" customWidth="1"/>
    <col min="5374" max="5378" width="0" style="108" hidden="1" customWidth="1"/>
    <col min="5379" max="5379" width="43.140625" style="108" customWidth="1"/>
    <col min="5380" max="5386" width="9.140625" style="108" customWidth="1"/>
    <col min="5387" max="5613" width="9.140625" style="108"/>
    <col min="5614" max="5614" width="2.85546875" style="108" customWidth="1"/>
    <col min="5615" max="5615" width="40" style="108" customWidth="1"/>
    <col min="5616" max="5616" width="2" style="108" customWidth="1"/>
    <col min="5617" max="5618" width="10.140625" style="108" customWidth="1"/>
    <col min="5619" max="5619" width="0" style="108" hidden="1" customWidth="1"/>
    <col min="5620" max="5621" width="10.42578125" style="108" customWidth="1"/>
    <col min="5622" max="5623" width="0" style="108" hidden="1" customWidth="1"/>
    <col min="5624" max="5624" width="2.5703125" style="108" customWidth="1"/>
    <col min="5625" max="5626" width="9.140625" style="108" customWidth="1"/>
    <col min="5627" max="5627" width="0" style="108" hidden="1" customWidth="1"/>
    <col min="5628" max="5629" width="9.140625" style="108" customWidth="1"/>
    <col min="5630" max="5634" width="0" style="108" hidden="1" customWidth="1"/>
    <col min="5635" max="5635" width="43.140625" style="108" customWidth="1"/>
    <col min="5636" max="5642" width="9.140625" style="108" customWidth="1"/>
    <col min="5643" max="5869" width="9.140625" style="108"/>
    <col min="5870" max="5870" width="2.85546875" style="108" customWidth="1"/>
    <col min="5871" max="5871" width="40" style="108" customWidth="1"/>
    <col min="5872" max="5872" width="2" style="108" customWidth="1"/>
    <col min="5873" max="5874" width="10.140625" style="108" customWidth="1"/>
    <col min="5875" max="5875" width="0" style="108" hidden="1" customWidth="1"/>
    <col min="5876" max="5877" width="10.42578125" style="108" customWidth="1"/>
    <col min="5878" max="5879" width="0" style="108" hidden="1" customWidth="1"/>
    <col min="5880" max="5880" width="2.5703125" style="108" customWidth="1"/>
    <col min="5881" max="5882" width="9.140625" style="108" customWidth="1"/>
    <col min="5883" max="5883" width="0" style="108" hidden="1" customWidth="1"/>
    <col min="5884" max="5885" width="9.140625" style="108" customWidth="1"/>
    <col min="5886" max="5890" width="0" style="108" hidden="1" customWidth="1"/>
    <col min="5891" max="5891" width="43.140625" style="108" customWidth="1"/>
    <col min="5892" max="5898" width="9.140625" style="108" customWidth="1"/>
    <col min="5899" max="6125" width="9.140625" style="108"/>
    <col min="6126" max="6126" width="2.85546875" style="108" customWidth="1"/>
    <col min="6127" max="6127" width="40" style="108" customWidth="1"/>
    <col min="6128" max="6128" width="2" style="108" customWidth="1"/>
    <col min="6129" max="6130" width="10.140625" style="108" customWidth="1"/>
    <col min="6131" max="6131" width="0" style="108" hidden="1" customWidth="1"/>
    <col min="6132" max="6133" width="10.42578125" style="108" customWidth="1"/>
    <col min="6134" max="6135" width="0" style="108" hidden="1" customWidth="1"/>
    <col min="6136" max="6136" width="2.5703125" style="108" customWidth="1"/>
    <col min="6137" max="6138" width="9.140625" style="108" customWidth="1"/>
    <col min="6139" max="6139" width="0" style="108" hidden="1" customWidth="1"/>
    <col min="6140" max="6141" width="9.140625" style="108" customWidth="1"/>
    <col min="6142" max="6146" width="0" style="108" hidden="1" customWidth="1"/>
    <col min="6147" max="6147" width="43.140625" style="108" customWidth="1"/>
    <col min="6148" max="6154" width="9.140625" style="108" customWidth="1"/>
    <col min="6155" max="6381" width="9.140625" style="108"/>
    <col min="6382" max="6382" width="2.85546875" style="108" customWidth="1"/>
    <col min="6383" max="6383" width="40" style="108" customWidth="1"/>
    <col min="6384" max="6384" width="2" style="108" customWidth="1"/>
    <col min="6385" max="6386" width="10.140625" style="108" customWidth="1"/>
    <col min="6387" max="6387" width="0" style="108" hidden="1" customWidth="1"/>
    <col min="6388" max="6389" width="10.42578125" style="108" customWidth="1"/>
    <col min="6390" max="6391" width="0" style="108" hidden="1" customWidth="1"/>
    <col min="6392" max="6392" width="2.5703125" style="108" customWidth="1"/>
    <col min="6393" max="6394" width="9.140625" style="108" customWidth="1"/>
    <col min="6395" max="6395" width="0" style="108" hidden="1" customWidth="1"/>
    <col min="6396" max="6397" width="9.140625" style="108" customWidth="1"/>
    <col min="6398" max="6402" width="0" style="108" hidden="1" customWidth="1"/>
    <col min="6403" max="6403" width="43.140625" style="108" customWidth="1"/>
    <col min="6404" max="6410" width="9.140625" style="108" customWidth="1"/>
    <col min="6411" max="6637" width="9.140625" style="108"/>
    <col min="6638" max="6638" width="2.85546875" style="108" customWidth="1"/>
    <col min="6639" max="6639" width="40" style="108" customWidth="1"/>
    <col min="6640" max="6640" width="2" style="108" customWidth="1"/>
    <col min="6641" max="6642" width="10.140625" style="108" customWidth="1"/>
    <col min="6643" max="6643" width="0" style="108" hidden="1" customWidth="1"/>
    <col min="6644" max="6645" width="10.42578125" style="108" customWidth="1"/>
    <col min="6646" max="6647" width="0" style="108" hidden="1" customWidth="1"/>
    <col min="6648" max="6648" width="2.5703125" style="108" customWidth="1"/>
    <col min="6649" max="6650" width="9.140625" style="108" customWidth="1"/>
    <col min="6651" max="6651" width="0" style="108" hidden="1" customWidth="1"/>
    <col min="6652" max="6653" width="9.140625" style="108" customWidth="1"/>
    <col min="6654" max="6658" width="0" style="108" hidden="1" customWidth="1"/>
    <col min="6659" max="6659" width="43.140625" style="108" customWidth="1"/>
    <col min="6660" max="6666" width="9.140625" style="108" customWidth="1"/>
    <col min="6667" max="6893" width="9.140625" style="108"/>
    <col min="6894" max="6894" width="2.85546875" style="108" customWidth="1"/>
    <col min="6895" max="6895" width="40" style="108" customWidth="1"/>
    <col min="6896" max="6896" width="2" style="108" customWidth="1"/>
    <col min="6897" max="6898" width="10.140625" style="108" customWidth="1"/>
    <col min="6899" max="6899" width="0" style="108" hidden="1" customWidth="1"/>
    <col min="6900" max="6901" width="10.42578125" style="108" customWidth="1"/>
    <col min="6902" max="6903" width="0" style="108" hidden="1" customWidth="1"/>
    <col min="6904" max="6904" width="2.5703125" style="108" customWidth="1"/>
    <col min="6905" max="6906" width="9.140625" style="108" customWidth="1"/>
    <col min="6907" max="6907" width="0" style="108" hidden="1" customWidth="1"/>
    <col min="6908" max="6909" width="9.140625" style="108" customWidth="1"/>
    <col min="6910" max="6914" width="0" style="108" hidden="1" customWidth="1"/>
    <col min="6915" max="6915" width="43.140625" style="108" customWidth="1"/>
    <col min="6916" max="6922" width="9.140625" style="108" customWidth="1"/>
    <col min="6923" max="7149" width="9.140625" style="108"/>
    <col min="7150" max="7150" width="2.85546875" style="108" customWidth="1"/>
    <col min="7151" max="7151" width="40" style="108" customWidth="1"/>
    <col min="7152" max="7152" width="2" style="108" customWidth="1"/>
    <col min="7153" max="7154" width="10.140625" style="108" customWidth="1"/>
    <col min="7155" max="7155" width="0" style="108" hidden="1" customWidth="1"/>
    <col min="7156" max="7157" width="10.42578125" style="108" customWidth="1"/>
    <col min="7158" max="7159" width="0" style="108" hidden="1" customWidth="1"/>
    <col min="7160" max="7160" width="2.5703125" style="108" customWidth="1"/>
    <col min="7161" max="7162" width="9.140625" style="108" customWidth="1"/>
    <col min="7163" max="7163" width="0" style="108" hidden="1" customWidth="1"/>
    <col min="7164" max="7165" width="9.140625" style="108" customWidth="1"/>
    <col min="7166" max="7170" width="0" style="108" hidden="1" customWidth="1"/>
    <col min="7171" max="7171" width="43.140625" style="108" customWidth="1"/>
    <col min="7172" max="7178" width="9.140625" style="108" customWidth="1"/>
    <col min="7179" max="7405" width="9.140625" style="108"/>
    <col min="7406" max="7406" width="2.85546875" style="108" customWidth="1"/>
    <col min="7407" max="7407" width="40" style="108" customWidth="1"/>
    <col min="7408" max="7408" width="2" style="108" customWidth="1"/>
    <col min="7409" max="7410" width="10.140625" style="108" customWidth="1"/>
    <col min="7411" max="7411" width="0" style="108" hidden="1" customWidth="1"/>
    <col min="7412" max="7413" width="10.42578125" style="108" customWidth="1"/>
    <col min="7414" max="7415" width="0" style="108" hidden="1" customWidth="1"/>
    <col min="7416" max="7416" width="2.5703125" style="108" customWidth="1"/>
    <col min="7417" max="7418" width="9.140625" style="108" customWidth="1"/>
    <col min="7419" max="7419" width="0" style="108" hidden="1" customWidth="1"/>
    <col min="7420" max="7421" width="9.140625" style="108" customWidth="1"/>
    <col min="7422" max="7426" width="0" style="108" hidden="1" customWidth="1"/>
    <col min="7427" max="7427" width="43.140625" style="108" customWidth="1"/>
    <col min="7428" max="7434" width="9.140625" style="108" customWidth="1"/>
    <col min="7435" max="7661" width="9.140625" style="108"/>
    <col min="7662" max="7662" width="2.85546875" style="108" customWidth="1"/>
    <col min="7663" max="7663" width="40" style="108" customWidth="1"/>
    <col min="7664" max="7664" width="2" style="108" customWidth="1"/>
    <col min="7665" max="7666" width="10.140625" style="108" customWidth="1"/>
    <col min="7667" max="7667" width="0" style="108" hidden="1" customWidth="1"/>
    <col min="7668" max="7669" width="10.42578125" style="108" customWidth="1"/>
    <col min="7670" max="7671" width="0" style="108" hidden="1" customWidth="1"/>
    <col min="7672" max="7672" width="2.5703125" style="108" customWidth="1"/>
    <col min="7673" max="7674" width="9.140625" style="108" customWidth="1"/>
    <col min="7675" max="7675" width="0" style="108" hidden="1" customWidth="1"/>
    <col min="7676" max="7677" width="9.140625" style="108" customWidth="1"/>
    <col min="7678" max="7682" width="0" style="108" hidden="1" customWidth="1"/>
    <col min="7683" max="7683" width="43.140625" style="108" customWidth="1"/>
    <col min="7684" max="7690" width="9.140625" style="108" customWidth="1"/>
    <col min="7691" max="7917" width="9.140625" style="108"/>
    <col min="7918" max="7918" width="2.85546875" style="108" customWidth="1"/>
    <col min="7919" max="7919" width="40" style="108" customWidth="1"/>
    <col min="7920" max="7920" width="2" style="108" customWidth="1"/>
    <col min="7921" max="7922" width="10.140625" style="108" customWidth="1"/>
    <col min="7923" max="7923" width="0" style="108" hidden="1" customWidth="1"/>
    <col min="7924" max="7925" width="10.42578125" style="108" customWidth="1"/>
    <col min="7926" max="7927" width="0" style="108" hidden="1" customWidth="1"/>
    <col min="7928" max="7928" width="2.5703125" style="108" customWidth="1"/>
    <col min="7929" max="7930" width="9.140625" style="108" customWidth="1"/>
    <col min="7931" max="7931" width="0" style="108" hidden="1" customWidth="1"/>
    <col min="7932" max="7933" width="9.140625" style="108" customWidth="1"/>
    <col min="7934" max="7938" width="0" style="108" hidden="1" customWidth="1"/>
    <col min="7939" max="7939" width="43.140625" style="108" customWidth="1"/>
    <col min="7940" max="7946" width="9.140625" style="108" customWidth="1"/>
    <col min="7947" max="8173" width="9.140625" style="108"/>
    <col min="8174" max="8174" width="2.85546875" style="108" customWidth="1"/>
    <col min="8175" max="8175" width="40" style="108" customWidth="1"/>
    <col min="8176" max="8176" width="2" style="108" customWidth="1"/>
    <col min="8177" max="8178" width="10.140625" style="108" customWidth="1"/>
    <col min="8179" max="8179" width="0" style="108" hidden="1" customWidth="1"/>
    <col min="8180" max="8181" width="10.42578125" style="108" customWidth="1"/>
    <col min="8182" max="8183" width="0" style="108" hidden="1" customWidth="1"/>
    <col min="8184" max="8184" width="2.5703125" style="108" customWidth="1"/>
    <col min="8185" max="8186" width="9.140625" style="108" customWidth="1"/>
    <col min="8187" max="8187" width="0" style="108" hidden="1" customWidth="1"/>
    <col min="8188" max="8189" width="9.140625" style="108" customWidth="1"/>
    <col min="8190" max="8194" width="0" style="108" hidden="1" customWidth="1"/>
    <col min="8195" max="8195" width="43.140625" style="108" customWidth="1"/>
    <col min="8196" max="8202" width="9.140625" style="108" customWidth="1"/>
    <col min="8203" max="8429" width="9.140625" style="108"/>
    <col min="8430" max="8430" width="2.85546875" style="108" customWidth="1"/>
    <col min="8431" max="8431" width="40" style="108" customWidth="1"/>
    <col min="8432" max="8432" width="2" style="108" customWidth="1"/>
    <col min="8433" max="8434" width="10.140625" style="108" customWidth="1"/>
    <col min="8435" max="8435" width="0" style="108" hidden="1" customWidth="1"/>
    <col min="8436" max="8437" width="10.42578125" style="108" customWidth="1"/>
    <col min="8438" max="8439" width="0" style="108" hidden="1" customWidth="1"/>
    <col min="8440" max="8440" width="2.5703125" style="108" customWidth="1"/>
    <col min="8441" max="8442" width="9.140625" style="108" customWidth="1"/>
    <col min="8443" max="8443" width="0" style="108" hidden="1" customWidth="1"/>
    <col min="8444" max="8445" width="9.140625" style="108" customWidth="1"/>
    <col min="8446" max="8450" width="0" style="108" hidden="1" customWidth="1"/>
    <col min="8451" max="8451" width="43.140625" style="108" customWidth="1"/>
    <col min="8452" max="8458" width="9.140625" style="108" customWidth="1"/>
    <col min="8459" max="8685" width="9.140625" style="108"/>
    <col min="8686" max="8686" width="2.85546875" style="108" customWidth="1"/>
    <col min="8687" max="8687" width="40" style="108" customWidth="1"/>
    <col min="8688" max="8688" width="2" style="108" customWidth="1"/>
    <col min="8689" max="8690" width="10.140625" style="108" customWidth="1"/>
    <col min="8691" max="8691" width="0" style="108" hidden="1" customWidth="1"/>
    <col min="8692" max="8693" width="10.42578125" style="108" customWidth="1"/>
    <col min="8694" max="8695" width="0" style="108" hidden="1" customWidth="1"/>
    <col min="8696" max="8696" width="2.5703125" style="108" customWidth="1"/>
    <col min="8697" max="8698" width="9.140625" style="108" customWidth="1"/>
    <col min="8699" max="8699" width="0" style="108" hidden="1" customWidth="1"/>
    <col min="8700" max="8701" width="9.140625" style="108" customWidth="1"/>
    <col min="8702" max="8706" width="0" style="108" hidden="1" customWidth="1"/>
    <col min="8707" max="8707" width="43.140625" style="108" customWidth="1"/>
    <col min="8708" max="8714" width="9.140625" style="108" customWidth="1"/>
    <col min="8715" max="8941" width="9.140625" style="108"/>
    <col min="8942" max="8942" width="2.85546875" style="108" customWidth="1"/>
    <col min="8943" max="8943" width="40" style="108" customWidth="1"/>
    <col min="8944" max="8944" width="2" style="108" customWidth="1"/>
    <col min="8945" max="8946" width="10.140625" style="108" customWidth="1"/>
    <col min="8947" max="8947" width="0" style="108" hidden="1" customWidth="1"/>
    <col min="8948" max="8949" width="10.42578125" style="108" customWidth="1"/>
    <col min="8950" max="8951" width="0" style="108" hidden="1" customWidth="1"/>
    <col min="8952" max="8952" width="2.5703125" style="108" customWidth="1"/>
    <col min="8953" max="8954" width="9.140625" style="108" customWidth="1"/>
    <col min="8955" max="8955" width="0" style="108" hidden="1" customWidth="1"/>
    <col min="8956" max="8957" width="9.140625" style="108" customWidth="1"/>
    <col min="8958" max="8962" width="0" style="108" hidden="1" customWidth="1"/>
    <col min="8963" max="8963" width="43.140625" style="108" customWidth="1"/>
    <col min="8964" max="8970" width="9.140625" style="108" customWidth="1"/>
    <col min="8971" max="9197" width="9.140625" style="108"/>
    <col min="9198" max="9198" width="2.85546875" style="108" customWidth="1"/>
    <col min="9199" max="9199" width="40" style="108" customWidth="1"/>
    <col min="9200" max="9200" width="2" style="108" customWidth="1"/>
    <col min="9201" max="9202" width="10.140625" style="108" customWidth="1"/>
    <col min="9203" max="9203" width="0" style="108" hidden="1" customWidth="1"/>
    <col min="9204" max="9205" width="10.42578125" style="108" customWidth="1"/>
    <col min="9206" max="9207" width="0" style="108" hidden="1" customWidth="1"/>
    <col min="9208" max="9208" width="2.5703125" style="108" customWidth="1"/>
    <col min="9209" max="9210" width="9.140625" style="108" customWidth="1"/>
    <col min="9211" max="9211" width="0" style="108" hidden="1" customWidth="1"/>
    <col min="9212" max="9213" width="9.140625" style="108" customWidth="1"/>
    <col min="9214" max="9218" width="0" style="108" hidden="1" customWidth="1"/>
    <col min="9219" max="9219" width="43.140625" style="108" customWidth="1"/>
    <col min="9220" max="9226" width="9.140625" style="108" customWidth="1"/>
    <col min="9227" max="9453" width="9.140625" style="108"/>
    <col min="9454" max="9454" width="2.85546875" style="108" customWidth="1"/>
    <col min="9455" max="9455" width="40" style="108" customWidth="1"/>
    <col min="9456" max="9456" width="2" style="108" customWidth="1"/>
    <col min="9457" max="9458" width="10.140625" style="108" customWidth="1"/>
    <col min="9459" max="9459" width="0" style="108" hidden="1" customWidth="1"/>
    <col min="9460" max="9461" width="10.42578125" style="108" customWidth="1"/>
    <col min="9462" max="9463" width="0" style="108" hidden="1" customWidth="1"/>
    <col min="9464" max="9464" width="2.5703125" style="108" customWidth="1"/>
    <col min="9465" max="9466" width="9.140625" style="108" customWidth="1"/>
    <col min="9467" max="9467" width="0" style="108" hidden="1" customWidth="1"/>
    <col min="9468" max="9469" width="9.140625" style="108" customWidth="1"/>
    <col min="9470" max="9474" width="0" style="108" hidden="1" customWidth="1"/>
    <col min="9475" max="9475" width="43.140625" style="108" customWidth="1"/>
    <col min="9476" max="9482" width="9.140625" style="108" customWidth="1"/>
    <col min="9483" max="9709" width="9.140625" style="108"/>
    <col min="9710" max="9710" width="2.85546875" style="108" customWidth="1"/>
    <col min="9711" max="9711" width="40" style="108" customWidth="1"/>
    <col min="9712" max="9712" width="2" style="108" customWidth="1"/>
    <col min="9713" max="9714" width="10.140625" style="108" customWidth="1"/>
    <col min="9715" max="9715" width="0" style="108" hidden="1" customWidth="1"/>
    <col min="9716" max="9717" width="10.42578125" style="108" customWidth="1"/>
    <col min="9718" max="9719" width="0" style="108" hidden="1" customWidth="1"/>
    <col min="9720" max="9720" width="2.5703125" style="108" customWidth="1"/>
    <col min="9721" max="9722" width="9.140625" style="108" customWidth="1"/>
    <col min="9723" max="9723" width="0" style="108" hidden="1" customWidth="1"/>
    <col min="9724" max="9725" width="9.140625" style="108" customWidth="1"/>
    <col min="9726" max="9730" width="0" style="108" hidden="1" customWidth="1"/>
    <col min="9731" max="9731" width="43.140625" style="108" customWidth="1"/>
    <col min="9732" max="9738" width="9.140625" style="108" customWidth="1"/>
    <col min="9739" max="9965" width="9.140625" style="108"/>
    <col min="9966" max="9966" width="2.85546875" style="108" customWidth="1"/>
    <col min="9967" max="9967" width="40" style="108" customWidth="1"/>
    <col min="9968" max="9968" width="2" style="108" customWidth="1"/>
    <col min="9969" max="9970" width="10.140625" style="108" customWidth="1"/>
    <col min="9971" max="9971" width="0" style="108" hidden="1" customWidth="1"/>
    <col min="9972" max="9973" width="10.42578125" style="108" customWidth="1"/>
    <col min="9974" max="9975" width="0" style="108" hidden="1" customWidth="1"/>
    <col min="9976" max="9976" width="2.5703125" style="108" customWidth="1"/>
    <col min="9977" max="9978" width="9.140625" style="108" customWidth="1"/>
    <col min="9979" max="9979" width="0" style="108" hidden="1" customWidth="1"/>
    <col min="9980" max="9981" width="9.140625" style="108" customWidth="1"/>
    <col min="9982" max="9986" width="0" style="108" hidden="1" customWidth="1"/>
    <col min="9987" max="9987" width="43.140625" style="108" customWidth="1"/>
    <col min="9988" max="9994" width="9.140625" style="108" customWidth="1"/>
    <col min="9995" max="10221" width="9.140625" style="108"/>
    <col min="10222" max="10222" width="2.85546875" style="108" customWidth="1"/>
    <col min="10223" max="10223" width="40" style="108" customWidth="1"/>
    <col min="10224" max="10224" width="2" style="108" customWidth="1"/>
    <col min="10225" max="10226" width="10.140625" style="108" customWidth="1"/>
    <col min="10227" max="10227" width="0" style="108" hidden="1" customWidth="1"/>
    <col min="10228" max="10229" width="10.42578125" style="108" customWidth="1"/>
    <col min="10230" max="10231" width="0" style="108" hidden="1" customWidth="1"/>
    <col min="10232" max="10232" width="2.5703125" style="108" customWidth="1"/>
    <col min="10233" max="10234" width="9.140625" style="108" customWidth="1"/>
    <col min="10235" max="10235" width="0" style="108" hidden="1" customWidth="1"/>
    <col min="10236" max="10237" width="9.140625" style="108" customWidth="1"/>
    <col min="10238" max="10242" width="0" style="108" hidden="1" customWidth="1"/>
    <col min="10243" max="10243" width="43.140625" style="108" customWidth="1"/>
    <col min="10244" max="10250" width="9.140625" style="108" customWidth="1"/>
    <col min="10251" max="10477" width="9.140625" style="108"/>
    <col min="10478" max="10478" width="2.85546875" style="108" customWidth="1"/>
    <col min="10479" max="10479" width="40" style="108" customWidth="1"/>
    <col min="10480" max="10480" width="2" style="108" customWidth="1"/>
    <col min="10481" max="10482" width="10.140625" style="108" customWidth="1"/>
    <col min="10483" max="10483" width="0" style="108" hidden="1" customWidth="1"/>
    <col min="10484" max="10485" width="10.42578125" style="108" customWidth="1"/>
    <col min="10486" max="10487" width="0" style="108" hidden="1" customWidth="1"/>
    <col min="10488" max="10488" width="2.5703125" style="108" customWidth="1"/>
    <col min="10489" max="10490" width="9.140625" style="108" customWidth="1"/>
    <col min="10491" max="10491" width="0" style="108" hidden="1" customWidth="1"/>
    <col min="10492" max="10493" width="9.140625" style="108" customWidth="1"/>
    <col min="10494" max="10498" width="0" style="108" hidden="1" customWidth="1"/>
    <col min="10499" max="10499" width="43.140625" style="108" customWidth="1"/>
    <col min="10500" max="10506" width="9.140625" style="108" customWidth="1"/>
    <col min="10507" max="10733" width="9.140625" style="108"/>
    <col min="10734" max="10734" width="2.85546875" style="108" customWidth="1"/>
    <col min="10735" max="10735" width="40" style="108" customWidth="1"/>
    <col min="10736" max="10736" width="2" style="108" customWidth="1"/>
    <col min="10737" max="10738" width="10.140625" style="108" customWidth="1"/>
    <col min="10739" max="10739" width="0" style="108" hidden="1" customWidth="1"/>
    <col min="10740" max="10741" width="10.42578125" style="108" customWidth="1"/>
    <col min="10742" max="10743" width="0" style="108" hidden="1" customWidth="1"/>
    <col min="10744" max="10744" width="2.5703125" style="108" customWidth="1"/>
    <col min="10745" max="10746" width="9.140625" style="108" customWidth="1"/>
    <col min="10747" max="10747" width="0" style="108" hidden="1" customWidth="1"/>
    <col min="10748" max="10749" width="9.140625" style="108" customWidth="1"/>
    <col min="10750" max="10754" width="0" style="108" hidden="1" customWidth="1"/>
    <col min="10755" max="10755" width="43.140625" style="108" customWidth="1"/>
    <col min="10756" max="10762" width="9.140625" style="108" customWidth="1"/>
    <col min="10763" max="10989" width="9.140625" style="108"/>
    <col min="10990" max="10990" width="2.85546875" style="108" customWidth="1"/>
    <col min="10991" max="10991" width="40" style="108" customWidth="1"/>
    <col min="10992" max="10992" width="2" style="108" customWidth="1"/>
    <col min="10993" max="10994" width="10.140625" style="108" customWidth="1"/>
    <col min="10995" max="10995" width="0" style="108" hidden="1" customWidth="1"/>
    <col min="10996" max="10997" width="10.42578125" style="108" customWidth="1"/>
    <col min="10998" max="10999" width="0" style="108" hidden="1" customWidth="1"/>
    <col min="11000" max="11000" width="2.5703125" style="108" customWidth="1"/>
    <col min="11001" max="11002" width="9.140625" style="108" customWidth="1"/>
    <col min="11003" max="11003" width="0" style="108" hidden="1" customWidth="1"/>
    <col min="11004" max="11005" width="9.140625" style="108" customWidth="1"/>
    <col min="11006" max="11010" width="0" style="108" hidden="1" customWidth="1"/>
    <col min="11011" max="11011" width="43.140625" style="108" customWidth="1"/>
    <col min="11012" max="11018" width="9.140625" style="108" customWidth="1"/>
    <col min="11019" max="11245" width="9.140625" style="108"/>
    <col min="11246" max="11246" width="2.85546875" style="108" customWidth="1"/>
    <col min="11247" max="11247" width="40" style="108" customWidth="1"/>
    <col min="11248" max="11248" width="2" style="108" customWidth="1"/>
    <col min="11249" max="11250" width="10.140625" style="108" customWidth="1"/>
    <col min="11251" max="11251" width="0" style="108" hidden="1" customWidth="1"/>
    <col min="11252" max="11253" width="10.42578125" style="108" customWidth="1"/>
    <col min="11254" max="11255" width="0" style="108" hidden="1" customWidth="1"/>
    <col min="11256" max="11256" width="2.5703125" style="108" customWidth="1"/>
    <col min="11257" max="11258" width="9.140625" style="108" customWidth="1"/>
    <col min="11259" max="11259" width="0" style="108" hidden="1" customWidth="1"/>
    <col min="11260" max="11261" width="9.140625" style="108" customWidth="1"/>
    <col min="11262" max="11266" width="0" style="108" hidden="1" customWidth="1"/>
    <col min="11267" max="11267" width="43.140625" style="108" customWidth="1"/>
    <col min="11268" max="11274" width="9.140625" style="108" customWidth="1"/>
    <col min="11275" max="11501" width="9.140625" style="108"/>
    <col min="11502" max="11502" width="2.85546875" style="108" customWidth="1"/>
    <col min="11503" max="11503" width="40" style="108" customWidth="1"/>
    <col min="11504" max="11504" width="2" style="108" customWidth="1"/>
    <col min="11505" max="11506" width="10.140625" style="108" customWidth="1"/>
    <col min="11507" max="11507" width="0" style="108" hidden="1" customWidth="1"/>
    <col min="11508" max="11509" width="10.42578125" style="108" customWidth="1"/>
    <col min="11510" max="11511" width="0" style="108" hidden="1" customWidth="1"/>
    <col min="11512" max="11512" width="2.5703125" style="108" customWidth="1"/>
    <col min="11513" max="11514" width="9.140625" style="108" customWidth="1"/>
    <col min="11515" max="11515" width="0" style="108" hidden="1" customWidth="1"/>
    <col min="11516" max="11517" width="9.140625" style="108" customWidth="1"/>
    <col min="11518" max="11522" width="0" style="108" hidden="1" customWidth="1"/>
    <col min="11523" max="11523" width="43.140625" style="108" customWidth="1"/>
    <col min="11524" max="11530" width="9.140625" style="108" customWidth="1"/>
    <col min="11531" max="11757" width="9.140625" style="108"/>
    <col min="11758" max="11758" width="2.85546875" style="108" customWidth="1"/>
    <col min="11759" max="11759" width="40" style="108" customWidth="1"/>
    <col min="11760" max="11760" width="2" style="108" customWidth="1"/>
    <col min="11761" max="11762" width="10.140625" style="108" customWidth="1"/>
    <col min="11763" max="11763" width="0" style="108" hidden="1" customWidth="1"/>
    <col min="11764" max="11765" width="10.42578125" style="108" customWidth="1"/>
    <col min="11766" max="11767" width="0" style="108" hidden="1" customWidth="1"/>
    <col min="11768" max="11768" width="2.5703125" style="108" customWidth="1"/>
    <col min="11769" max="11770" width="9.140625" style="108" customWidth="1"/>
    <col min="11771" max="11771" width="0" style="108" hidden="1" customWidth="1"/>
    <col min="11772" max="11773" width="9.140625" style="108" customWidth="1"/>
    <col min="11774" max="11778" width="0" style="108" hidden="1" customWidth="1"/>
    <col min="11779" max="11779" width="43.140625" style="108" customWidth="1"/>
    <col min="11780" max="11786" width="9.140625" style="108" customWidth="1"/>
    <col min="11787" max="12013" width="9.140625" style="108"/>
    <col min="12014" max="12014" width="2.85546875" style="108" customWidth="1"/>
    <col min="12015" max="12015" width="40" style="108" customWidth="1"/>
    <col min="12016" max="12016" width="2" style="108" customWidth="1"/>
    <col min="12017" max="12018" width="10.140625" style="108" customWidth="1"/>
    <col min="12019" max="12019" width="0" style="108" hidden="1" customWidth="1"/>
    <col min="12020" max="12021" width="10.42578125" style="108" customWidth="1"/>
    <col min="12022" max="12023" width="0" style="108" hidden="1" customWidth="1"/>
    <col min="12024" max="12024" width="2.5703125" style="108" customWidth="1"/>
    <col min="12025" max="12026" width="9.140625" style="108" customWidth="1"/>
    <col min="12027" max="12027" width="0" style="108" hidden="1" customWidth="1"/>
    <col min="12028" max="12029" width="9.140625" style="108" customWidth="1"/>
    <col min="12030" max="12034" width="0" style="108" hidden="1" customWidth="1"/>
    <col min="12035" max="12035" width="43.140625" style="108" customWidth="1"/>
    <col min="12036" max="12042" width="9.140625" style="108" customWidth="1"/>
    <col min="12043" max="12269" width="9.140625" style="108"/>
    <col min="12270" max="12270" width="2.85546875" style="108" customWidth="1"/>
    <col min="12271" max="12271" width="40" style="108" customWidth="1"/>
    <col min="12272" max="12272" width="2" style="108" customWidth="1"/>
    <col min="12273" max="12274" width="10.140625" style="108" customWidth="1"/>
    <col min="12275" max="12275" width="0" style="108" hidden="1" customWidth="1"/>
    <col min="12276" max="12277" width="10.42578125" style="108" customWidth="1"/>
    <col min="12278" max="12279" width="0" style="108" hidden="1" customWidth="1"/>
    <col min="12280" max="12280" width="2.5703125" style="108" customWidth="1"/>
    <col min="12281" max="12282" width="9.140625" style="108" customWidth="1"/>
    <col min="12283" max="12283" width="0" style="108" hidden="1" customWidth="1"/>
    <col min="12284" max="12285" width="9.140625" style="108" customWidth="1"/>
    <col min="12286" max="12290" width="0" style="108" hidden="1" customWidth="1"/>
    <col min="12291" max="12291" width="43.140625" style="108" customWidth="1"/>
    <col min="12292" max="12298" width="9.140625" style="108" customWidth="1"/>
    <col min="12299" max="12525" width="9.140625" style="108"/>
    <col min="12526" max="12526" width="2.85546875" style="108" customWidth="1"/>
    <col min="12527" max="12527" width="40" style="108" customWidth="1"/>
    <col min="12528" max="12528" width="2" style="108" customWidth="1"/>
    <col min="12529" max="12530" width="10.140625" style="108" customWidth="1"/>
    <col min="12531" max="12531" width="0" style="108" hidden="1" customWidth="1"/>
    <col min="12532" max="12533" width="10.42578125" style="108" customWidth="1"/>
    <col min="12534" max="12535" width="0" style="108" hidden="1" customWidth="1"/>
    <col min="12536" max="12536" width="2.5703125" style="108" customWidth="1"/>
    <col min="12537" max="12538" width="9.140625" style="108" customWidth="1"/>
    <col min="12539" max="12539" width="0" style="108" hidden="1" customWidth="1"/>
    <col min="12540" max="12541" width="9.140625" style="108" customWidth="1"/>
    <col min="12542" max="12546" width="0" style="108" hidden="1" customWidth="1"/>
    <col min="12547" max="12547" width="43.140625" style="108" customWidth="1"/>
    <col min="12548" max="12554" width="9.140625" style="108" customWidth="1"/>
    <col min="12555" max="12781" width="9.140625" style="108"/>
    <col min="12782" max="12782" width="2.85546875" style="108" customWidth="1"/>
    <col min="12783" max="12783" width="40" style="108" customWidth="1"/>
    <col min="12784" max="12784" width="2" style="108" customWidth="1"/>
    <col min="12785" max="12786" width="10.140625" style="108" customWidth="1"/>
    <col min="12787" max="12787" width="0" style="108" hidden="1" customWidth="1"/>
    <col min="12788" max="12789" width="10.42578125" style="108" customWidth="1"/>
    <col min="12790" max="12791" width="0" style="108" hidden="1" customWidth="1"/>
    <col min="12792" max="12792" width="2.5703125" style="108" customWidth="1"/>
    <col min="12793" max="12794" width="9.140625" style="108" customWidth="1"/>
    <col min="12795" max="12795" width="0" style="108" hidden="1" customWidth="1"/>
    <col min="12796" max="12797" width="9.140625" style="108" customWidth="1"/>
    <col min="12798" max="12802" width="0" style="108" hidden="1" customWidth="1"/>
    <col min="12803" max="12803" width="43.140625" style="108" customWidth="1"/>
    <col min="12804" max="12810" width="9.140625" style="108" customWidth="1"/>
    <col min="12811" max="13037" width="9.140625" style="108"/>
    <col min="13038" max="13038" width="2.85546875" style="108" customWidth="1"/>
    <col min="13039" max="13039" width="40" style="108" customWidth="1"/>
    <col min="13040" max="13040" width="2" style="108" customWidth="1"/>
    <col min="13041" max="13042" width="10.140625" style="108" customWidth="1"/>
    <col min="13043" max="13043" width="0" style="108" hidden="1" customWidth="1"/>
    <col min="13044" max="13045" width="10.42578125" style="108" customWidth="1"/>
    <col min="13046" max="13047" width="0" style="108" hidden="1" customWidth="1"/>
    <col min="13048" max="13048" width="2.5703125" style="108" customWidth="1"/>
    <col min="13049" max="13050" width="9.140625" style="108" customWidth="1"/>
    <col min="13051" max="13051" width="0" style="108" hidden="1" customWidth="1"/>
    <col min="13052" max="13053" width="9.140625" style="108" customWidth="1"/>
    <col min="13054" max="13058" width="0" style="108" hidden="1" customWidth="1"/>
    <col min="13059" max="13059" width="43.140625" style="108" customWidth="1"/>
    <col min="13060" max="13066" width="9.140625" style="108" customWidth="1"/>
    <col min="13067" max="13293" width="9.140625" style="108"/>
    <col min="13294" max="13294" width="2.85546875" style="108" customWidth="1"/>
    <col min="13295" max="13295" width="40" style="108" customWidth="1"/>
    <col min="13296" max="13296" width="2" style="108" customWidth="1"/>
    <col min="13297" max="13298" width="10.140625" style="108" customWidth="1"/>
    <col min="13299" max="13299" width="0" style="108" hidden="1" customWidth="1"/>
    <col min="13300" max="13301" width="10.42578125" style="108" customWidth="1"/>
    <col min="13302" max="13303" width="0" style="108" hidden="1" customWidth="1"/>
    <col min="13304" max="13304" width="2.5703125" style="108" customWidth="1"/>
    <col min="13305" max="13306" width="9.140625" style="108" customWidth="1"/>
    <col min="13307" max="13307" width="0" style="108" hidden="1" customWidth="1"/>
    <col min="13308" max="13309" width="9.140625" style="108" customWidth="1"/>
    <col min="13310" max="13314" width="0" style="108" hidden="1" customWidth="1"/>
    <col min="13315" max="13315" width="43.140625" style="108" customWidth="1"/>
    <col min="13316" max="13322" width="9.140625" style="108" customWidth="1"/>
    <col min="13323" max="13549" width="9.140625" style="108"/>
    <col min="13550" max="13550" width="2.85546875" style="108" customWidth="1"/>
    <col min="13551" max="13551" width="40" style="108" customWidth="1"/>
    <col min="13552" max="13552" width="2" style="108" customWidth="1"/>
    <col min="13553" max="13554" width="10.140625" style="108" customWidth="1"/>
    <col min="13555" max="13555" width="0" style="108" hidden="1" customWidth="1"/>
    <col min="13556" max="13557" width="10.42578125" style="108" customWidth="1"/>
    <col min="13558" max="13559" width="0" style="108" hidden="1" customWidth="1"/>
    <col min="13560" max="13560" width="2.5703125" style="108" customWidth="1"/>
    <col min="13561" max="13562" width="9.140625" style="108" customWidth="1"/>
    <col min="13563" max="13563" width="0" style="108" hidden="1" customWidth="1"/>
    <col min="13564" max="13565" width="9.140625" style="108" customWidth="1"/>
    <col min="13566" max="13570" width="0" style="108" hidden="1" customWidth="1"/>
    <col min="13571" max="13571" width="43.140625" style="108" customWidth="1"/>
    <col min="13572" max="13578" width="9.140625" style="108" customWidth="1"/>
    <col min="13579" max="13805" width="9.140625" style="108"/>
    <col min="13806" max="13806" width="2.85546875" style="108" customWidth="1"/>
    <col min="13807" max="13807" width="40" style="108" customWidth="1"/>
    <col min="13808" max="13808" width="2" style="108" customWidth="1"/>
    <col min="13809" max="13810" width="10.140625" style="108" customWidth="1"/>
    <col min="13811" max="13811" width="0" style="108" hidden="1" customWidth="1"/>
    <col min="13812" max="13813" width="10.42578125" style="108" customWidth="1"/>
    <col min="13814" max="13815" width="0" style="108" hidden="1" customWidth="1"/>
    <col min="13816" max="13816" width="2.5703125" style="108" customWidth="1"/>
    <col min="13817" max="13818" width="9.140625" style="108" customWidth="1"/>
    <col min="13819" max="13819" width="0" style="108" hidden="1" customWidth="1"/>
    <col min="13820" max="13821" width="9.140625" style="108" customWidth="1"/>
    <col min="13822" max="13826" width="0" style="108" hidden="1" customWidth="1"/>
    <col min="13827" max="13827" width="43.140625" style="108" customWidth="1"/>
    <col min="13828" max="13834" width="9.140625" style="108" customWidth="1"/>
    <col min="13835" max="14061" width="9.140625" style="108"/>
    <col min="14062" max="14062" width="2.85546875" style="108" customWidth="1"/>
    <col min="14063" max="14063" width="40" style="108" customWidth="1"/>
    <col min="14064" max="14064" width="2" style="108" customWidth="1"/>
    <col min="14065" max="14066" width="10.140625" style="108" customWidth="1"/>
    <col min="14067" max="14067" width="0" style="108" hidden="1" customWidth="1"/>
    <col min="14068" max="14069" width="10.42578125" style="108" customWidth="1"/>
    <col min="14070" max="14071" width="0" style="108" hidden="1" customWidth="1"/>
    <col min="14072" max="14072" width="2.5703125" style="108" customWidth="1"/>
    <col min="14073" max="14074" width="9.140625" style="108" customWidth="1"/>
    <col min="14075" max="14075" width="0" style="108" hidden="1" customWidth="1"/>
    <col min="14076" max="14077" width="9.140625" style="108" customWidth="1"/>
    <col min="14078" max="14082" width="0" style="108" hidden="1" customWidth="1"/>
    <col min="14083" max="14083" width="43.140625" style="108" customWidth="1"/>
    <col min="14084" max="14090" width="9.140625" style="108" customWidth="1"/>
    <col min="14091" max="14317" width="9.140625" style="108"/>
    <col min="14318" max="14318" width="2.85546875" style="108" customWidth="1"/>
    <col min="14319" max="14319" width="40" style="108" customWidth="1"/>
    <col min="14320" max="14320" width="2" style="108" customWidth="1"/>
    <col min="14321" max="14322" width="10.140625" style="108" customWidth="1"/>
    <col min="14323" max="14323" width="0" style="108" hidden="1" customWidth="1"/>
    <col min="14324" max="14325" width="10.42578125" style="108" customWidth="1"/>
    <col min="14326" max="14327" width="0" style="108" hidden="1" customWidth="1"/>
    <col min="14328" max="14328" width="2.5703125" style="108" customWidth="1"/>
    <col min="14329" max="14330" width="9.140625" style="108" customWidth="1"/>
    <col min="14331" max="14331" width="0" style="108" hidden="1" customWidth="1"/>
    <col min="14332" max="14333" width="9.140625" style="108" customWidth="1"/>
    <col min="14334" max="14338" width="0" style="108" hidden="1" customWidth="1"/>
    <col min="14339" max="14339" width="43.140625" style="108" customWidth="1"/>
    <col min="14340" max="14346" width="9.140625" style="108" customWidth="1"/>
    <col min="14347" max="14573" width="9.140625" style="108"/>
    <col min="14574" max="14574" width="2.85546875" style="108" customWidth="1"/>
    <col min="14575" max="14575" width="40" style="108" customWidth="1"/>
    <col min="14576" max="14576" width="2" style="108" customWidth="1"/>
    <col min="14577" max="14578" width="10.140625" style="108" customWidth="1"/>
    <col min="14579" max="14579" width="0" style="108" hidden="1" customWidth="1"/>
    <col min="14580" max="14581" width="10.42578125" style="108" customWidth="1"/>
    <col min="14582" max="14583" width="0" style="108" hidden="1" customWidth="1"/>
    <col min="14584" max="14584" width="2.5703125" style="108" customWidth="1"/>
    <col min="14585" max="14586" width="9.140625" style="108" customWidth="1"/>
    <col min="14587" max="14587" width="0" style="108" hidden="1" customWidth="1"/>
    <col min="14588" max="14589" width="9.140625" style="108" customWidth="1"/>
    <col min="14590" max="14594" width="0" style="108" hidden="1" customWidth="1"/>
    <col min="14595" max="14595" width="43.140625" style="108" customWidth="1"/>
    <col min="14596" max="14602" width="9.140625" style="108" customWidth="1"/>
    <col min="14603" max="14829" width="9.140625" style="108"/>
    <col min="14830" max="14830" width="2.85546875" style="108" customWidth="1"/>
    <col min="14831" max="14831" width="40" style="108" customWidth="1"/>
    <col min="14832" max="14832" width="2" style="108" customWidth="1"/>
    <col min="14833" max="14834" width="10.140625" style="108" customWidth="1"/>
    <col min="14835" max="14835" width="0" style="108" hidden="1" customWidth="1"/>
    <col min="14836" max="14837" width="10.42578125" style="108" customWidth="1"/>
    <col min="14838" max="14839" width="0" style="108" hidden="1" customWidth="1"/>
    <col min="14840" max="14840" width="2.5703125" style="108" customWidth="1"/>
    <col min="14841" max="14842" width="9.140625" style="108" customWidth="1"/>
    <col min="14843" max="14843" width="0" style="108" hidden="1" customWidth="1"/>
    <col min="14844" max="14845" width="9.140625" style="108" customWidth="1"/>
    <col min="14846" max="14850" width="0" style="108" hidden="1" customWidth="1"/>
    <col min="14851" max="14851" width="43.140625" style="108" customWidth="1"/>
    <col min="14852" max="14858" width="9.140625" style="108" customWidth="1"/>
    <col min="14859" max="15085" width="9.140625" style="108"/>
    <col min="15086" max="15086" width="2.85546875" style="108" customWidth="1"/>
    <col min="15087" max="15087" width="40" style="108" customWidth="1"/>
    <col min="15088" max="15088" width="2" style="108" customWidth="1"/>
    <col min="15089" max="15090" width="10.140625" style="108" customWidth="1"/>
    <col min="15091" max="15091" width="0" style="108" hidden="1" customWidth="1"/>
    <col min="15092" max="15093" width="10.42578125" style="108" customWidth="1"/>
    <col min="15094" max="15095" width="0" style="108" hidden="1" customWidth="1"/>
    <col min="15096" max="15096" width="2.5703125" style="108" customWidth="1"/>
    <col min="15097" max="15098" width="9.140625" style="108" customWidth="1"/>
    <col min="15099" max="15099" width="0" style="108" hidden="1" customWidth="1"/>
    <col min="15100" max="15101" width="9.140625" style="108" customWidth="1"/>
    <col min="15102" max="15106" width="0" style="108" hidden="1" customWidth="1"/>
    <col min="15107" max="15107" width="43.140625" style="108" customWidth="1"/>
    <col min="15108" max="15114" width="9.140625" style="108" customWidth="1"/>
    <col min="15115" max="15341" width="9.140625" style="108"/>
    <col min="15342" max="15342" width="2.85546875" style="108" customWidth="1"/>
    <col min="15343" max="15343" width="40" style="108" customWidth="1"/>
    <col min="15344" max="15344" width="2" style="108" customWidth="1"/>
    <col min="15345" max="15346" width="10.140625" style="108" customWidth="1"/>
    <col min="15347" max="15347" width="0" style="108" hidden="1" customWidth="1"/>
    <col min="15348" max="15349" width="10.42578125" style="108" customWidth="1"/>
    <col min="15350" max="15351" width="0" style="108" hidden="1" customWidth="1"/>
    <col min="15352" max="15352" width="2.5703125" style="108" customWidth="1"/>
    <col min="15353" max="15354" width="9.140625" style="108" customWidth="1"/>
    <col min="15355" max="15355" width="0" style="108" hidden="1" customWidth="1"/>
    <col min="15356" max="15357" width="9.140625" style="108" customWidth="1"/>
    <col min="15358" max="15362" width="0" style="108" hidden="1" customWidth="1"/>
    <col min="15363" max="15363" width="43.140625" style="108" customWidth="1"/>
    <col min="15364" max="15370" width="9.140625" style="108" customWidth="1"/>
    <col min="15371" max="15597" width="9.140625" style="108"/>
    <col min="15598" max="15598" width="2.85546875" style="108" customWidth="1"/>
    <col min="15599" max="15599" width="40" style="108" customWidth="1"/>
    <col min="15600" max="15600" width="2" style="108" customWidth="1"/>
    <col min="15601" max="15602" width="10.140625" style="108" customWidth="1"/>
    <col min="15603" max="15603" width="0" style="108" hidden="1" customWidth="1"/>
    <col min="15604" max="15605" width="10.42578125" style="108" customWidth="1"/>
    <col min="15606" max="15607" width="0" style="108" hidden="1" customWidth="1"/>
    <col min="15608" max="15608" width="2.5703125" style="108" customWidth="1"/>
    <col min="15609" max="15610" width="9.140625" style="108" customWidth="1"/>
    <col min="15611" max="15611" width="0" style="108" hidden="1" customWidth="1"/>
    <col min="15612" max="15613" width="9.140625" style="108" customWidth="1"/>
    <col min="15614" max="15618" width="0" style="108" hidden="1" customWidth="1"/>
    <col min="15619" max="15619" width="43.140625" style="108" customWidth="1"/>
    <col min="15620" max="15626" width="9.140625" style="108" customWidth="1"/>
    <col min="15627" max="15853" width="9.140625" style="108"/>
    <col min="15854" max="15854" width="2.85546875" style="108" customWidth="1"/>
    <col min="15855" max="15855" width="40" style="108" customWidth="1"/>
    <col min="15856" max="15856" width="2" style="108" customWidth="1"/>
    <col min="15857" max="15858" width="10.140625" style="108" customWidth="1"/>
    <col min="15859" max="15859" width="0" style="108" hidden="1" customWidth="1"/>
    <col min="15860" max="15861" width="10.42578125" style="108" customWidth="1"/>
    <col min="15862" max="15863" width="0" style="108" hidden="1" customWidth="1"/>
    <col min="15864" max="15864" width="2.5703125" style="108" customWidth="1"/>
    <col min="15865" max="15866" width="9.140625" style="108" customWidth="1"/>
    <col min="15867" max="15867" width="0" style="108" hidden="1" customWidth="1"/>
    <col min="15868" max="15869" width="9.140625" style="108" customWidth="1"/>
    <col min="15870" max="15874" width="0" style="108" hidden="1" customWidth="1"/>
    <col min="15875" max="15875" width="43.140625" style="108" customWidth="1"/>
    <col min="15876" max="15882" width="9.140625" style="108" customWidth="1"/>
    <col min="15883" max="16109" width="9.140625" style="108"/>
    <col min="16110" max="16110" width="2.85546875" style="108" customWidth="1"/>
    <col min="16111" max="16111" width="40" style="108" customWidth="1"/>
    <col min="16112" max="16112" width="2" style="108" customWidth="1"/>
    <col min="16113" max="16114" width="10.140625" style="108" customWidth="1"/>
    <col min="16115" max="16115" width="0" style="108" hidden="1" customWidth="1"/>
    <col min="16116" max="16117" width="10.42578125" style="108" customWidth="1"/>
    <col min="16118" max="16119" width="0" style="108" hidden="1" customWidth="1"/>
    <col min="16120" max="16120" width="2.5703125" style="108" customWidth="1"/>
    <col min="16121" max="16122" width="9.140625" style="108" customWidth="1"/>
    <col min="16123" max="16123" width="0" style="108" hidden="1" customWidth="1"/>
    <col min="16124" max="16125" width="9.140625" style="108" customWidth="1"/>
    <col min="16126" max="16130" width="0" style="108" hidden="1" customWidth="1"/>
    <col min="16131" max="16131" width="43.140625" style="108" customWidth="1"/>
    <col min="16132" max="16138" width="9.140625" style="108" customWidth="1"/>
    <col min="16139" max="16384" width="9.140625" style="108"/>
  </cols>
  <sheetData>
    <row r="1" spans="1:12" ht="15">
      <c r="B1" s="5" t="s">
        <v>84</v>
      </c>
    </row>
    <row r="2" spans="1:12">
      <c r="B2" s="10" t="s">
        <v>85</v>
      </c>
      <c r="C2" s="109"/>
    </row>
    <row r="3" spans="1:12">
      <c r="B3" s="12" t="str">
        <f>"Отчетный период: "&amp;Период</f>
        <v>Отчетный период: Март</v>
      </c>
      <c r="C3" s="109"/>
      <c r="H3" s="36"/>
    </row>
    <row r="4" spans="1:12">
      <c r="B4" s="12" t="s">
        <v>1</v>
      </c>
      <c r="C4" s="149"/>
      <c r="H4" s="36"/>
    </row>
    <row r="5" spans="1:12" ht="15">
      <c r="A5" s="150"/>
      <c r="B5" s="111"/>
      <c r="C5" s="15"/>
      <c r="D5" s="16" t="str">
        <f>Период</f>
        <v>Март</v>
      </c>
      <c r="E5" s="16"/>
      <c r="F5" s="113"/>
      <c r="G5" s="113"/>
      <c r="H5" s="151"/>
      <c r="I5" s="115" t="s">
        <v>2</v>
      </c>
      <c r="J5" s="16"/>
      <c r="K5" s="113"/>
      <c r="L5" s="113"/>
    </row>
    <row r="6" spans="1:12" ht="12.75" customHeight="1">
      <c r="A6" s="36"/>
      <c r="B6" s="578" t="s">
        <v>3</v>
      </c>
      <c r="C6" s="20"/>
      <c r="D6" s="574" t="s">
        <v>4</v>
      </c>
      <c r="E6" s="575" t="s">
        <v>5</v>
      </c>
      <c r="F6" s="569" t="s">
        <v>7</v>
      </c>
      <c r="G6" s="570"/>
      <c r="H6" s="577"/>
      <c r="I6" s="574" t="s">
        <v>4</v>
      </c>
      <c r="J6" s="575" t="s">
        <v>5</v>
      </c>
      <c r="K6" s="569" t="s">
        <v>7</v>
      </c>
      <c r="L6" s="570"/>
    </row>
    <row r="7" spans="1:12">
      <c r="A7" s="36"/>
      <c r="B7" s="579"/>
      <c r="C7" s="20"/>
      <c r="D7" s="574"/>
      <c r="E7" s="575"/>
      <c r="F7" s="22" t="s">
        <v>8</v>
      </c>
      <c r="G7" s="23" t="s">
        <v>9</v>
      </c>
      <c r="H7" s="577"/>
      <c r="I7" s="574"/>
      <c r="J7" s="575"/>
      <c r="K7" s="22" t="s">
        <v>8</v>
      </c>
      <c r="L7" s="23" t="s">
        <v>9</v>
      </c>
    </row>
    <row r="8" spans="1:12" s="126" customFormat="1">
      <c r="A8" s="36"/>
      <c r="B8" s="132" t="s">
        <v>37</v>
      </c>
      <c r="C8" s="36"/>
      <c r="D8" s="122">
        <f>SUM(D9:D10)</f>
        <v>0</v>
      </c>
      <c r="E8" s="123">
        <f>SUM(E9:E10)</f>
        <v>0</v>
      </c>
      <c r="F8" s="122">
        <f>SUM(F9:F10)</f>
        <v>0</v>
      </c>
      <c r="G8" s="124">
        <f t="shared" ref="G8:G50" si="0">IF(D8=0,,F8/D8)</f>
        <v>0</v>
      </c>
      <c r="H8" s="125"/>
      <c r="I8" s="122">
        <f>SUM(I9:I10)</f>
        <v>0</v>
      </c>
      <c r="J8" s="123">
        <f>SUM(J9:J10)</f>
        <v>0</v>
      </c>
      <c r="K8" s="122">
        <f>SUM(K9:K10)</f>
        <v>0</v>
      </c>
      <c r="L8" s="124">
        <f t="shared" ref="L8:L50" si="1">IF(I8=0,,K8/I8)</f>
        <v>0</v>
      </c>
    </row>
    <row r="9" spans="1:12" s="126" customFormat="1" hidden="1" outlineLevel="1">
      <c r="A9" s="36"/>
      <c r="B9" s="127" t="s">
        <v>137</v>
      </c>
      <c r="C9" s="36"/>
      <c r="D9" s="128"/>
      <c r="E9" s="129"/>
      <c r="F9" s="125">
        <f>D9-E9</f>
        <v>0</v>
      </c>
      <c r="G9" s="130">
        <f t="shared" si="0"/>
        <v>0</v>
      </c>
      <c r="H9" s="125"/>
      <c r="I9" s="128"/>
      <c r="J9" s="129"/>
      <c r="K9" s="125">
        <f>I9-J9</f>
        <v>0</v>
      </c>
      <c r="L9" s="130">
        <f t="shared" si="1"/>
        <v>0</v>
      </c>
    </row>
    <row r="10" spans="1:12" s="126" customFormat="1" hidden="1" outlineLevel="1">
      <c r="A10" s="36"/>
      <c r="B10" s="127" t="s">
        <v>136</v>
      </c>
      <c r="C10" s="36"/>
      <c r="D10" s="128"/>
      <c r="E10" s="129"/>
      <c r="F10" s="125">
        <f>D10-E10</f>
        <v>0</v>
      </c>
      <c r="G10" s="130">
        <f t="shared" si="0"/>
        <v>0</v>
      </c>
      <c r="H10" s="125"/>
      <c r="I10" s="128"/>
      <c r="J10" s="129"/>
      <c r="K10" s="125">
        <f>I10-J10</f>
        <v>0</v>
      </c>
      <c r="L10" s="130">
        <f t="shared" si="1"/>
        <v>0</v>
      </c>
    </row>
    <row r="11" spans="1:12" s="126" customFormat="1" collapsed="1">
      <c r="A11" s="36"/>
      <c r="B11" s="132" t="s">
        <v>40</v>
      </c>
      <c r="C11" s="36"/>
      <c r="D11" s="133">
        <f>SUM(D12:D12)</f>
        <v>0</v>
      </c>
      <c r="E11" s="134">
        <f>SUM(E12:E12)</f>
        <v>0</v>
      </c>
      <c r="F11" s="133">
        <f>SUM(F12:F12)</f>
        <v>0</v>
      </c>
      <c r="G11" s="135">
        <f t="shared" si="0"/>
        <v>0</v>
      </c>
      <c r="H11" s="125"/>
      <c r="I11" s="133">
        <f>SUM(I12:I12)</f>
        <v>0</v>
      </c>
      <c r="J11" s="134">
        <f>SUM(J12:J12)</f>
        <v>0</v>
      </c>
      <c r="K11" s="133">
        <f>SUM(K12:K12)</f>
        <v>0</v>
      </c>
      <c r="L11" s="135">
        <f t="shared" si="1"/>
        <v>0</v>
      </c>
    </row>
    <row r="12" spans="1:12" s="126" customFormat="1" hidden="1" outlineLevel="1">
      <c r="A12" s="36"/>
      <c r="B12" s="127" t="s">
        <v>140</v>
      </c>
      <c r="C12" s="36"/>
      <c r="D12" s="136"/>
      <c r="E12" s="136"/>
      <c r="F12" s="137">
        <f>D12-E12</f>
        <v>0</v>
      </c>
      <c r="G12" s="138">
        <f t="shared" si="0"/>
        <v>0</v>
      </c>
      <c r="H12" s="137"/>
      <c r="I12" s="136"/>
      <c r="J12" s="131"/>
      <c r="K12" s="137">
        <f>I12-J12</f>
        <v>0</v>
      </c>
      <c r="L12" s="138">
        <f t="shared" si="1"/>
        <v>0</v>
      </c>
    </row>
    <row r="13" spans="1:12" s="126" customFormat="1" collapsed="1">
      <c r="A13" s="36"/>
      <c r="B13" s="132" t="s">
        <v>41</v>
      </c>
      <c r="C13" s="36"/>
      <c r="D13" s="133">
        <f>SUM(D14:D20)</f>
        <v>0</v>
      </c>
      <c r="E13" s="134">
        <f>SUM(E14:E20)</f>
        <v>0</v>
      </c>
      <c r="F13" s="133">
        <f>SUM(F14:F20)</f>
        <v>0</v>
      </c>
      <c r="G13" s="135">
        <f t="shared" si="0"/>
        <v>0</v>
      </c>
      <c r="H13" s="125"/>
      <c r="I13" s="133">
        <f>SUM(I14:I20)</f>
        <v>0</v>
      </c>
      <c r="J13" s="134">
        <f>SUM(J14:J20)</f>
        <v>0</v>
      </c>
      <c r="K13" s="133">
        <f>SUM(K14:K20)</f>
        <v>0</v>
      </c>
      <c r="L13" s="135">
        <f t="shared" si="1"/>
        <v>0</v>
      </c>
    </row>
    <row r="14" spans="1:12" s="126" customFormat="1" hidden="1" outlineLevel="1">
      <c r="A14" s="36"/>
      <c r="B14" s="127" t="s">
        <v>141</v>
      </c>
      <c r="C14" s="36"/>
      <c r="D14" s="136"/>
      <c r="E14" s="136"/>
      <c r="F14" s="137">
        <f t="shared" ref="F14:F20" si="2">D14-E14</f>
        <v>0</v>
      </c>
      <c r="G14" s="138">
        <f t="shared" si="0"/>
        <v>0</v>
      </c>
      <c r="H14" s="137"/>
      <c r="I14" s="136"/>
      <c r="J14" s="131"/>
      <c r="K14" s="137">
        <f t="shared" ref="K14:K20" si="3">I14-J14</f>
        <v>0</v>
      </c>
      <c r="L14" s="138">
        <f t="shared" si="1"/>
        <v>0</v>
      </c>
    </row>
    <row r="15" spans="1:12" s="126" customFormat="1" hidden="1" outlineLevel="1">
      <c r="A15" s="36"/>
      <c r="B15" s="127" t="s">
        <v>142</v>
      </c>
      <c r="C15" s="36"/>
      <c r="D15" s="128"/>
      <c r="E15" s="129"/>
      <c r="F15" s="125">
        <f>D15-E15</f>
        <v>0</v>
      </c>
      <c r="G15" s="130">
        <f t="shared" si="0"/>
        <v>0</v>
      </c>
      <c r="H15" s="125"/>
      <c r="I15" s="128"/>
      <c r="J15" s="129"/>
      <c r="K15" s="125">
        <f>I15-J15</f>
        <v>0</v>
      </c>
      <c r="L15" s="130">
        <f t="shared" si="1"/>
        <v>0</v>
      </c>
    </row>
    <row r="16" spans="1:12" s="126" customFormat="1" hidden="1" outlineLevel="1">
      <c r="A16" s="36"/>
      <c r="B16" s="127" t="s">
        <v>42</v>
      </c>
      <c r="C16" s="36"/>
      <c r="D16" s="128"/>
      <c r="E16" s="129"/>
      <c r="F16" s="125">
        <f>D16-E16</f>
        <v>0</v>
      </c>
      <c r="G16" s="130">
        <f t="shared" si="0"/>
        <v>0</v>
      </c>
      <c r="H16" s="125"/>
      <c r="I16" s="128"/>
      <c r="J16" s="129"/>
      <c r="K16" s="125">
        <f>I16-J16</f>
        <v>0</v>
      </c>
      <c r="L16" s="130">
        <f t="shared" si="1"/>
        <v>0</v>
      </c>
    </row>
    <row r="17" spans="1:12" s="126" customFormat="1" hidden="1" outlineLevel="1">
      <c r="A17" s="36"/>
      <c r="B17" s="127" t="s">
        <v>160</v>
      </c>
      <c r="C17" s="36"/>
      <c r="D17" s="128"/>
      <c r="E17" s="129"/>
      <c r="F17" s="125">
        <f t="shared" si="2"/>
        <v>0</v>
      </c>
      <c r="G17" s="130">
        <f t="shared" si="0"/>
        <v>0</v>
      </c>
      <c r="H17" s="125"/>
      <c r="I17" s="128"/>
      <c r="J17" s="129"/>
      <c r="K17" s="125">
        <f t="shared" si="3"/>
        <v>0</v>
      </c>
      <c r="L17" s="130">
        <f t="shared" si="1"/>
        <v>0</v>
      </c>
    </row>
    <row r="18" spans="1:12" s="126" customFormat="1" hidden="1" outlineLevel="1">
      <c r="A18" s="36"/>
      <c r="B18" s="127" t="s">
        <v>43</v>
      </c>
      <c r="C18" s="36"/>
      <c r="D18" s="128"/>
      <c r="E18" s="129"/>
      <c r="F18" s="125">
        <f t="shared" si="2"/>
        <v>0</v>
      </c>
      <c r="G18" s="130">
        <f t="shared" si="0"/>
        <v>0</v>
      </c>
      <c r="H18" s="125"/>
      <c r="I18" s="128"/>
      <c r="J18" s="129"/>
      <c r="K18" s="125">
        <f t="shared" si="3"/>
        <v>0</v>
      </c>
      <c r="L18" s="130">
        <f t="shared" si="1"/>
        <v>0</v>
      </c>
    </row>
    <row r="19" spans="1:12" s="126" customFormat="1" hidden="1" outlineLevel="1">
      <c r="A19" s="36"/>
      <c r="B19" s="127" t="s">
        <v>144</v>
      </c>
      <c r="C19" s="36"/>
      <c r="D19" s="128"/>
      <c r="E19" s="129"/>
      <c r="F19" s="125">
        <f t="shared" si="2"/>
        <v>0</v>
      </c>
      <c r="G19" s="130">
        <f t="shared" si="0"/>
        <v>0</v>
      </c>
      <c r="H19" s="125"/>
      <c r="I19" s="128"/>
      <c r="J19" s="129"/>
      <c r="K19" s="125">
        <f t="shared" si="3"/>
        <v>0</v>
      </c>
      <c r="L19" s="130">
        <f t="shared" si="1"/>
        <v>0</v>
      </c>
    </row>
    <row r="20" spans="1:12" s="126" customFormat="1" hidden="1" outlineLevel="1">
      <c r="A20" s="36"/>
      <c r="B20" s="127" t="s">
        <v>145</v>
      </c>
      <c r="C20" s="36"/>
      <c r="D20" s="128"/>
      <c r="E20" s="129"/>
      <c r="F20" s="125">
        <f t="shared" si="2"/>
        <v>0</v>
      </c>
      <c r="G20" s="130">
        <f t="shared" si="0"/>
        <v>0</v>
      </c>
      <c r="H20" s="125"/>
      <c r="I20" s="128"/>
      <c r="J20" s="129"/>
      <c r="K20" s="125">
        <f t="shared" si="3"/>
        <v>0</v>
      </c>
      <c r="L20" s="130">
        <f t="shared" si="1"/>
        <v>0</v>
      </c>
    </row>
    <row r="21" spans="1:12" collapsed="1">
      <c r="A21" s="36"/>
      <c r="B21" s="152" t="s">
        <v>146</v>
      </c>
      <c r="C21" s="36"/>
      <c r="D21" s="133">
        <f>SUM(D22:D24)</f>
        <v>0</v>
      </c>
      <c r="E21" s="134">
        <f>SUM(E22:E24)</f>
        <v>0</v>
      </c>
      <c r="F21" s="153">
        <f>SUM(F22:F24)</f>
        <v>0</v>
      </c>
      <c r="G21" s="135">
        <f t="shared" si="0"/>
        <v>0</v>
      </c>
      <c r="H21" s="154"/>
      <c r="I21" s="133">
        <f>SUM(I22:I24)</f>
        <v>0</v>
      </c>
      <c r="J21" s="134">
        <f>SUM(J22:J24)</f>
        <v>0</v>
      </c>
      <c r="K21" s="153">
        <f>SUM(K22:K24)</f>
        <v>0</v>
      </c>
      <c r="L21" s="135">
        <f t="shared" si="1"/>
        <v>0</v>
      </c>
    </row>
    <row r="22" spans="1:12" hidden="1" outlineLevel="1">
      <c r="A22" s="36"/>
      <c r="B22" s="139" t="s">
        <v>148</v>
      </c>
      <c r="C22" s="36"/>
      <c r="D22" s="128"/>
      <c r="E22" s="129"/>
      <c r="F22" s="125">
        <f>D22-E22</f>
        <v>0</v>
      </c>
      <c r="G22" s="130">
        <f t="shared" si="0"/>
        <v>0</v>
      </c>
      <c r="H22" s="154"/>
      <c r="I22" s="128"/>
      <c r="J22" s="129"/>
      <c r="K22" s="125">
        <f>I22-J22</f>
        <v>0</v>
      </c>
      <c r="L22" s="130">
        <f t="shared" si="1"/>
        <v>0</v>
      </c>
    </row>
    <row r="23" spans="1:12" ht="25.5" hidden="1" outlineLevel="1">
      <c r="A23" s="36"/>
      <c r="B23" s="127" t="s">
        <v>161</v>
      </c>
      <c r="C23" s="36"/>
      <c r="D23" s="128"/>
      <c r="E23" s="129"/>
      <c r="F23" s="125">
        <f>D23-E23</f>
        <v>0</v>
      </c>
      <c r="G23" s="130">
        <f t="shared" si="0"/>
        <v>0</v>
      </c>
      <c r="H23" s="154"/>
      <c r="I23" s="128"/>
      <c r="J23" s="129"/>
      <c r="K23" s="125">
        <f t="shared" ref="K23:K24" si="4">I23-J23</f>
        <v>0</v>
      </c>
      <c r="L23" s="130">
        <f t="shared" si="1"/>
        <v>0</v>
      </c>
    </row>
    <row r="24" spans="1:12" ht="25.5" hidden="1" outlineLevel="1">
      <c r="A24" s="36"/>
      <c r="B24" s="127" t="s">
        <v>162</v>
      </c>
      <c r="C24" s="36"/>
      <c r="D24" s="128"/>
      <c r="E24" s="129"/>
      <c r="F24" s="125">
        <f t="shared" ref="F24" si="5">D24-E24</f>
        <v>0</v>
      </c>
      <c r="G24" s="130">
        <f t="shared" si="0"/>
        <v>0</v>
      </c>
      <c r="H24" s="154"/>
      <c r="I24" s="128"/>
      <c r="J24" s="129"/>
      <c r="K24" s="125">
        <f t="shared" si="4"/>
        <v>0</v>
      </c>
      <c r="L24" s="130">
        <f t="shared" si="1"/>
        <v>0</v>
      </c>
    </row>
    <row r="25" spans="1:12" collapsed="1">
      <c r="A25" s="36"/>
      <c r="B25" s="162" t="s">
        <v>46</v>
      </c>
      <c r="C25" s="36"/>
      <c r="D25" s="133">
        <f>SUM(D26:D27)</f>
        <v>0</v>
      </c>
      <c r="E25" s="134">
        <f>SUM(E26:E27)</f>
        <v>0</v>
      </c>
      <c r="F25" s="153">
        <f>SUM(F26:F27)</f>
        <v>0</v>
      </c>
      <c r="G25" s="135">
        <f t="shared" si="0"/>
        <v>0</v>
      </c>
      <c r="H25" s="154"/>
      <c r="I25" s="133">
        <f>SUM(I26:I27)</f>
        <v>0</v>
      </c>
      <c r="J25" s="134">
        <f>SUM(J26:J27)</f>
        <v>0</v>
      </c>
      <c r="K25" s="153">
        <f>SUM(K26:K27)</f>
        <v>0</v>
      </c>
      <c r="L25" s="135">
        <f t="shared" si="1"/>
        <v>0</v>
      </c>
    </row>
    <row r="26" spans="1:12" hidden="1" outlineLevel="1">
      <c r="A26" s="36"/>
      <c r="B26" s="127" t="s">
        <v>54</v>
      </c>
      <c r="C26" s="36"/>
      <c r="D26" s="128"/>
      <c r="E26" s="129"/>
      <c r="F26" s="155">
        <f>D26-E26</f>
        <v>0</v>
      </c>
      <c r="G26" s="130">
        <f t="shared" si="0"/>
        <v>0</v>
      </c>
      <c r="H26" s="154"/>
      <c r="I26" s="128"/>
      <c r="J26" s="129"/>
      <c r="K26" s="155">
        <f>I26-J26</f>
        <v>0</v>
      </c>
      <c r="L26" s="130">
        <f t="shared" si="1"/>
        <v>0</v>
      </c>
    </row>
    <row r="27" spans="1:12" hidden="1" outlineLevel="1">
      <c r="A27" s="36"/>
      <c r="B27" s="127" t="s">
        <v>163</v>
      </c>
      <c r="C27" s="36"/>
      <c r="D27" s="128"/>
      <c r="E27" s="129"/>
      <c r="F27" s="155">
        <f>D27-E27</f>
        <v>0</v>
      </c>
      <c r="G27" s="130">
        <f t="shared" si="0"/>
        <v>0</v>
      </c>
      <c r="H27" s="154"/>
      <c r="I27" s="128"/>
      <c r="J27" s="129"/>
      <c r="K27" s="155">
        <f>I27-J27</f>
        <v>0</v>
      </c>
      <c r="L27" s="130">
        <f t="shared" si="1"/>
        <v>0</v>
      </c>
    </row>
    <row r="28" spans="1:12" s="126" customFormat="1" collapsed="1">
      <c r="A28" s="36"/>
      <c r="B28" s="132" t="s">
        <v>47</v>
      </c>
      <c r="C28" s="36"/>
      <c r="D28" s="133">
        <f>SUM(D29:D29)</f>
        <v>0</v>
      </c>
      <c r="E28" s="134">
        <f>SUM(E29:E29)</f>
        <v>0</v>
      </c>
      <c r="F28" s="133">
        <f>SUM(F29:F29)</f>
        <v>0</v>
      </c>
      <c r="G28" s="135">
        <f t="shared" si="0"/>
        <v>0</v>
      </c>
      <c r="H28" s="125"/>
      <c r="I28" s="133">
        <f>SUM(I29:I29)</f>
        <v>0</v>
      </c>
      <c r="J28" s="134">
        <f>SUM(J29:J29)</f>
        <v>0</v>
      </c>
      <c r="K28" s="133">
        <f>SUM(K29:K29)</f>
        <v>0</v>
      </c>
      <c r="L28" s="135">
        <f t="shared" si="1"/>
        <v>0</v>
      </c>
    </row>
    <row r="29" spans="1:12" s="126" customFormat="1" hidden="1" outlineLevel="1">
      <c r="A29" s="36"/>
      <c r="B29" s="144" t="s">
        <v>151</v>
      </c>
      <c r="C29" s="36"/>
      <c r="D29" s="128"/>
      <c r="E29" s="129"/>
      <c r="F29" s="125">
        <f>D29-E29</f>
        <v>0</v>
      </c>
      <c r="G29" s="130">
        <f t="shared" si="0"/>
        <v>0</v>
      </c>
      <c r="H29" s="125"/>
      <c r="I29" s="128"/>
      <c r="J29" s="129"/>
      <c r="K29" s="125">
        <f>I29-J29</f>
        <v>0</v>
      </c>
      <c r="L29" s="130">
        <f t="shared" si="1"/>
        <v>0</v>
      </c>
    </row>
    <row r="30" spans="1:12" s="126" customFormat="1" collapsed="1">
      <c r="A30" s="36"/>
      <c r="B30" s="132" t="s">
        <v>65</v>
      </c>
      <c r="C30" s="36"/>
      <c r="D30" s="133">
        <f>SUM(D31:D36)</f>
        <v>0</v>
      </c>
      <c r="E30" s="134">
        <f>SUM(E31:E36)</f>
        <v>0</v>
      </c>
      <c r="F30" s="133">
        <f>SUM(F31:F36)</f>
        <v>0</v>
      </c>
      <c r="G30" s="135">
        <f t="shared" si="0"/>
        <v>0</v>
      </c>
      <c r="H30" s="125"/>
      <c r="I30" s="133">
        <f>SUM(I31:I36)</f>
        <v>0</v>
      </c>
      <c r="J30" s="134">
        <f>SUM(J31:J36)</f>
        <v>0</v>
      </c>
      <c r="K30" s="133">
        <f>SUM(K31:K36)</f>
        <v>0</v>
      </c>
      <c r="L30" s="135">
        <f t="shared" si="1"/>
        <v>0</v>
      </c>
    </row>
    <row r="31" spans="1:12" s="126" customFormat="1" hidden="1" outlineLevel="1">
      <c r="A31" s="36"/>
      <c r="B31" s="144" t="s">
        <v>66</v>
      </c>
      <c r="C31" s="36"/>
      <c r="D31" s="128"/>
      <c r="E31" s="129"/>
      <c r="F31" s="125">
        <f t="shared" ref="F31:F36" si="6">D31-E31</f>
        <v>0</v>
      </c>
      <c r="G31" s="130">
        <f t="shared" si="0"/>
        <v>0</v>
      </c>
      <c r="H31" s="125"/>
      <c r="I31" s="128"/>
      <c r="J31" s="129"/>
      <c r="K31" s="125">
        <f t="shared" ref="K31:K36" si="7">I31-J31</f>
        <v>0</v>
      </c>
      <c r="L31" s="130">
        <f t="shared" si="1"/>
        <v>0</v>
      </c>
    </row>
    <row r="32" spans="1:12" s="126" customFormat="1" hidden="1" outlineLevel="1">
      <c r="A32" s="36"/>
      <c r="B32" s="144" t="s">
        <v>67</v>
      </c>
      <c r="C32" s="36"/>
      <c r="D32" s="128"/>
      <c r="E32" s="129"/>
      <c r="F32" s="125">
        <f t="shared" si="6"/>
        <v>0</v>
      </c>
      <c r="G32" s="130">
        <f t="shared" si="0"/>
        <v>0</v>
      </c>
      <c r="H32" s="125"/>
      <c r="I32" s="128"/>
      <c r="J32" s="129"/>
      <c r="K32" s="125">
        <f t="shared" si="7"/>
        <v>0</v>
      </c>
      <c r="L32" s="130">
        <f t="shared" si="1"/>
        <v>0</v>
      </c>
    </row>
    <row r="33" spans="1:12" s="126" customFormat="1" hidden="1" outlineLevel="1">
      <c r="A33" s="36"/>
      <c r="B33" s="144" t="s">
        <v>68</v>
      </c>
      <c r="C33" s="36"/>
      <c r="D33" s="128"/>
      <c r="E33" s="129"/>
      <c r="F33" s="125">
        <f t="shared" si="6"/>
        <v>0</v>
      </c>
      <c r="G33" s="130">
        <f t="shared" si="0"/>
        <v>0</v>
      </c>
      <c r="H33" s="125"/>
      <c r="I33" s="128"/>
      <c r="J33" s="129"/>
      <c r="K33" s="125">
        <f t="shared" si="7"/>
        <v>0</v>
      </c>
      <c r="L33" s="130">
        <f t="shared" si="1"/>
        <v>0</v>
      </c>
    </row>
    <row r="34" spans="1:12" s="126" customFormat="1" hidden="1" outlineLevel="1">
      <c r="A34" s="36"/>
      <c r="B34" s="144" t="s">
        <v>69</v>
      </c>
      <c r="C34" s="36"/>
      <c r="D34" s="128"/>
      <c r="E34" s="129"/>
      <c r="F34" s="125">
        <f t="shared" si="6"/>
        <v>0</v>
      </c>
      <c r="G34" s="130">
        <f t="shared" si="0"/>
        <v>0</v>
      </c>
      <c r="H34" s="125"/>
      <c r="I34" s="128"/>
      <c r="J34" s="129"/>
      <c r="K34" s="125">
        <f t="shared" si="7"/>
        <v>0</v>
      </c>
      <c r="L34" s="130">
        <f t="shared" si="1"/>
        <v>0</v>
      </c>
    </row>
    <row r="35" spans="1:12" s="126" customFormat="1" hidden="1" outlineLevel="1">
      <c r="A35" s="36"/>
      <c r="B35" s="144" t="s">
        <v>70</v>
      </c>
      <c r="C35" s="36"/>
      <c r="D35" s="128"/>
      <c r="E35" s="129"/>
      <c r="F35" s="125">
        <f t="shared" si="6"/>
        <v>0</v>
      </c>
      <c r="G35" s="130">
        <f t="shared" si="0"/>
        <v>0</v>
      </c>
      <c r="H35" s="125"/>
      <c r="I35" s="128"/>
      <c r="J35" s="129"/>
      <c r="K35" s="125">
        <f t="shared" si="7"/>
        <v>0</v>
      </c>
      <c r="L35" s="130">
        <f t="shared" si="1"/>
        <v>0</v>
      </c>
    </row>
    <row r="36" spans="1:12" s="126" customFormat="1" hidden="1" outlineLevel="1">
      <c r="A36" s="36"/>
      <c r="B36" s="144" t="s">
        <v>71</v>
      </c>
      <c r="C36" s="36"/>
      <c r="D36" s="128"/>
      <c r="E36" s="129"/>
      <c r="F36" s="125">
        <f t="shared" si="6"/>
        <v>0</v>
      </c>
      <c r="G36" s="130">
        <f t="shared" si="0"/>
        <v>0</v>
      </c>
      <c r="H36" s="125"/>
      <c r="I36" s="128"/>
      <c r="J36" s="129"/>
      <c r="K36" s="125">
        <f t="shared" si="7"/>
        <v>0</v>
      </c>
      <c r="L36" s="130">
        <f t="shared" si="1"/>
        <v>0</v>
      </c>
    </row>
    <row r="37" spans="1:12" s="126" customFormat="1" collapsed="1">
      <c r="A37" s="36"/>
      <c r="B37" s="132" t="s">
        <v>72</v>
      </c>
      <c r="C37" s="36"/>
      <c r="D37" s="133">
        <f>SUM(D38:D39)</f>
        <v>0</v>
      </c>
      <c r="E37" s="133">
        <f>SUM(E38:E39)</f>
        <v>0</v>
      </c>
      <c r="F37" s="133">
        <f>SUM(F38:F39)</f>
        <v>0</v>
      </c>
      <c r="G37" s="135">
        <f t="shared" si="0"/>
        <v>0</v>
      </c>
      <c r="H37" s="125"/>
      <c r="I37" s="133">
        <f>SUM(I38:I39)</f>
        <v>0</v>
      </c>
      <c r="J37" s="133">
        <f>SUM(J38:J39)</f>
        <v>0</v>
      </c>
      <c r="K37" s="133">
        <f>SUM(K38:K39)</f>
        <v>0</v>
      </c>
      <c r="L37" s="135">
        <f t="shared" si="1"/>
        <v>0</v>
      </c>
    </row>
    <row r="38" spans="1:12" s="126" customFormat="1" hidden="1" outlineLevel="1">
      <c r="A38" s="36"/>
      <c r="B38" s="144" t="s">
        <v>73</v>
      </c>
      <c r="C38" s="36"/>
      <c r="D38" s="128"/>
      <c r="E38" s="129"/>
      <c r="F38" s="125">
        <f>D38-E38</f>
        <v>0</v>
      </c>
      <c r="G38" s="130">
        <f t="shared" si="0"/>
        <v>0</v>
      </c>
      <c r="H38" s="125"/>
      <c r="I38" s="128"/>
      <c r="J38" s="129"/>
      <c r="K38" s="125">
        <f>I38-J38</f>
        <v>0</v>
      </c>
      <c r="L38" s="130">
        <f t="shared" si="1"/>
        <v>0</v>
      </c>
    </row>
    <row r="39" spans="1:12" s="126" customFormat="1" hidden="1" outlineLevel="1">
      <c r="A39" s="36"/>
      <c r="B39" s="144" t="s">
        <v>76</v>
      </c>
      <c r="C39" s="36"/>
      <c r="D39" s="128"/>
      <c r="E39" s="129"/>
      <c r="F39" s="125">
        <f>D39-E39</f>
        <v>0</v>
      </c>
      <c r="G39" s="130">
        <f t="shared" si="0"/>
        <v>0</v>
      </c>
      <c r="H39" s="125"/>
      <c r="I39" s="128"/>
      <c r="J39" s="129"/>
      <c r="K39" s="125">
        <f>I39-J39</f>
        <v>0</v>
      </c>
      <c r="L39" s="130">
        <f t="shared" si="1"/>
        <v>0</v>
      </c>
    </row>
    <row r="40" spans="1:12" s="126" customFormat="1" collapsed="1">
      <c r="A40" s="36"/>
      <c r="B40" s="132" t="s">
        <v>77</v>
      </c>
      <c r="C40" s="36"/>
      <c r="D40" s="133">
        <f>SUM(D41:D44)</f>
        <v>0</v>
      </c>
      <c r="E40" s="134">
        <f>SUM(E41:E44)</f>
        <v>0</v>
      </c>
      <c r="F40" s="133">
        <f>SUM(F41:F44)</f>
        <v>0</v>
      </c>
      <c r="G40" s="135">
        <f t="shared" si="0"/>
        <v>0</v>
      </c>
      <c r="H40" s="125"/>
      <c r="I40" s="133">
        <f>SUM(I41:I44)</f>
        <v>0</v>
      </c>
      <c r="J40" s="134">
        <f>SUM(J41:J44)</f>
        <v>0</v>
      </c>
      <c r="K40" s="133">
        <f>SUM(K41:K44)</f>
        <v>0</v>
      </c>
      <c r="L40" s="135">
        <f t="shared" si="1"/>
        <v>0</v>
      </c>
    </row>
    <row r="41" spans="1:12" s="126" customFormat="1" hidden="1" outlineLevel="1">
      <c r="A41" s="36"/>
      <c r="B41" s="145" t="s">
        <v>164</v>
      </c>
      <c r="C41" s="36"/>
      <c r="D41" s="128"/>
      <c r="E41" s="129"/>
      <c r="F41" s="125">
        <f>D41-E41</f>
        <v>0</v>
      </c>
      <c r="G41" s="130">
        <f t="shared" si="0"/>
        <v>0</v>
      </c>
      <c r="H41" s="125"/>
      <c r="I41" s="128"/>
      <c r="J41" s="129"/>
      <c r="K41" s="125">
        <f>I41-J41</f>
        <v>0</v>
      </c>
      <c r="L41" s="130">
        <f t="shared" si="1"/>
        <v>0</v>
      </c>
    </row>
    <row r="42" spans="1:12" s="126" customFormat="1" hidden="1" outlineLevel="1">
      <c r="A42" s="36"/>
      <c r="B42" s="145" t="s">
        <v>133</v>
      </c>
      <c r="C42" s="36"/>
      <c r="D42" s="128"/>
      <c r="E42" s="129"/>
      <c r="F42" s="125">
        <f>D42-E42</f>
        <v>0</v>
      </c>
      <c r="G42" s="130">
        <f t="shared" si="0"/>
        <v>0</v>
      </c>
      <c r="H42" s="125"/>
      <c r="I42" s="128"/>
      <c r="J42" s="129"/>
      <c r="K42" s="125">
        <f>I42-J42</f>
        <v>0</v>
      </c>
      <c r="L42" s="130">
        <f t="shared" si="1"/>
        <v>0</v>
      </c>
    </row>
    <row r="43" spans="1:12" s="126" customFormat="1" hidden="1" outlineLevel="1">
      <c r="A43" s="36"/>
      <c r="B43" s="145" t="s">
        <v>159</v>
      </c>
      <c r="C43" s="36"/>
      <c r="D43" s="128"/>
      <c r="E43" s="129"/>
      <c r="F43" s="125">
        <f>D43-E43</f>
        <v>0</v>
      </c>
      <c r="G43" s="130">
        <f t="shared" si="0"/>
        <v>0</v>
      </c>
      <c r="H43" s="125"/>
      <c r="I43" s="128"/>
      <c r="J43" s="129"/>
      <c r="K43" s="125">
        <f>I43-J43</f>
        <v>0</v>
      </c>
      <c r="L43" s="130">
        <f t="shared" si="1"/>
        <v>0</v>
      </c>
    </row>
    <row r="44" spans="1:12" s="126" customFormat="1" hidden="1" outlineLevel="1">
      <c r="A44" s="36"/>
      <c r="B44" s="145" t="s">
        <v>78</v>
      </c>
      <c r="C44" s="36"/>
      <c r="D44" s="128"/>
      <c r="E44" s="129"/>
      <c r="F44" s="125">
        <f>D44-E44</f>
        <v>0</v>
      </c>
      <c r="G44" s="130">
        <f t="shared" si="0"/>
        <v>0</v>
      </c>
      <c r="H44" s="125"/>
      <c r="I44" s="128"/>
      <c r="J44" s="129"/>
      <c r="K44" s="125">
        <f>I44-J44</f>
        <v>0</v>
      </c>
      <c r="L44" s="130">
        <f t="shared" si="1"/>
        <v>0</v>
      </c>
    </row>
    <row r="45" spans="1:12" collapsed="1">
      <c r="A45" s="36"/>
      <c r="B45" s="162" t="s">
        <v>79</v>
      </c>
      <c r="C45" s="36"/>
      <c r="D45" s="133">
        <f>SUM(D46:D49)</f>
        <v>0</v>
      </c>
      <c r="E45" s="133">
        <f>SUM(E46:E49)</f>
        <v>0</v>
      </c>
      <c r="F45" s="153">
        <f>SUM(F46:F49)</f>
        <v>0</v>
      </c>
      <c r="G45" s="135">
        <f t="shared" si="0"/>
        <v>0</v>
      </c>
      <c r="H45" s="154"/>
      <c r="I45" s="133">
        <f>SUM(I46:I49)</f>
        <v>0</v>
      </c>
      <c r="J45" s="133">
        <f>SUM(J46:J49)</f>
        <v>0</v>
      </c>
      <c r="K45" s="153">
        <f>SUM(K46:K49)</f>
        <v>0</v>
      </c>
      <c r="L45" s="135">
        <f t="shared" si="1"/>
        <v>0</v>
      </c>
    </row>
    <row r="46" spans="1:12" hidden="1" outlineLevel="1">
      <c r="A46" s="36"/>
      <c r="B46" s="127" t="s">
        <v>165</v>
      </c>
      <c r="C46" s="36"/>
      <c r="D46" s="128"/>
      <c r="E46" s="129"/>
      <c r="F46" s="155">
        <f>D46-E46</f>
        <v>0</v>
      </c>
      <c r="G46" s="130">
        <f t="shared" si="0"/>
        <v>0</v>
      </c>
      <c r="H46" s="154"/>
      <c r="I46" s="128"/>
      <c r="J46" s="129"/>
      <c r="K46" s="155">
        <f>I46-J46</f>
        <v>0</v>
      </c>
      <c r="L46" s="130">
        <f t="shared" si="1"/>
        <v>0</v>
      </c>
    </row>
    <row r="47" spans="1:12" hidden="1" outlineLevel="1">
      <c r="A47" s="36"/>
      <c r="B47" s="127" t="s">
        <v>166</v>
      </c>
      <c r="C47" s="36"/>
      <c r="D47" s="128"/>
      <c r="E47" s="129"/>
      <c r="F47" s="155">
        <f>D47-E47</f>
        <v>0</v>
      </c>
      <c r="G47" s="130">
        <f t="shared" si="0"/>
        <v>0</v>
      </c>
      <c r="H47" s="154"/>
      <c r="I47" s="128"/>
      <c r="J47" s="129"/>
      <c r="K47" s="155">
        <f>I47-J47</f>
        <v>0</v>
      </c>
      <c r="L47" s="130">
        <f t="shared" si="1"/>
        <v>0</v>
      </c>
    </row>
    <row r="48" spans="1:12" hidden="1" outlineLevel="1">
      <c r="A48" s="36"/>
      <c r="B48" s="127" t="s">
        <v>167</v>
      </c>
      <c r="C48" s="36"/>
      <c r="D48" s="128"/>
      <c r="E48" s="129"/>
      <c r="F48" s="155">
        <f>D48-E48</f>
        <v>0</v>
      </c>
      <c r="G48" s="130">
        <f t="shared" si="0"/>
        <v>0</v>
      </c>
      <c r="H48" s="154"/>
      <c r="I48" s="128"/>
      <c r="J48" s="129"/>
      <c r="K48" s="155">
        <f>I48-J48</f>
        <v>0</v>
      </c>
      <c r="L48" s="130">
        <f t="shared" si="1"/>
        <v>0</v>
      </c>
    </row>
    <row r="49" spans="1:12" hidden="1" outlineLevel="1">
      <c r="A49" s="36"/>
      <c r="B49" s="127" t="s">
        <v>168</v>
      </c>
      <c r="C49" s="36"/>
      <c r="D49" s="128"/>
      <c r="E49" s="129"/>
      <c r="F49" s="155">
        <f>D49-E49</f>
        <v>0</v>
      </c>
      <c r="G49" s="130">
        <f t="shared" si="0"/>
        <v>0</v>
      </c>
      <c r="H49" s="154"/>
      <c r="I49" s="128"/>
      <c r="J49" s="129"/>
      <c r="K49" s="155">
        <f>I49-J49</f>
        <v>0</v>
      </c>
      <c r="L49" s="130">
        <f t="shared" si="1"/>
        <v>0</v>
      </c>
    </row>
    <row r="50" spans="1:12" collapsed="1">
      <c r="A50" s="36"/>
      <c r="B50" s="162" t="s">
        <v>59</v>
      </c>
      <c r="C50" s="36"/>
      <c r="D50" s="133">
        <f>SUM(D51:D55)</f>
        <v>0</v>
      </c>
      <c r="E50" s="133">
        <f>SUM(E51:E55)</f>
        <v>0</v>
      </c>
      <c r="F50" s="133">
        <f>SUM(F51:F55)</f>
        <v>0</v>
      </c>
      <c r="G50" s="135">
        <f t="shared" si="0"/>
        <v>0</v>
      </c>
      <c r="H50" s="125"/>
      <c r="I50" s="133">
        <f>SUM(I51:I55)</f>
        <v>0</v>
      </c>
      <c r="J50" s="133">
        <f>SUM(J51:J55)</f>
        <v>0</v>
      </c>
      <c r="K50" s="133">
        <f>SUM(K51:K55)</f>
        <v>0</v>
      </c>
      <c r="L50" s="135">
        <f t="shared" si="1"/>
        <v>0</v>
      </c>
    </row>
    <row r="51" spans="1:12" ht="25.5" hidden="1" outlineLevel="1">
      <c r="A51" s="36"/>
      <c r="B51" s="127" t="s">
        <v>60</v>
      </c>
      <c r="C51" s="36"/>
      <c r="D51" s="128"/>
      <c r="E51" s="129"/>
      <c r="F51" s="155">
        <f t="shared" ref="F51:F55" si="8">D51-E51</f>
        <v>0</v>
      </c>
      <c r="G51" s="130">
        <f t="shared" ref="G51:G55" si="9">IF(D51=0,,F51/D51)</f>
        <v>0</v>
      </c>
      <c r="H51" s="154"/>
      <c r="I51" s="128"/>
      <c r="J51" s="129"/>
      <c r="K51" s="155">
        <f t="shared" ref="K51:K55" si="10">I51-J51</f>
        <v>0</v>
      </c>
      <c r="L51" s="130">
        <f t="shared" ref="L51:L55" si="11">IF(I51=0,,K51/I51)</f>
        <v>0</v>
      </c>
    </row>
    <row r="52" spans="1:12" ht="25.5" hidden="1" outlineLevel="1">
      <c r="A52" s="36"/>
      <c r="B52" s="127" t="s">
        <v>61</v>
      </c>
      <c r="C52" s="36"/>
      <c r="D52" s="128"/>
      <c r="E52" s="129"/>
      <c r="F52" s="155">
        <f t="shared" si="8"/>
        <v>0</v>
      </c>
      <c r="G52" s="130">
        <f t="shared" si="9"/>
        <v>0</v>
      </c>
      <c r="H52" s="154"/>
      <c r="I52" s="128"/>
      <c r="J52" s="129"/>
      <c r="K52" s="155">
        <f t="shared" si="10"/>
        <v>0</v>
      </c>
      <c r="L52" s="130">
        <f t="shared" si="11"/>
        <v>0</v>
      </c>
    </row>
    <row r="53" spans="1:12" hidden="1" outlineLevel="1">
      <c r="A53" s="36"/>
      <c r="B53" s="127" t="s">
        <v>62</v>
      </c>
      <c r="C53" s="36"/>
      <c r="D53" s="128"/>
      <c r="E53" s="129"/>
      <c r="F53" s="155">
        <f t="shared" si="8"/>
        <v>0</v>
      </c>
      <c r="G53" s="130">
        <f t="shared" si="9"/>
        <v>0</v>
      </c>
      <c r="H53" s="154"/>
      <c r="I53" s="128"/>
      <c r="J53" s="129"/>
      <c r="K53" s="155">
        <f t="shared" si="10"/>
        <v>0</v>
      </c>
      <c r="L53" s="130">
        <f t="shared" si="11"/>
        <v>0</v>
      </c>
    </row>
    <row r="54" spans="1:12" hidden="1" outlineLevel="1">
      <c r="A54" s="36"/>
      <c r="B54" s="127" t="s">
        <v>63</v>
      </c>
      <c r="C54" s="36"/>
      <c r="D54" s="128"/>
      <c r="E54" s="129"/>
      <c r="F54" s="155">
        <f t="shared" si="8"/>
        <v>0</v>
      </c>
      <c r="G54" s="130">
        <f t="shared" si="9"/>
        <v>0</v>
      </c>
      <c r="H54" s="154"/>
      <c r="I54" s="128"/>
      <c r="J54" s="129"/>
      <c r="K54" s="155">
        <f t="shared" si="10"/>
        <v>0</v>
      </c>
      <c r="L54" s="130">
        <f t="shared" si="11"/>
        <v>0</v>
      </c>
    </row>
    <row r="55" spans="1:12" hidden="1" outlineLevel="1">
      <c r="A55" s="36"/>
      <c r="B55" s="127" t="s">
        <v>64</v>
      </c>
      <c r="C55" s="36"/>
      <c r="D55" s="128"/>
      <c r="E55" s="129"/>
      <c r="F55" s="155">
        <f t="shared" si="8"/>
        <v>0</v>
      </c>
      <c r="G55" s="130">
        <f t="shared" si="9"/>
        <v>0</v>
      </c>
      <c r="H55" s="154"/>
      <c r="I55" s="128"/>
      <c r="J55" s="129"/>
      <c r="K55" s="155">
        <f t="shared" si="10"/>
        <v>0</v>
      </c>
      <c r="L55" s="130">
        <f t="shared" si="11"/>
        <v>0</v>
      </c>
    </row>
    <row r="56" spans="1:12" collapsed="1">
      <c r="A56" s="36"/>
      <c r="B56" s="162" t="s">
        <v>92</v>
      </c>
      <c r="C56" s="36"/>
      <c r="D56" s="133">
        <f>SUM(D57:D63)</f>
        <v>0</v>
      </c>
      <c r="E56" s="133">
        <f>SUM(E57:E63)</f>
        <v>0</v>
      </c>
      <c r="F56" s="133">
        <f>SUM(F57:F63)</f>
        <v>0</v>
      </c>
      <c r="G56" s="135">
        <f>IF(D56=0,,F56/D56)</f>
        <v>0</v>
      </c>
      <c r="H56" s="125"/>
      <c r="I56" s="133">
        <f>SUM(I57:I63)</f>
        <v>0</v>
      </c>
      <c r="J56" s="133">
        <f>SUM(J57:J63)</f>
        <v>0</v>
      </c>
      <c r="K56" s="133">
        <f>SUM(K57:K63)</f>
        <v>0</v>
      </c>
      <c r="L56" s="135">
        <f>IF(I56=0,,K56/I56)</f>
        <v>0</v>
      </c>
    </row>
    <row r="57" spans="1:12" hidden="1" outlineLevel="1">
      <c r="A57" s="36"/>
      <c r="B57" s="127" t="s">
        <v>93</v>
      </c>
      <c r="C57" s="36"/>
      <c r="D57" s="128"/>
      <c r="E57" s="129"/>
      <c r="F57" s="155">
        <f t="shared" ref="F57:F63" si="12">D57-E57</f>
        <v>0</v>
      </c>
      <c r="G57" s="130">
        <f t="shared" ref="G57:G63" si="13">IF(D57=0,,F57/D57)</f>
        <v>0</v>
      </c>
      <c r="H57" s="154"/>
      <c r="I57" s="128"/>
      <c r="J57" s="129"/>
      <c r="K57" s="155">
        <f t="shared" ref="K57:K63" si="14">I57-J57</f>
        <v>0</v>
      </c>
      <c r="L57" s="130">
        <f t="shared" ref="L57:L63" si="15">IF(I57=0,,K57/I57)</f>
        <v>0</v>
      </c>
    </row>
    <row r="58" spans="1:12" hidden="1" outlineLevel="1">
      <c r="A58" s="36"/>
      <c r="B58" s="127" t="s">
        <v>94</v>
      </c>
      <c r="C58" s="36"/>
      <c r="D58" s="128"/>
      <c r="E58" s="129"/>
      <c r="F58" s="155">
        <f t="shared" si="12"/>
        <v>0</v>
      </c>
      <c r="G58" s="130">
        <f t="shared" si="13"/>
        <v>0</v>
      </c>
      <c r="H58" s="154"/>
      <c r="I58" s="128"/>
      <c r="J58" s="129"/>
      <c r="K58" s="155">
        <f t="shared" si="14"/>
        <v>0</v>
      </c>
      <c r="L58" s="130">
        <f t="shared" si="15"/>
        <v>0</v>
      </c>
    </row>
    <row r="59" spans="1:12" hidden="1" outlineLevel="1">
      <c r="A59" s="36"/>
      <c r="B59" s="127" t="s">
        <v>95</v>
      </c>
      <c r="C59" s="36"/>
      <c r="D59" s="128"/>
      <c r="E59" s="129"/>
      <c r="F59" s="155">
        <f t="shared" si="12"/>
        <v>0</v>
      </c>
      <c r="G59" s="130">
        <f t="shared" si="13"/>
        <v>0</v>
      </c>
      <c r="H59" s="154"/>
      <c r="I59" s="128"/>
      <c r="J59" s="129"/>
      <c r="K59" s="155">
        <f t="shared" si="14"/>
        <v>0</v>
      </c>
      <c r="L59" s="130">
        <f t="shared" si="15"/>
        <v>0</v>
      </c>
    </row>
    <row r="60" spans="1:12" hidden="1" outlineLevel="1">
      <c r="A60" s="36"/>
      <c r="B60" s="127" t="s">
        <v>178</v>
      </c>
      <c r="C60" s="36"/>
      <c r="D60" s="128"/>
      <c r="E60" s="129"/>
      <c r="F60" s="155">
        <f t="shared" si="12"/>
        <v>0</v>
      </c>
      <c r="G60" s="130">
        <f t="shared" si="13"/>
        <v>0</v>
      </c>
      <c r="H60" s="154"/>
      <c r="I60" s="128"/>
      <c r="J60" s="129"/>
      <c r="K60" s="155">
        <f t="shared" si="14"/>
        <v>0</v>
      </c>
      <c r="L60" s="130">
        <f t="shared" si="15"/>
        <v>0</v>
      </c>
    </row>
    <row r="61" spans="1:12" hidden="1" outlineLevel="1">
      <c r="A61" s="36"/>
      <c r="B61" s="127" t="s">
        <v>96</v>
      </c>
      <c r="C61" s="36"/>
      <c r="D61" s="128"/>
      <c r="E61" s="129"/>
      <c r="F61" s="155">
        <f t="shared" si="12"/>
        <v>0</v>
      </c>
      <c r="G61" s="130">
        <f t="shared" si="13"/>
        <v>0</v>
      </c>
      <c r="H61" s="154"/>
      <c r="I61" s="128"/>
      <c r="J61" s="129"/>
      <c r="K61" s="155">
        <f t="shared" si="14"/>
        <v>0</v>
      </c>
      <c r="L61" s="130">
        <f t="shared" si="15"/>
        <v>0</v>
      </c>
    </row>
    <row r="62" spans="1:12" hidden="1" outlineLevel="1">
      <c r="A62" s="36"/>
      <c r="B62" s="127" t="s">
        <v>179</v>
      </c>
      <c r="C62" s="36"/>
      <c r="D62" s="128"/>
      <c r="E62" s="129"/>
      <c r="F62" s="155">
        <f t="shared" si="12"/>
        <v>0</v>
      </c>
      <c r="G62" s="130">
        <f t="shared" si="13"/>
        <v>0</v>
      </c>
      <c r="H62" s="154"/>
      <c r="I62" s="128"/>
      <c r="J62" s="129"/>
      <c r="K62" s="155">
        <f t="shared" si="14"/>
        <v>0</v>
      </c>
      <c r="L62" s="130">
        <f t="shared" si="15"/>
        <v>0</v>
      </c>
    </row>
    <row r="63" spans="1:12" hidden="1" outlineLevel="1">
      <c r="A63" s="36"/>
      <c r="B63" s="127" t="s">
        <v>180</v>
      </c>
      <c r="C63" s="36"/>
      <c r="D63" s="128"/>
      <c r="E63" s="129"/>
      <c r="F63" s="155">
        <f t="shared" si="12"/>
        <v>0</v>
      </c>
      <c r="G63" s="130">
        <f t="shared" si="13"/>
        <v>0</v>
      </c>
      <c r="H63" s="154"/>
      <c r="I63" s="128"/>
      <c r="J63" s="129"/>
      <c r="K63" s="155">
        <f t="shared" si="14"/>
        <v>0</v>
      </c>
      <c r="L63" s="130">
        <f t="shared" si="15"/>
        <v>0</v>
      </c>
    </row>
    <row r="64" spans="1:12" collapsed="1">
      <c r="A64" s="36"/>
      <c r="B64" s="162" t="s">
        <v>97</v>
      </c>
      <c r="C64" s="36"/>
      <c r="D64" s="133">
        <f>SUM(D65:D72)</f>
        <v>0</v>
      </c>
      <c r="E64" s="133">
        <f>SUM(E65:E72)</f>
        <v>0</v>
      </c>
      <c r="F64" s="133">
        <f>SUM(F65:F72)</f>
        <v>0</v>
      </c>
      <c r="G64" s="135">
        <f>IF(D64=0,,F64/D64)</f>
        <v>0</v>
      </c>
      <c r="H64" s="125"/>
      <c r="I64" s="133">
        <f>SUM(I65:I72)</f>
        <v>0</v>
      </c>
      <c r="J64" s="133">
        <f>SUM(J65:J72)</f>
        <v>0</v>
      </c>
      <c r="K64" s="133">
        <f>SUM(K65:K72)</f>
        <v>0</v>
      </c>
      <c r="L64" s="135">
        <f>IF(I64=0,,K64/I64)</f>
        <v>0</v>
      </c>
    </row>
    <row r="65" spans="1:12" hidden="1" outlineLevel="1">
      <c r="A65" s="36"/>
      <c r="B65" s="127" t="s">
        <v>98</v>
      </c>
      <c r="C65" s="36"/>
      <c r="D65" s="128"/>
      <c r="E65" s="129"/>
      <c r="F65" s="155">
        <f t="shared" ref="F65:F72" si="16">D65-E65</f>
        <v>0</v>
      </c>
      <c r="G65" s="130">
        <f t="shared" ref="G65:G86" si="17">IF(D65=0,,F65/D65)</f>
        <v>0</v>
      </c>
      <c r="H65" s="154"/>
      <c r="I65" s="128"/>
      <c r="J65" s="129"/>
      <c r="K65" s="155">
        <f t="shared" ref="K65:K72" si="18">I65-J65</f>
        <v>0</v>
      </c>
      <c r="L65" s="130">
        <f t="shared" ref="L65:L86" si="19">IF(I65=0,,K65/I65)</f>
        <v>0</v>
      </c>
    </row>
    <row r="66" spans="1:12" s="164" customFormat="1" ht="20.25" hidden="1" customHeight="1" outlineLevel="1">
      <c r="A66" s="147"/>
      <c r="B66" s="127" t="s">
        <v>181</v>
      </c>
      <c r="C66" s="147"/>
      <c r="D66" s="128"/>
      <c r="E66" s="129"/>
      <c r="F66" s="155">
        <f t="shared" si="16"/>
        <v>0</v>
      </c>
      <c r="G66" s="130">
        <f t="shared" si="17"/>
        <v>0</v>
      </c>
      <c r="H66" s="154"/>
      <c r="I66" s="128"/>
      <c r="J66" s="129"/>
      <c r="K66" s="155">
        <f t="shared" si="18"/>
        <v>0</v>
      </c>
      <c r="L66" s="130">
        <f t="shared" si="19"/>
        <v>0</v>
      </c>
    </row>
    <row r="67" spans="1:12" hidden="1" outlineLevel="1">
      <c r="A67" s="36"/>
      <c r="B67" s="127" t="s">
        <v>182</v>
      </c>
      <c r="C67" s="36"/>
      <c r="D67" s="128"/>
      <c r="E67" s="129"/>
      <c r="F67" s="155">
        <f t="shared" si="16"/>
        <v>0</v>
      </c>
      <c r="G67" s="130">
        <f t="shared" si="17"/>
        <v>0</v>
      </c>
      <c r="H67" s="154"/>
      <c r="I67" s="128"/>
      <c r="J67" s="129"/>
      <c r="K67" s="155">
        <f t="shared" si="18"/>
        <v>0</v>
      </c>
      <c r="L67" s="130">
        <f t="shared" si="19"/>
        <v>0</v>
      </c>
    </row>
    <row r="68" spans="1:12" s="164" customFormat="1" ht="20.25" hidden="1" customHeight="1" outlineLevel="1">
      <c r="A68" s="147"/>
      <c r="B68" s="127" t="s">
        <v>183</v>
      </c>
      <c r="C68" s="147"/>
      <c r="D68" s="128"/>
      <c r="E68" s="129"/>
      <c r="F68" s="155">
        <f t="shared" si="16"/>
        <v>0</v>
      </c>
      <c r="G68" s="130">
        <f t="shared" si="17"/>
        <v>0</v>
      </c>
      <c r="H68" s="154"/>
      <c r="I68" s="128"/>
      <c r="J68" s="129"/>
      <c r="K68" s="155">
        <f t="shared" si="18"/>
        <v>0</v>
      </c>
      <c r="L68" s="130">
        <f t="shared" si="19"/>
        <v>0</v>
      </c>
    </row>
    <row r="69" spans="1:12" ht="25.5" hidden="1" outlineLevel="1">
      <c r="A69" s="36"/>
      <c r="B69" s="127" t="s">
        <v>184</v>
      </c>
      <c r="C69" s="36"/>
      <c r="D69" s="128"/>
      <c r="E69" s="129"/>
      <c r="F69" s="155">
        <f t="shared" si="16"/>
        <v>0</v>
      </c>
      <c r="G69" s="130">
        <f t="shared" si="17"/>
        <v>0</v>
      </c>
      <c r="H69" s="154"/>
      <c r="I69" s="128"/>
      <c r="J69" s="129"/>
      <c r="K69" s="155">
        <f t="shared" si="18"/>
        <v>0</v>
      </c>
      <c r="L69" s="130">
        <f t="shared" si="19"/>
        <v>0</v>
      </c>
    </row>
    <row r="70" spans="1:12" hidden="1" outlineLevel="1">
      <c r="A70" s="36"/>
      <c r="B70" s="127" t="s">
        <v>99</v>
      </c>
      <c r="C70" s="36"/>
      <c r="D70" s="128"/>
      <c r="E70" s="129"/>
      <c r="F70" s="155">
        <f t="shared" si="16"/>
        <v>0</v>
      </c>
      <c r="G70" s="130">
        <f t="shared" si="17"/>
        <v>0</v>
      </c>
      <c r="H70" s="154"/>
      <c r="I70" s="128"/>
      <c r="J70" s="129"/>
      <c r="K70" s="155">
        <f t="shared" si="18"/>
        <v>0</v>
      </c>
      <c r="L70" s="130">
        <f t="shared" si="19"/>
        <v>0</v>
      </c>
    </row>
    <row r="71" spans="1:12" s="164" customFormat="1" ht="20.25" hidden="1" customHeight="1" outlineLevel="1">
      <c r="A71" s="147"/>
      <c r="B71" s="127" t="s">
        <v>185</v>
      </c>
      <c r="C71" s="147"/>
      <c r="D71" s="128"/>
      <c r="E71" s="129"/>
      <c r="F71" s="155">
        <f t="shared" si="16"/>
        <v>0</v>
      </c>
      <c r="G71" s="130">
        <f t="shared" si="17"/>
        <v>0</v>
      </c>
      <c r="H71" s="154"/>
      <c r="I71" s="128"/>
      <c r="J71" s="129"/>
      <c r="K71" s="155">
        <f t="shared" si="18"/>
        <v>0</v>
      </c>
      <c r="L71" s="130">
        <f t="shared" si="19"/>
        <v>0</v>
      </c>
    </row>
    <row r="72" spans="1:12" hidden="1" outlineLevel="1">
      <c r="A72" s="36"/>
      <c r="B72" s="127" t="s">
        <v>186</v>
      </c>
      <c r="C72" s="36"/>
      <c r="D72" s="128"/>
      <c r="E72" s="129"/>
      <c r="F72" s="155">
        <f t="shared" si="16"/>
        <v>0</v>
      </c>
      <c r="G72" s="130">
        <f t="shared" si="17"/>
        <v>0</v>
      </c>
      <c r="H72" s="154"/>
      <c r="I72" s="128"/>
      <c r="J72" s="129"/>
      <c r="K72" s="155">
        <f t="shared" si="18"/>
        <v>0</v>
      </c>
      <c r="L72" s="130">
        <f t="shared" si="19"/>
        <v>0</v>
      </c>
    </row>
    <row r="73" spans="1:12" collapsed="1">
      <c r="A73" s="36"/>
      <c r="B73" s="162" t="s">
        <v>86</v>
      </c>
      <c r="C73" s="36"/>
      <c r="D73" s="133">
        <f>SUM(D74:D76)</f>
        <v>0</v>
      </c>
      <c r="E73" s="133">
        <f>SUM(E74:E76)</f>
        <v>0</v>
      </c>
      <c r="F73" s="153">
        <f>SUM(F74:F76)</f>
        <v>0</v>
      </c>
      <c r="G73" s="135">
        <f t="shared" si="17"/>
        <v>0</v>
      </c>
      <c r="H73" s="154"/>
      <c r="I73" s="133">
        <f>SUM(I74:I76)</f>
        <v>0</v>
      </c>
      <c r="J73" s="134">
        <f>SUM(J74:J76)</f>
        <v>0</v>
      </c>
      <c r="K73" s="153">
        <f>SUM(K74:K76)</f>
        <v>0</v>
      </c>
      <c r="L73" s="135">
        <f t="shared" si="19"/>
        <v>0</v>
      </c>
    </row>
    <row r="74" spans="1:12" hidden="1" outlineLevel="1">
      <c r="A74" s="36"/>
      <c r="B74" s="127" t="s">
        <v>187</v>
      </c>
      <c r="C74" s="36"/>
      <c r="D74" s="136"/>
      <c r="E74" s="131"/>
      <c r="F74" s="156">
        <f>D74-E74</f>
        <v>0</v>
      </c>
      <c r="G74" s="138">
        <f t="shared" ref="G74" si="20">IF(D74=0,,F74/D74)</f>
        <v>0</v>
      </c>
      <c r="H74" s="157"/>
      <c r="I74" s="136"/>
      <c r="J74" s="131"/>
      <c r="K74" s="155">
        <f>I74-J74</f>
        <v>0</v>
      </c>
      <c r="L74" s="130">
        <f t="shared" ref="L74" si="21">IF(I74=0,,K74/I74)</f>
        <v>0</v>
      </c>
    </row>
    <row r="75" spans="1:12" hidden="1" outlineLevel="1">
      <c r="A75" s="36"/>
      <c r="B75" s="127" t="s">
        <v>87</v>
      </c>
      <c r="C75" s="36"/>
      <c r="D75" s="136"/>
      <c r="E75" s="131"/>
      <c r="F75" s="156">
        <f>D75-E75</f>
        <v>0</v>
      </c>
      <c r="G75" s="138">
        <f t="shared" si="17"/>
        <v>0</v>
      </c>
      <c r="H75" s="157"/>
      <c r="I75" s="136"/>
      <c r="J75" s="131"/>
      <c r="K75" s="155">
        <f>I75-J75</f>
        <v>0</v>
      </c>
      <c r="L75" s="130">
        <f t="shared" si="19"/>
        <v>0</v>
      </c>
    </row>
    <row r="76" spans="1:12" hidden="1" outlineLevel="1">
      <c r="A76" s="36"/>
      <c r="B76" s="127" t="s">
        <v>88</v>
      </c>
      <c r="C76" s="36"/>
      <c r="D76" s="128"/>
      <c r="E76" s="129"/>
      <c r="F76" s="155">
        <f>D76-E76</f>
        <v>0</v>
      </c>
      <c r="G76" s="130">
        <f t="shared" si="17"/>
        <v>0</v>
      </c>
      <c r="H76" s="154"/>
      <c r="I76" s="128"/>
      <c r="J76" s="129"/>
      <c r="K76" s="155">
        <f>I76-J76</f>
        <v>0</v>
      </c>
      <c r="L76" s="130">
        <f t="shared" si="19"/>
        <v>0</v>
      </c>
    </row>
    <row r="77" spans="1:12" collapsed="1">
      <c r="A77" s="36"/>
      <c r="B77" s="162" t="s">
        <v>80</v>
      </c>
      <c r="C77" s="36"/>
      <c r="D77" s="133">
        <f>SUM(D78:D86)</f>
        <v>0</v>
      </c>
      <c r="E77" s="134">
        <f>SUM(E78:E86)</f>
        <v>0</v>
      </c>
      <c r="F77" s="153">
        <f>SUM(F78:F86)</f>
        <v>0</v>
      </c>
      <c r="G77" s="135">
        <f t="shared" si="17"/>
        <v>0</v>
      </c>
      <c r="H77" s="154"/>
      <c r="I77" s="133">
        <f>SUM(I78:I86)</f>
        <v>0</v>
      </c>
      <c r="J77" s="134">
        <f>SUM(J78:J86)</f>
        <v>0</v>
      </c>
      <c r="K77" s="153">
        <f>SUM(K78:K86)</f>
        <v>0</v>
      </c>
      <c r="L77" s="135">
        <f t="shared" si="19"/>
        <v>0</v>
      </c>
    </row>
    <row r="78" spans="1:12" hidden="1" outlineLevel="1">
      <c r="A78" s="36"/>
      <c r="B78" s="127" t="s">
        <v>188</v>
      </c>
      <c r="C78" s="36"/>
      <c r="D78" s="128"/>
      <c r="E78" s="129"/>
      <c r="F78" s="155">
        <f t="shared" ref="F78:F86" si="22">D78-E78</f>
        <v>0</v>
      </c>
      <c r="G78" s="130">
        <f t="shared" si="17"/>
        <v>0</v>
      </c>
      <c r="H78" s="154"/>
      <c r="I78" s="128"/>
      <c r="J78" s="129"/>
      <c r="K78" s="155">
        <f t="shared" ref="K78:K86" si="23">I78-J78</f>
        <v>0</v>
      </c>
      <c r="L78" s="130">
        <f t="shared" si="19"/>
        <v>0</v>
      </c>
    </row>
    <row r="79" spans="1:12" hidden="1" outlineLevel="1">
      <c r="A79" s="36"/>
      <c r="B79" s="127" t="s">
        <v>81</v>
      </c>
      <c r="C79" s="36"/>
      <c r="D79" s="128"/>
      <c r="E79" s="129"/>
      <c r="F79" s="155">
        <f t="shared" si="22"/>
        <v>0</v>
      </c>
      <c r="G79" s="130">
        <f t="shared" si="17"/>
        <v>0</v>
      </c>
      <c r="H79" s="154"/>
      <c r="I79" s="128"/>
      <c r="J79" s="129"/>
      <c r="K79" s="155">
        <f t="shared" si="23"/>
        <v>0</v>
      </c>
      <c r="L79" s="130">
        <f t="shared" si="19"/>
        <v>0</v>
      </c>
    </row>
    <row r="80" spans="1:12" hidden="1" outlineLevel="1">
      <c r="A80" s="36"/>
      <c r="B80" s="127" t="s">
        <v>177</v>
      </c>
      <c r="C80" s="36"/>
      <c r="D80" s="128"/>
      <c r="E80" s="129"/>
      <c r="F80" s="155">
        <f t="shared" si="22"/>
        <v>0</v>
      </c>
      <c r="G80" s="130">
        <f t="shared" si="17"/>
        <v>0</v>
      </c>
      <c r="H80" s="154"/>
      <c r="I80" s="128"/>
      <c r="J80" s="129"/>
      <c r="K80" s="155">
        <f t="shared" si="23"/>
        <v>0</v>
      </c>
      <c r="L80" s="130">
        <f t="shared" si="19"/>
        <v>0</v>
      </c>
    </row>
    <row r="81" spans="1:12" hidden="1" outlineLevel="1">
      <c r="A81" s="36"/>
      <c r="B81" s="127" t="s">
        <v>189</v>
      </c>
      <c r="C81" s="36"/>
      <c r="D81" s="128"/>
      <c r="E81" s="129"/>
      <c r="F81" s="155">
        <f t="shared" ref="F81" si="24">D81-E81</f>
        <v>0</v>
      </c>
      <c r="G81" s="130">
        <f t="shared" ref="G81" si="25">IF(D81=0,,F81/D81)</f>
        <v>0</v>
      </c>
      <c r="H81" s="154"/>
      <c r="I81" s="128"/>
      <c r="J81" s="129"/>
      <c r="K81" s="155">
        <f t="shared" ref="K81" si="26">I81-J81</f>
        <v>0</v>
      </c>
      <c r="L81" s="130">
        <f t="shared" ref="L81" si="27">IF(I81=0,,K81/I81)</f>
        <v>0</v>
      </c>
    </row>
    <row r="82" spans="1:12" hidden="1" outlineLevel="1">
      <c r="A82" s="36"/>
      <c r="B82" s="127" t="s">
        <v>82</v>
      </c>
      <c r="C82" s="36"/>
      <c r="D82" s="128"/>
      <c r="E82" s="129"/>
      <c r="F82" s="155">
        <f t="shared" si="22"/>
        <v>0</v>
      </c>
      <c r="G82" s="130">
        <f t="shared" si="17"/>
        <v>0</v>
      </c>
      <c r="H82" s="154"/>
      <c r="I82" s="128"/>
      <c r="J82" s="129"/>
      <c r="K82" s="155">
        <f t="shared" si="23"/>
        <v>0</v>
      </c>
      <c r="L82" s="130">
        <f t="shared" si="19"/>
        <v>0</v>
      </c>
    </row>
    <row r="83" spans="1:12" hidden="1" outlineLevel="1">
      <c r="A83" s="36"/>
      <c r="B83" s="127" t="s">
        <v>101</v>
      </c>
      <c r="C83" s="36"/>
      <c r="D83" s="128"/>
      <c r="E83" s="129"/>
      <c r="F83" s="155">
        <f t="shared" si="22"/>
        <v>0</v>
      </c>
      <c r="G83" s="130">
        <f t="shared" si="17"/>
        <v>0</v>
      </c>
      <c r="H83" s="154"/>
      <c r="I83" s="128"/>
      <c r="J83" s="129"/>
      <c r="K83" s="155">
        <f t="shared" si="23"/>
        <v>0</v>
      </c>
      <c r="L83" s="130">
        <f t="shared" si="19"/>
        <v>0</v>
      </c>
    </row>
    <row r="84" spans="1:12" hidden="1" outlineLevel="1">
      <c r="A84" s="36"/>
      <c r="B84" s="127" t="s">
        <v>102</v>
      </c>
      <c r="C84" s="36"/>
      <c r="D84" s="128"/>
      <c r="E84" s="129"/>
      <c r="F84" s="155">
        <f t="shared" si="22"/>
        <v>0</v>
      </c>
      <c r="G84" s="130">
        <f t="shared" si="17"/>
        <v>0</v>
      </c>
      <c r="H84" s="154"/>
      <c r="I84" s="128"/>
      <c r="J84" s="129"/>
      <c r="K84" s="155">
        <f t="shared" si="23"/>
        <v>0</v>
      </c>
      <c r="L84" s="130">
        <f t="shared" si="19"/>
        <v>0</v>
      </c>
    </row>
    <row r="85" spans="1:12" hidden="1" outlineLevel="1">
      <c r="A85" s="36"/>
      <c r="B85" s="127" t="s">
        <v>190</v>
      </c>
      <c r="C85" s="36"/>
      <c r="D85" s="128"/>
      <c r="E85" s="129"/>
      <c r="F85" s="155">
        <f t="shared" si="22"/>
        <v>0</v>
      </c>
      <c r="G85" s="130">
        <f t="shared" si="17"/>
        <v>0</v>
      </c>
      <c r="H85" s="154"/>
      <c r="I85" s="128"/>
      <c r="J85" s="129"/>
      <c r="K85" s="155">
        <f t="shared" si="23"/>
        <v>0</v>
      </c>
      <c r="L85" s="130">
        <f t="shared" si="19"/>
        <v>0</v>
      </c>
    </row>
    <row r="86" spans="1:12" hidden="1" outlineLevel="1">
      <c r="A86" s="36"/>
      <c r="B86" s="127" t="s">
        <v>191</v>
      </c>
      <c r="C86" s="36"/>
      <c r="D86" s="128"/>
      <c r="E86" s="129"/>
      <c r="F86" s="155">
        <f t="shared" si="22"/>
        <v>0</v>
      </c>
      <c r="G86" s="130">
        <f t="shared" si="17"/>
        <v>0</v>
      </c>
      <c r="H86" s="154"/>
      <c r="I86" s="128"/>
      <c r="J86" s="129"/>
      <c r="K86" s="155">
        <f t="shared" si="23"/>
        <v>0</v>
      </c>
      <c r="L86" s="130">
        <f t="shared" si="19"/>
        <v>0</v>
      </c>
    </row>
    <row r="87" spans="1:12" collapsed="1">
      <c r="A87" s="36"/>
      <c r="B87" s="162" t="s">
        <v>103</v>
      </c>
      <c r="C87" s="36"/>
      <c r="D87" s="133"/>
      <c r="E87" s="134"/>
      <c r="F87" s="153">
        <f t="shared" ref="F87" si="28">D87-E87</f>
        <v>0</v>
      </c>
      <c r="G87" s="135">
        <f t="shared" ref="G87:G97" si="29">IF(D87=0,,F87/D87)</f>
        <v>0</v>
      </c>
      <c r="H87" s="154"/>
      <c r="I87" s="133"/>
      <c r="J87" s="134"/>
      <c r="K87" s="153">
        <f t="shared" ref="K87" si="30">I87-J87</f>
        <v>0</v>
      </c>
      <c r="L87" s="135">
        <f t="shared" ref="L87:L97" si="31">IF(I87=0,,K87/I87)</f>
        <v>0</v>
      </c>
    </row>
    <row r="88" spans="1:12">
      <c r="A88" s="36"/>
      <c r="B88" s="162" t="s">
        <v>104</v>
      </c>
      <c r="C88" s="36"/>
      <c r="D88" s="133">
        <f>SUM(D89:D91)</f>
        <v>0</v>
      </c>
      <c r="E88" s="134">
        <f>SUM(E89:E91)</f>
        <v>0</v>
      </c>
      <c r="F88" s="153">
        <f>SUM(F89:F91)</f>
        <v>0</v>
      </c>
      <c r="G88" s="135">
        <f t="shared" si="29"/>
        <v>0</v>
      </c>
      <c r="H88" s="154"/>
      <c r="I88" s="133">
        <f>SUM(I89:I91)</f>
        <v>0</v>
      </c>
      <c r="J88" s="134">
        <f>SUM(J89:J91)</f>
        <v>0</v>
      </c>
      <c r="K88" s="153">
        <f>SUM(K89:K91)</f>
        <v>0</v>
      </c>
      <c r="L88" s="135">
        <f t="shared" si="31"/>
        <v>0</v>
      </c>
    </row>
    <row r="89" spans="1:12" ht="12.75" hidden="1" customHeight="1" outlineLevel="1">
      <c r="A89" s="36"/>
      <c r="B89" s="127" t="s">
        <v>187</v>
      </c>
      <c r="C89" s="36"/>
      <c r="D89" s="128"/>
      <c r="E89" s="129"/>
      <c r="F89" s="155">
        <f>D89-E89</f>
        <v>0</v>
      </c>
      <c r="G89" s="130">
        <f t="shared" si="29"/>
        <v>0</v>
      </c>
      <c r="H89" s="154"/>
      <c r="I89" s="128"/>
      <c r="J89" s="129"/>
      <c r="K89" s="155">
        <f>I89-J89</f>
        <v>0</v>
      </c>
      <c r="L89" s="130">
        <f t="shared" si="31"/>
        <v>0</v>
      </c>
    </row>
    <row r="90" spans="1:12" ht="12.75" hidden="1" customHeight="1" outlineLevel="1">
      <c r="A90" s="36"/>
      <c r="B90" s="127" t="s">
        <v>192</v>
      </c>
      <c r="C90" s="36"/>
      <c r="D90" s="128"/>
      <c r="E90" s="129"/>
      <c r="F90" s="155">
        <f>D90-E90</f>
        <v>0</v>
      </c>
      <c r="G90" s="130">
        <f t="shared" si="29"/>
        <v>0</v>
      </c>
      <c r="H90" s="154"/>
      <c r="I90" s="128"/>
      <c r="J90" s="129"/>
      <c r="K90" s="155">
        <f>I90-J90</f>
        <v>0</v>
      </c>
      <c r="L90" s="130">
        <f t="shared" si="31"/>
        <v>0</v>
      </c>
    </row>
    <row r="91" spans="1:12" ht="12.75" hidden="1" customHeight="1" outlineLevel="1">
      <c r="A91" s="36"/>
      <c r="B91" s="127" t="s">
        <v>193</v>
      </c>
      <c r="C91" s="36"/>
      <c r="D91" s="128"/>
      <c r="E91" s="129"/>
      <c r="F91" s="155">
        <f>D91-E91</f>
        <v>0</v>
      </c>
      <c r="G91" s="130">
        <f t="shared" si="29"/>
        <v>0</v>
      </c>
      <c r="H91" s="154"/>
      <c r="I91" s="128"/>
      <c r="J91" s="129"/>
      <c r="K91" s="155">
        <f>I91-J91</f>
        <v>0</v>
      </c>
      <c r="L91" s="130">
        <f t="shared" si="31"/>
        <v>0</v>
      </c>
    </row>
    <row r="92" spans="1:12" collapsed="1">
      <c r="A92" s="36"/>
      <c r="B92" s="162" t="s">
        <v>105</v>
      </c>
      <c r="C92" s="36"/>
      <c r="D92" s="133">
        <f>SUM(D93:D96)</f>
        <v>0</v>
      </c>
      <c r="E92" s="134">
        <f>SUM(E93:E96)</f>
        <v>0</v>
      </c>
      <c r="F92" s="153">
        <f>SUM(F93:F96)</f>
        <v>0</v>
      </c>
      <c r="G92" s="135">
        <f t="shared" si="29"/>
        <v>0</v>
      </c>
      <c r="H92" s="154"/>
      <c r="I92" s="133">
        <f>SUM(I93:I96)</f>
        <v>0</v>
      </c>
      <c r="J92" s="134">
        <f>SUM(J93:J96)</f>
        <v>0</v>
      </c>
      <c r="K92" s="153">
        <f>SUM(K93:K96)</f>
        <v>0</v>
      </c>
      <c r="L92" s="135">
        <f t="shared" si="31"/>
        <v>0</v>
      </c>
    </row>
    <row r="93" spans="1:12" ht="12.75" hidden="1" customHeight="1" outlineLevel="1">
      <c r="A93" s="36"/>
      <c r="B93" s="127" t="s">
        <v>106</v>
      </c>
      <c r="C93" s="36"/>
      <c r="D93" s="128"/>
      <c r="E93" s="129"/>
      <c r="F93" s="155">
        <f>D93-E93</f>
        <v>0</v>
      </c>
      <c r="G93" s="130">
        <f t="shared" si="29"/>
        <v>0</v>
      </c>
      <c r="H93" s="154"/>
      <c r="I93" s="128"/>
      <c r="J93" s="129"/>
      <c r="K93" s="155">
        <f>I93-J93</f>
        <v>0</v>
      </c>
      <c r="L93" s="130">
        <f t="shared" si="31"/>
        <v>0</v>
      </c>
    </row>
    <row r="94" spans="1:12" ht="12.75" hidden="1" customHeight="1" outlineLevel="1">
      <c r="A94" s="36"/>
      <c r="B94" s="127" t="s">
        <v>107</v>
      </c>
      <c r="C94" s="36"/>
      <c r="D94" s="128"/>
      <c r="E94" s="129"/>
      <c r="F94" s="155">
        <f>D94-E94</f>
        <v>0</v>
      </c>
      <c r="G94" s="130">
        <f t="shared" si="29"/>
        <v>0</v>
      </c>
      <c r="H94" s="154"/>
      <c r="I94" s="128"/>
      <c r="J94" s="129"/>
      <c r="K94" s="155">
        <f>I94-J94</f>
        <v>0</v>
      </c>
      <c r="L94" s="130">
        <f t="shared" si="31"/>
        <v>0</v>
      </c>
    </row>
    <row r="95" spans="1:12" ht="12.75" hidden="1" customHeight="1" outlineLevel="1">
      <c r="A95" s="36"/>
      <c r="B95" s="127" t="s">
        <v>109</v>
      </c>
      <c r="C95" s="36"/>
      <c r="D95" s="128"/>
      <c r="E95" s="129"/>
      <c r="F95" s="155">
        <f>D95-E95</f>
        <v>0</v>
      </c>
      <c r="G95" s="130">
        <f t="shared" si="29"/>
        <v>0</v>
      </c>
      <c r="H95" s="154"/>
      <c r="I95" s="128"/>
      <c r="J95" s="129"/>
      <c r="K95" s="155">
        <f>I95-J95</f>
        <v>0</v>
      </c>
      <c r="L95" s="130">
        <f t="shared" si="31"/>
        <v>0</v>
      </c>
    </row>
    <row r="96" spans="1:12" ht="12.75" hidden="1" customHeight="1" outlineLevel="1">
      <c r="A96" s="36"/>
      <c r="B96" s="127" t="s">
        <v>110</v>
      </c>
      <c r="C96" s="36"/>
      <c r="D96" s="128"/>
      <c r="E96" s="129"/>
      <c r="F96" s="155">
        <f>D96-E96</f>
        <v>0</v>
      </c>
      <c r="G96" s="130">
        <f t="shared" si="29"/>
        <v>0</v>
      </c>
      <c r="H96" s="154"/>
      <c r="I96" s="128"/>
      <c r="J96" s="129"/>
      <c r="K96" s="155">
        <f>I96-J96</f>
        <v>0</v>
      </c>
      <c r="L96" s="130">
        <f t="shared" si="31"/>
        <v>0</v>
      </c>
    </row>
    <row r="97" spans="1:12" collapsed="1">
      <c r="A97" s="148"/>
      <c r="B97" s="117" t="s">
        <v>83</v>
      </c>
      <c r="C97" s="36"/>
      <c r="D97" s="118">
        <f>D8+D11+D13+D21+D25+D28+D30+D37+D40+D45+D50+D56+D64+D73+D77+D87+D88+D92</f>
        <v>0</v>
      </c>
      <c r="E97" s="118">
        <f>E8+E11+E13+E21+E25+E28+E30+E37+E40+E45+E50+E56+E64+E73+E77+E87+E88+E92</f>
        <v>0</v>
      </c>
      <c r="F97" s="118">
        <f>F8+F11+F13+F21+F25+F28+F30+F37+F40+F45+F50+F56+F64+F73+F77+F87+F88+F92</f>
        <v>0</v>
      </c>
      <c r="G97" s="188">
        <f t="shared" si="29"/>
        <v>0</v>
      </c>
      <c r="H97" s="118"/>
      <c r="I97" s="118">
        <f>I8+I11+I13+I21+I25+I28+I30+I37+I40+I45+I50+I56+I64+I73+I77+I87+I88+I92</f>
        <v>0</v>
      </c>
      <c r="J97" s="118">
        <f>J8+J11+J13+J21+J25+J28+J30+J37+J40+J45+J50+J56+J64+J73+J77+J87+J88+J92</f>
        <v>0</v>
      </c>
      <c r="K97" s="118">
        <f>K8+K11+K13+K21+K25+K28+K30+K37+K40+K45+K50+K56+K64+K73+K77+K87+K88+K92</f>
        <v>0</v>
      </c>
      <c r="L97" s="188">
        <f t="shared" si="31"/>
        <v>0</v>
      </c>
    </row>
    <row r="98" spans="1:12">
      <c r="A98" s="36"/>
      <c r="B98" s="167"/>
      <c r="C98" s="27"/>
      <c r="D98" s="36"/>
      <c r="E98" s="36"/>
      <c r="F98" s="36"/>
      <c r="K98" s="108"/>
      <c r="L98" s="108"/>
    </row>
    <row r="99" spans="1:12">
      <c r="D99" s="36"/>
      <c r="F99" s="36"/>
      <c r="K99" s="108"/>
      <c r="L99" s="108"/>
    </row>
    <row r="100" spans="1:12">
      <c r="D100" s="36"/>
      <c r="H100" s="36"/>
    </row>
  </sheetData>
  <mergeCells count="8">
    <mergeCell ref="J6:J7"/>
    <mergeCell ref="K6:L6"/>
    <mergeCell ref="B6:B7"/>
    <mergeCell ref="D6:D7"/>
    <mergeCell ref="E6:E7"/>
    <mergeCell ref="F6:G6"/>
    <mergeCell ref="H6:H7"/>
    <mergeCell ref="I6:I7"/>
  </mergeCells>
  <conditionalFormatting sqref="L8:L49 J51:J55 G8:G49 L88:L96 G88:G96 J57:J63 J65:J72">
    <cfRule type="cellIs" dxfId="23" priority="20" stopIfTrue="1" operator="lessThan">
      <formula>0</formula>
    </cfRule>
  </conditionalFormatting>
  <conditionalFormatting sqref="F50:F72 H50:H72">
    <cfRule type="cellIs" dxfId="22" priority="19" stopIfTrue="1" operator="lessThan">
      <formula>0</formula>
    </cfRule>
  </conditionalFormatting>
  <conditionalFormatting sqref="F56:F72 H56:H72">
    <cfRule type="cellIs" dxfId="21" priority="18" stopIfTrue="1" operator="lessThan">
      <formula>0</formula>
    </cfRule>
  </conditionalFormatting>
  <conditionalFormatting sqref="L51:L55 G51:G55">
    <cfRule type="cellIs" dxfId="20" priority="17" stopIfTrue="1" operator="lessThan">
      <formula>0</formula>
    </cfRule>
  </conditionalFormatting>
  <conditionalFormatting sqref="L57:L63 G57:G63">
    <cfRule type="cellIs" dxfId="19" priority="16" stopIfTrue="1" operator="lessThan">
      <formula>0</formula>
    </cfRule>
  </conditionalFormatting>
  <conditionalFormatting sqref="L65:L72 G65:G72">
    <cfRule type="cellIs" dxfId="18" priority="15" stopIfTrue="1" operator="lessThan">
      <formula>0</formula>
    </cfRule>
  </conditionalFormatting>
  <conditionalFormatting sqref="L50 G50">
    <cfRule type="cellIs" dxfId="17" priority="14" stopIfTrue="1" operator="lessThan">
      <formula>0</formula>
    </cfRule>
  </conditionalFormatting>
  <conditionalFormatting sqref="L56 G56">
    <cfRule type="cellIs" dxfId="16" priority="13" stopIfTrue="1" operator="lessThan">
      <formula>0</formula>
    </cfRule>
  </conditionalFormatting>
  <conditionalFormatting sqref="L64 G64">
    <cfRule type="cellIs" dxfId="15" priority="12" stopIfTrue="1" operator="lessThan">
      <formula>0</formula>
    </cfRule>
  </conditionalFormatting>
  <conditionalFormatting sqref="L73 G73 G75:G76 L75:L76">
    <cfRule type="cellIs" dxfId="14" priority="11" stopIfTrue="1" operator="lessThan">
      <formula>0</formula>
    </cfRule>
  </conditionalFormatting>
  <conditionalFormatting sqref="G74 L74">
    <cfRule type="cellIs" dxfId="13" priority="10" stopIfTrue="1" operator="lessThan">
      <formula>0</formula>
    </cfRule>
  </conditionalFormatting>
  <conditionalFormatting sqref="L77:L80 G77:G80 G82:G86 L82:L86">
    <cfRule type="cellIs" dxfId="12" priority="9" stopIfTrue="1" operator="lessThan">
      <formula>0</formula>
    </cfRule>
  </conditionalFormatting>
  <conditionalFormatting sqref="G81 L81">
    <cfRule type="cellIs" dxfId="11" priority="8" stopIfTrue="1" operator="lessThan">
      <formula>0</formula>
    </cfRule>
  </conditionalFormatting>
  <conditionalFormatting sqref="L87 G87">
    <cfRule type="cellIs" dxfId="10" priority="7" stopIfTrue="1" operator="lessThan">
      <formula>0</formula>
    </cfRule>
  </conditionalFormatting>
  <conditionalFormatting sqref="K50">
    <cfRule type="cellIs" dxfId="9" priority="5" stopIfTrue="1" operator="lessThan">
      <formula>0</formula>
    </cfRule>
  </conditionalFormatting>
  <conditionalFormatting sqref="K56">
    <cfRule type="cellIs" dxfId="8" priority="4" stopIfTrue="1" operator="lessThan">
      <formula>0</formula>
    </cfRule>
  </conditionalFormatting>
  <conditionalFormatting sqref="K56">
    <cfRule type="cellIs" dxfId="7" priority="3" stopIfTrue="1" operator="lessThan">
      <formula>0</formula>
    </cfRule>
  </conditionalFormatting>
  <conditionalFormatting sqref="K64">
    <cfRule type="cellIs" dxfId="6" priority="2" stopIfTrue="1" operator="lessThan">
      <formula>0</formula>
    </cfRule>
  </conditionalFormatting>
  <conditionalFormatting sqref="K64">
    <cfRule type="cellIs" dxfId="5" priority="1" stopIfTrue="1" operator="lessThan">
      <formula>0</formula>
    </cfRule>
  </conditionalFormatting>
  <pageMargins left="0.59055118110236227" right="0.19685039370078741" top="0.19685039370078741" bottom="0.19685039370078741" header="0.11811023622047245" footer="0.11811023622047245"/>
  <pageSetup paperSize="9" scale="50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pageSetUpPr fitToPage="1"/>
  </sheetPr>
  <dimension ref="A1:L28"/>
  <sheetViews>
    <sheetView showGridLines="0" zoomScale="80" workbookViewId="0">
      <pane xSplit="3" ySplit="7" topLeftCell="D11" activePane="bottomRight" state="frozen"/>
      <selection activeCell="U40" sqref="U40"/>
      <selection pane="topRight" activeCell="U40" sqref="U40"/>
      <selection pane="bottomLeft" activeCell="U40" sqref="U40"/>
      <selection pane="bottomRight" activeCell="S18" sqref="R18:S18"/>
    </sheetView>
  </sheetViews>
  <sheetFormatPr defaultRowHeight="12.75" outlineLevelRow="1"/>
  <cols>
    <col min="1" max="1" width="2.140625" style="6" customWidth="1"/>
    <col min="2" max="2" width="46.140625" style="6" customWidth="1"/>
    <col min="3" max="3" width="1.42578125" style="6" customWidth="1"/>
    <col min="4" max="5" width="10.5703125" style="6" customWidth="1"/>
    <col min="6" max="7" width="10" style="107" customWidth="1"/>
    <col min="8" max="8" width="2.7109375" style="107" customWidth="1"/>
    <col min="9" max="10" width="10.5703125" style="6" customWidth="1"/>
    <col min="11" max="12" width="10" style="107" customWidth="1"/>
    <col min="13" max="248" width="9.140625" style="6"/>
    <col min="249" max="249" width="2.140625" style="6" customWidth="1"/>
    <col min="250" max="250" width="46.140625" style="6" customWidth="1"/>
    <col min="251" max="251" width="1.42578125" style="6" customWidth="1"/>
    <col min="252" max="253" width="10.5703125" style="6" customWidth="1"/>
    <col min="254" max="254" width="0" style="6" hidden="1" customWidth="1"/>
    <col min="255" max="256" width="10" style="6" customWidth="1"/>
    <col min="257" max="259" width="0" style="6" hidden="1" customWidth="1"/>
    <col min="260" max="261" width="10.5703125" style="6" customWidth="1"/>
    <col min="262" max="262" width="0" style="6" hidden="1" customWidth="1"/>
    <col min="263" max="264" width="10" style="6" customWidth="1"/>
    <col min="265" max="267" width="0" style="6" hidden="1" customWidth="1"/>
    <col min="268" max="268" width="42.140625" style="6" customWidth="1"/>
    <col min="269" max="504" width="9.140625" style="6"/>
    <col min="505" max="505" width="2.140625" style="6" customWidth="1"/>
    <col min="506" max="506" width="46.140625" style="6" customWidth="1"/>
    <col min="507" max="507" width="1.42578125" style="6" customWidth="1"/>
    <col min="508" max="509" width="10.5703125" style="6" customWidth="1"/>
    <col min="510" max="510" width="0" style="6" hidden="1" customWidth="1"/>
    <col min="511" max="512" width="10" style="6" customWidth="1"/>
    <col min="513" max="515" width="0" style="6" hidden="1" customWidth="1"/>
    <col min="516" max="517" width="10.5703125" style="6" customWidth="1"/>
    <col min="518" max="518" width="0" style="6" hidden="1" customWidth="1"/>
    <col min="519" max="520" width="10" style="6" customWidth="1"/>
    <col min="521" max="523" width="0" style="6" hidden="1" customWidth="1"/>
    <col min="524" max="524" width="42.140625" style="6" customWidth="1"/>
    <col min="525" max="760" width="9.140625" style="6"/>
    <col min="761" max="761" width="2.140625" style="6" customWidth="1"/>
    <col min="762" max="762" width="46.140625" style="6" customWidth="1"/>
    <col min="763" max="763" width="1.42578125" style="6" customWidth="1"/>
    <col min="764" max="765" width="10.5703125" style="6" customWidth="1"/>
    <col min="766" max="766" width="0" style="6" hidden="1" customWidth="1"/>
    <col min="767" max="768" width="10" style="6" customWidth="1"/>
    <col min="769" max="771" width="0" style="6" hidden="1" customWidth="1"/>
    <col min="772" max="773" width="10.5703125" style="6" customWidth="1"/>
    <col min="774" max="774" width="0" style="6" hidden="1" customWidth="1"/>
    <col min="775" max="776" width="10" style="6" customWidth="1"/>
    <col min="777" max="779" width="0" style="6" hidden="1" customWidth="1"/>
    <col min="780" max="780" width="42.140625" style="6" customWidth="1"/>
    <col min="781" max="1016" width="9.140625" style="6"/>
    <col min="1017" max="1017" width="2.140625" style="6" customWidth="1"/>
    <col min="1018" max="1018" width="46.140625" style="6" customWidth="1"/>
    <col min="1019" max="1019" width="1.42578125" style="6" customWidth="1"/>
    <col min="1020" max="1021" width="10.5703125" style="6" customWidth="1"/>
    <col min="1022" max="1022" width="0" style="6" hidden="1" customWidth="1"/>
    <col min="1023" max="1024" width="10" style="6" customWidth="1"/>
    <col min="1025" max="1027" width="0" style="6" hidden="1" customWidth="1"/>
    <col min="1028" max="1029" width="10.5703125" style="6" customWidth="1"/>
    <col min="1030" max="1030" width="0" style="6" hidden="1" customWidth="1"/>
    <col min="1031" max="1032" width="10" style="6" customWidth="1"/>
    <col min="1033" max="1035" width="0" style="6" hidden="1" customWidth="1"/>
    <col min="1036" max="1036" width="42.140625" style="6" customWidth="1"/>
    <col min="1037" max="1272" width="9.140625" style="6"/>
    <col min="1273" max="1273" width="2.140625" style="6" customWidth="1"/>
    <col min="1274" max="1274" width="46.140625" style="6" customWidth="1"/>
    <col min="1275" max="1275" width="1.42578125" style="6" customWidth="1"/>
    <col min="1276" max="1277" width="10.5703125" style="6" customWidth="1"/>
    <col min="1278" max="1278" width="0" style="6" hidden="1" customWidth="1"/>
    <col min="1279" max="1280" width="10" style="6" customWidth="1"/>
    <col min="1281" max="1283" width="0" style="6" hidden="1" customWidth="1"/>
    <col min="1284" max="1285" width="10.5703125" style="6" customWidth="1"/>
    <col min="1286" max="1286" width="0" style="6" hidden="1" customWidth="1"/>
    <col min="1287" max="1288" width="10" style="6" customWidth="1"/>
    <col min="1289" max="1291" width="0" style="6" hidden="1" customWidth="1"/>
    <col min="1292" max="1292" width="42.140625" style="6" customWidth="1"/>
    <col min="1293" max="1528" width="9.140625" style="6"/>
    <col min="1529" max="1529" width="2.140625" style="6" customWidth="1"/>
    <col min="1530" max="1530" width="46.140625" style="6" customWidth="1"/>
    <col min="1531" max="1531" width="1.42578125" style="6" customWidth="1"/>
    <col min="1532" max="1533" width="10.5703125" style="6" customWidth="1"/>
    <col min="1534" max="1534" width="0" style="6" hidden="1" customWidth="1"/>
    <col min="1535" max="1536" width="10" style="6" customWidth="1"/>
    <col min="1537" max="1539" width="0" style="6" hidden="1" customWidth="1"/>
    <col min="1540" max="1541" width="10.5703125" style="6" customWidth="1"/>
    <col min="1542" max="1542" width="0" style="6" hidden="1" customWidth="1"/>
    <col min="1543" max="1544" width="10" style="6" customWidth="1"/>
    <col min="1545" max="1547" width="0" style="6" hidden="1" customWidth="1"/>
    <col min="1548" max="1548" width="42.140625" style="6" customWidth="1"/>
    <col min="1549" max="1784" width="9.140625" style="6"/>
    <col min="1785" max="1785" width="2.140625" style="6" customWidth="1"/>
    <col min="1786" max="1786" width="46.140625" style="6" customWidth="1"/>
    <col min="1787" max="1787" width="1.42578125" style="6" customWidth="1"/>
    <col min="1788" max="1789" width="10.5703125" style="6" customWidth="1"/>
    <col min="1790" max="1790" width="0" style="6" hidden="1" customWidth="1"/>
    <col min="1791" max="1792" width="10" style="6" customWidth="1"/>
    <col min="1793" max="1795" width="0" style="6" hidden="1" customWidth="1"/>
    <col min="1796" max="1797" width="10.5703125" style="6" customWidth="1"/>
    <col min="1798" max="1798" width="0" style="6" hidden="1" customWidth="1"/>
    <col min="1799" max="1800" width="10" style="6" customWidth="1"/>
    <col min="1801" max="1803" width="0" style="6" hidden="1" customWidth="1"/>
    <col min="1804" max="1804" width="42.140625" style="6" customWidth="1"/>
    <col min="1805" max="2040" width="9.140625" style="6"/>
    <col min="2041" max="2041" width="2.140625" style="6" customWidth="1"/>
    <col min="2042" max="2042" width="46.140625" style="6" customWidth="1"/>
    <col min="2043" max="2043" width="1.42578125" style="6" customWidth="1"/>
    <col min="2044" max="2045" width="10.5703125" style="6" customWidth="1"/>
    <col min="2046" max="2046" width="0" style="6" hidden="1" customWidth="1"/>
    <col min="2047" max="2048" width="10" style="6" customWidth="1"/>
    <col min="2049" max="2051" width="0" style="6" hidden="1" customWidth="1"/>
    <col min="2052" max="2053" width="10.5703125" style="6" customWidth="1"/>
    <col min="2054" max="2054" width="0" style="6" hidden="1" customWidth="1"/>
    <col min="2055" max="2056" width="10" style="6" customWidth="1"/>
    <col min="2057" max="2059" width="0" style="6" hidden="1" customWidth="1"/>
    <col min="2060" max="2060" width="42.140625" style="6" customWidth="1"/>
    <col min="2061" max="2296" width="9.140625" style="6"/>
    <col min="2297" max="2297" width="2.140625" style="6" customWidth="1"/>
    <col min="2298" max="2298" width="46.140625" style="6" customWidth="1"/>
    <col min="2299" max="2299" width="1.42578125" style="6" customWidth="1"/>
    <col min="2300" max="2301" width="10.5703125" style="6" customWidth="1"/>
    <col min="2302" max="2302" width="0" style="6" hidden="1" customWidth="1"/>
    <col min="2303" max="2304" width="10" style="6" customWidth="1"/>
    <col min="2305" max="2307" width="0" style="6" hidden="1" customWidth="1"/>
    <col min="2308" max="2309" width="10.5703125" style="6" customWidth="1"/>
    <col min="2310" max="2310" width="0" style="6" hidden="1" customWidth="1"/>
    <col min="2311" max="2312" width="10" style="6" customWidth="1"/>
    <col min="2313" max="2315" width="0" style="6" hidden="1" customWidth="1"/>
    <col min="2316" max="2316" width="42.140625" style="6" customWidth="1"/>
    <col min="2317" max="2552" width="9.140625" style="6"/>
    <col min="2553" max="2553" width="2.140625" style="6" customWidth="1"/>
    <col min="2554" max="2554" width="46.140625" style="6" customWidth="1"/>
    <col min="2555" max="2555" width="1.42578125" style="6" customWidth="1"/>
    <col min="2556" max="2557" width="10.5703125" style="6" customWidth="1"/>
    <col min="2558" max="2558" width="0" style="6" hidden="1" customWidth="1"/>
    <col min="2559" max="2560" width="10" style="6" customWidth="1"/>
    <col min="2561" max="2563" width="0" style="6" hidden="1" customWidth="1"/>
    <col min="2564" max="2565" width="10.5703125" style="6" customWidth="1"/>
    <col min="2566" max="2566" width="0" style="6" hidden="1" customWidth="1"/>
    <col min="2567" max="2568" width="10" style="6" customWidth="1"/>
    <col min="2569" max="2571" width="0" style="6" hidden="1" customWidth="1"/>
    <col min="2572" max="2572" width="42.140625" style="6" customWidth="1"/>
    <col min="2573" max="2808" width="9.140625" style="6"/>
    <col min="2809" max="2809" width="2.140625" style="6" customWidth="1"/>
    <col min="2810" max="2810" width="46.140625" style="6" customWidth="1"/>
    <col min="2811" max="2811" width="1.42578125" style="6" customWidth="1"/>
    <col min="2812" max="2813" width="10.5703125" style="6" customWidth="1"/>
    <col min="2814" max="2814" width="0" style="6" hidden="1" customWidth="1"/>
    <col min="2815" max="2816" width="10" style="6" customWidth="1"/>
    <col min="2817" max="2819" width="0" style="6" hidden="1" customWidth="1"/>
    <col min="2820" max="2821" width="10.5703125" style="6" customWidth="1"/>
    <col min="2822" max="2822" width="0" style="6" hidden="1" customWidth="1"/>
    <col min="2823" max="2824" width="10" style="6" customWidth="1"/>
    <col min="2825" max="2827" width="0" style="6" hidden="1" customWidth="1"/>
    <col min="2828" max="2828" width="42.140625" style="6" customWidth="1"/>
    <col min="2829" max="3064" width="9.140625" style="6"/>
    <col min="3065" max="3065" width="2.140625" style="6" customWidth="1"/>
    <col min="3066" max="3066" width="46.140625" style="6" customWidth="1"/>
    <col min="3067" max="3067" width="1.42578125" style="6" customWidth="1"/>
    <col min="3068" max="3069" width="10.5703125" style="6" customWidth="1"/>
    <col min="3070" max="3070" width="0" style="6" hidden="1" customWidth="1"/>
    <col min="3071" max="3072" width="10" style="6" customWidth="1"/>
    <col min="3073" max="3075" width="0" style="6" hidden="1" customWidth="1"/>
    <col min="3076" max="3077" width="10.5703125" style="6" customWidth="1"/>
    <col min="3078" max="3078" width="0" style="6" hidden="1" customWidth="1"/>
    <col min="3079" max="3080" width="10" style="6" customWidth="1"/>
    <col min="3081" max="3083" width="0" style="6" hidden="1" customWidth="1"/>
    <col min="3084" max="3084" width="42.140625" style="6" customWidth="1"/>
    <col min="3085" max="3320" width="9.140625" style="6"/>
    <col min="3321" max="3321" width="2.140625" style="6" customWidth="1"/>
    <col min="3322" max="3322" width="46.140625" style="6" customWidth="1"/>
    <col min="3323" max="3323" width="1.42578125" style="6" customWidth="1"/>
    <col min="3324" max="3325" width="10.5703125" style="6" customWidth="1"/>
    <col min="3326" max="3326" width="0" style="6" hidden="1" customWidth="1"/>
    <col min="3327" max="3328" width="10" style="6" customWidth="1"/>
    <col min="3329" max="3331" width="0" style="6" hidden="1" customWidth="1"/>
    <col min="3332" max="3333" width="10.5703125" style="6" customWidth="1"/>
    <col min="3334" max="3334" width="0" style="6" hidden="1" customWidth="1"/>
    <col min="3335" max="3336" width="10" style="6" customWidth="1"/>
    <col min="3337" max="3339" width="0" style="6" hidden="1" customWidth="1"/>
    <col min="3340" max="3340" width="42.140625" style="6" customWidth="1"/>
    <col min="3341" max="3576" width="9.140625" style="6"/>
    <col min="3577" max="3577" width="2.140625" style="6" customWidth="1"/>
    <col min="3578" max="3578" width="46.140625" style="6" customWidth="1"/>
    <col min="3579" max="3579" width="1.42578125" style="6" customWidth="1"/>
    <col min="3580" max="3581" width="10.5703125" style="6" customWidth="1"/>
    <col min="3582" max="3582" width="0" style="6" hidden="1" customWidth="1"/>
    <col min="3583" max="3584" width="10" style="6" customWidth="1"/>
    <col min="3585" max="3587" width="0" style="6" hidden="1" customWidth="1"/>
    <col min="3588" max="3589" width="10.5703125" style="6" customWidth="1"/>
    <col min="3590" max="3590" width="0" style="6" hidden="1" customWidth="1"/>
    <col min="3591" max="3592" width="10" style="6" customWidth="1"/>
    <col min="3593" max="3595" width="0" style="6" hidden="1" customWidth="1"/>
    <col min="3596" max="3596" width="42.140625" style="6" customWidth="1"/>
    <col min="3597" max="3832" width="9.140625" style="6"/>
    <col min="3833" max="3833" width="2.140625" style="6" customWidth="1"/>
    <col min="3834" max="3834" width="46.140625" style="6" customWidth="1"/>
    <col min="3835" max="3835" width="1.42578125" style="6" customWidth="1"/>
    <col min="3836" max="3837" width="10.5703125" style="6" customWidth="1"/>
    <col min="3838" max="3838" width="0" style="6" hidden="1" customWidth="1"/>
    <col min="3839" max="3840" width="10" style="6" customWidth="1"/>
    <col min="3841" max="3843" width="0" style="6" hidden="1" customWidth="1"/>
    <col min="3844" max="3845" width="10.5703125" style="6" customWidth="1"/>
    <col min="3846" max="3846" width="0" style="6" hidden="1" customWidth="1"/>
    <col min="3847" max="3848" width="10" style="6" customWidth="1"/>
    <col min="3849" max="3851" width="0" style="6" hidden="1" customWidth="1"/>
    <col min="3852" max="3852" width="42.140625" style="6" customWidth="1"/>
    <col min="3853" max="4088" width="9.140625" style="6"/>
    <col min="4089" max="4089" width="2.140625" style="6" customWidth="1"/>
    <col min="4090" max="4090" width="46.140625" style="6" customWidth="1"/>
    <col min="4091" max="4091" width="1.42578125" style="6" customWidth="1"/>
    <col min="4092" max="4093" width="10.5703125" style="6" customWidth="1"/>
    <col min="4094" max="4094" width="0" style="6" hidden="1" customWidth="1"/>
    <col min="4095" max="4096" width="10" style="6" customWidth="1"/>
    <col min="4097" max="4099" width="0" style="6" hidden="1" customWidth="1"/>
    <col min="4100" max="4101" width="10.5703125" style="6" customWidth="1"/>
    <col min="4102" max="4102" width="0" style="6" hidden="1" customWidth="1"/>
    <col min="4103" max="4104" width="10" style="6" customWidth="1"/>
    <col min="4105" max="4107" width="0" style="6" hidden="1" customWidth="1"/>
    <col min="4108" max="4108" width="42.140625" style="6" customWidth="1"/>
    <col min="4109" max="4344" width="9.140625" style="6"/>
    <col min="4345" max="4345" width="2.140625" style="6" customWidth="1"/>
    <col min="4346" max="4346" width="46.140625" style="6" customWidth="1"/>
    <col min="4347" max="4347" width="1.42578125" style="6" customWidth="1"/>
    <col min="4348" max="4349" width="10.5703125" style="6" customWidth="1"/>
    <col min="4350" max="4350" width="0" style="6" hidden="1" customWidth="1"/>
    <col min="4351" max="4352" width="10" style="6" customWidth="1"/>
    <col min="4353" max="4355" width="0" style="6" hidden="1" customWidth="1"/>
    <col min="4356" max="4357" width="10.5703125" style="6" customWidth="1"/>
    <col min="4358" max="4358" width="0" style="6" hidden="1" customWidth="1"/>
    <col min="4359" max="4360" width="10" style="6" customWidth="1"/>
    <col min="4361" max="4363" width="0" style="6" hidden="1" customWidth="1"/>
    <col min="4364" max="4364" width="42.140625" style="6" customWidth="1"/>
    <col min="4365" max="4600" width="9.140625" style="6"/>
    <col min="4601" max="4601" width="2.140625" style="6" customWidth="1"/>
    <col min="4602" max="4602" width="46.140625" style="6" customWidth="1"/>
    <col min="4603" max="4603" width="1.42578125" style="6" customWidth="1"/>
    <col min="4604" max="4605" width="10.5703125" style="6" customWidth="1"/>
    <col min="4606" max="4606" width="0" style="6" hidden="1" customWidth="1"/>
    <col min="4607" max="4608" width="10" style="6" customWidth="1"/>
    <col min="4609" max="4611" width="0" style="6" hidden="1" customWidth="1"/>
    <col min="4612" max="4613" width="10.5703125" style="6" customWidth="1"/>
    <col min="4614" max="4614" width="0" style="6" hidden="1" customWidth="1"/>
    <col min="4615" max="4616" width="10" style="6" customWidth="1"/>
    <col min="4617" max="4619" width="0" style="6" hidden="1" customWidth="1"/>
    <col min="4620" max="4620" width="42.140625" style="6" customWidth="1"/>
    <col min="4621" max="4856" width="9.140625" style="6"/>
    <col min="4857" max="4857" width="2.140625" style="6" customWidth="1"/>
    <col min="4858" max="4858" width="46.140625" style="6" customWidth="1"/>
    <col min="4859" max="4859" width="1.42578125" style="6" customWidth="1"/>
    <col min="4860" max="4861" width="10.5703125" style="6" customWidth="1"/>
    <col min="4862" max="4862" width="0" style="6" hidden="1" customWidth="1"/>
    <col min="4863" max="4864" width="10" style="6" customWidth="1"/>
    <col min="4865" max="4867" width="0" style="6" hidden="1" customWidth="1"/>
    <col min="4868" max="4869" width="10.5703125" style="6" customWidth="1"/>
    <col min="4870" max="4870" width="0" style="6" hidden="1" customWidth="1"/>
    <col min="4871" max="4872" width="10" style="6" customWidth="1"/>
    <col min="4873" max="4875" width="0" style="6" hidden="1" customWidth="1"/>
    <col min="4876" max="4876" width="42.140625" style="6" customWidth="1"/>
    <col min="4877" max="5112" width="9.140625" style="6"/>
    <col min="5113" max="5113" width="2.140625" style="6" customWidth="1"/>
    <col min="5114" max="5114" width="46.140625" style="6" customWidth="1"/>
    <col min="5115" max="5115" width="1.42578125" style="6" customWidth="1"/>
    <col min="5116" max="5117" width="10.5703125" style="6" customWidth="1"/>
    <col min="5118" max="5118" width="0" style="6" hidden="1" customWidth="1"/>
    <col min="5119" max="5120" width="10" style="6" customWidth="1"/>
    <col min="5121" max="5123" width="0" style="6" hidden="1" customWidth="1"/>
    <col min="5124" max="5125" width="10.5703125" style="6" customWidth="1"/>
    <col min="5126" max="5126" width="0" style="6" hidden="1" customWidth="1"/>
    <col min="5127" max="5128" width="10" style="6" customWidth="1"/>
    <col min="5129" max="5131" width="0" style="6" hidden="1" customWidth="1"/>
    <col min="5132" max="5132" width="42.140625" style="6" customWidth="1"/>
    <col min="5133" max="5368" width="9.140625" style="6"/>
    <col min="5369" max="5369" width="2.140625" style="6" customWidth="1"/>
    <col min="5370" max="5370" width="46.140625" style="6" customWidth="1"/>
    <col min="5371" max="5371" width="1.42578125" style="6" customWidth="1"/>
    <col min="5372" max="5373" width="10.5703125" style="6" customWidth="1"/>
    <col min="5374" max="5374" width="0" style="6" hidden="1" customWidth="1"/>
    <col min="5375" max="5376" width="10" style="6" customWidth="1"/>
    <col min="5377" max="5379" width="0" style="6" hidden="1" customWidth="1"/>
    <col min="5380" max="5381" width="10.5703125" style="6" customWidth="1"/>
    <col min="5382" max="5382" width="0" style="6" hidden="1" customWidth="1"/>
    <col min="5383" max="5384" width="10" style="6" customWidth="1"/>
    <col min="5385" max="5387" width="0" style="6" hidden="1" customWidth="1"/>
    <col min="5388" max="5388" width="42.140625" style="6" customWidth="1"/>
    <col min="5389" max="5624" width="9.140625" style="6"/>
    <col min="5625" max="5625" width="2.140625" style="6" customWidth="1"/>
    <col min="5626" max="5626" width="46.140625" style="6" customWidth="1"/>
    <col min="5627" max="5627" width="1.42578125" style="6" customWidth="1"/>
    <col min="5628" max="5629" width="10.5703125" style="6" customWidth="1"/>
    <col min="5630" max="5630" width="0" style="6" hidden="1" customWidth="1"/>
    <col min="5631" max="5632" width="10" style="6" customWidth="1"/>
    <col min="5633" max="5635" width="0" style="6" hidden="1" customWidth="1"/>
    <col min="5636" max="5637" width="10.5703125" style="6" customWidth="1"/>
    <col min="5638" max="5638" width="0" style="6" hidden="1" customWidth="1"/>
    <col min="5639" max="5640" width="10" style="6" customWidth="1"/>
    <col min="5641" max="5643" width="0" style="6" hidden="1" customWidth="1"/>
    <col min="5644" max="5644" width="42.140625" style="6" customWidth="1"/>
    <col min="5645" max="5880" width="9.140625" style="6"/>
    <col min="5881" max="5881" width="2.140625" style="6" customWidth="1"/>
    <col min="5882" max="5882" width="46.140625" style="6" customWidth="1"/>
    <col min="5883" max="5883" width="1.42578125" style="6" customWidth="1"/>
    <col min="5884" max="5885" width="10.5703125" style="6" customWidth="1"/>
    <col min="5886" max="5886" width="0" style="6" hidden="1" customWidth="1"/>
    <col min="5887" max="5888" width="10" style="6" customWidth="1"/>
    <col min="5889" max="5891" width="0" style="6" hidden="1" customWidth="1"/>
    <col min="5892" max="5893" width="10.5703125" style="6" customWidth="1"/>
    <col min="5894" max="5894" width="0" style="6" hidden="1" customWidth="1"/>
    <col min="5895" max="5896" width="10" style="6" customWidth="1"/>
    <col min="5897" max="5899" width="0" style="6" hidden="1" customWidth="1"/>
    <col min="5900" max="5900" width="42.140625" style="6" customWidth="1"/>
    <col min="5901" max="6136" width="9.140625" style="6"/>
    <col min="6137" max="6137" width="2.140625" style="6" customWidth="1"/>
    <col min="6138" max="6138" width="46.140625" style="6" customWidth="1"/>
    <col min="6139" max="6139" width="1.42578125" style="6" customWidth="1"/>
    <col min="6140" max="6141" width="10.5703125" style="6" customWidth="1"/>
    <col min="6142" max="6142" width="0" style="6" hidden="1" customWidth="1"/>
    <col min="6143" max="6144" width="10" style="6" customWidth="1"/>
    <col min="6145" max="6147" width="0" style="6" hidden="1" customWidth="1"/>
    <col min="6148" max="6149" width="10.5703125" style="6" customWidth="1"/>
    <col min="6150" max="6150" width="0" style="6" hidden="1" customWidth="1"/>
    <col min="6151" max="6152" width="10" style="6" customWidth="1"/>
    <col min="6153" max="6155" width="0" style="6" hidden="1" customWidth="1"/>
    <col min="6156" max="6156" width="42.140625" style="6" customWidth="1"/>
    <col min="6157" max="6392" width="9.140625" style="6"/>
    <col min="6393" max="6393" width="2.140625" style="6" customWidth="1"/>
    <col min="6394" max="6394" width="46.140625" style="6" customWidth="1"/>
    <col min="6395" max="6395" width="1.42578125" style="6" customWidth="1"/>
    <col min="6396" max="6397" width="10.5703125" style="6" customWidth="1"/>
    <col min="6398" max="6398" width="0" style="6" hidden="1" customWidth="1"/>
    <col min="6399" max="6400" width="10" style="6" customWidth="1"/>
    <col min="6401" max="6403" width="0" style="6" hidden="1" customWidth="1"/>
    <col min="6404" max="6405" width="10.5703125" style="6" customWidth="1"/>
    <col min="6406" max="6406" width="0" style="6" hidden="1" customWidth="1"/>
    <col min="6407" max="6408" width="10" style="6" customWidth="1"/>
    <col min="6409" max="6411" width="0" style="6" hidden="1" customWidth="1"/>
    <col min="6412" max="6412" width="42.140625" style="6" customWidth="1"/>
    <col min="6413" max="6648" width="9.140625" style="6"/>
    <col min="6649" max="6649" width="2.140625" style="6" customWidth="1"/>
    <col min="6650" max="6650" width="46.140625" style="6" customWidth="1"/>
    <col min="6651" max="6651" width="1.42578125" style="6" customWidth="1"/>
    <col min="6652" max="6653" width="10.5703125" style="6" customWidth="1"/>
    <col min="6654" max="6654" width="0" style="6" hidden="1" customWidth="1"/>
    <col min="6655" max="6656" width="10" style="6" customWidth="1"/>
    <col min="6657" max="6659" width="0" style="6" hidden="1" customWidth="1"/>
    <col min="6660" max="6661" width="10.5703125" style="6" customWidth="1"/>
    <col min="6662" max="6662" width="0" style="6" hidden="1" customWidth="1"/>
    <col min="6663" max="6664" width="10" style="6" customWidth="1"/>
    <col min="6665" max="6667" width="0" style="6" hidden="1" customWidth="1"/>
    <col min="6668" max="6668" width="42.140625" style="6" customWidth="1"/>
    <col min="6669" max="6904" width="9.140625" style="6"/>
    <col min="6905" max="6905" width="2.140625" style="6" customWidth="1"/>
    <col min="6906" max="6906" width="46.140625" style="6" customWidth="1"/>
    <col min="6907" max="6907" width="1.42578125" style="6" customWidth="1"/>
    <col min="6908" max="6909" width="10.5703125" style="6" customWidth="1"/>
    <col min="6910" max="6910" width="0" style="6" hidden="1" customWidth="1"/>
    <col min="6911" max="6912" width="10" style="6" customWidth="1"/>
    <col min="6913" max="6915" width="0" style="6" hidden="1" customWidth="1"/>
    <col min="6916" max="6917" width="10.5703125" style="6" customWidth="1"/>
    <col min="6918" max="6918" width="0" style="6" hidden="1" customWidth="1"/>
    <col min="6919" max="6920" width="10" style="6" customWidth="1"/>
    <col min="6921" max="6923" width="0" style="6" hidden="1" customWidth="1"/>
    <col min="6924" max="6924" width="42.140625" style="6" customWidth="1"/>
    <col min="6925" max="7160" width="9.140625" style="6"/>
    <col min="7161" max="7161" width="2.140625" style="6" customWidth="1"/>
    <col min="7162" max="7162" width="46.140625" style="6" customWidth="1"/>
    <col min="7163" max="7163" width="1.42578125" style="6" customWidth="1"/>
    <col min="7164" max="7165" width="10.5703125" style="6" customWidth="1"/>
    <col min="7166" max="7166" width="0" style="6" hidden="1" customWidth="1"/>
    <col min="7167" max="7168" width="10" style="6" customWidth="1"/>
    <col min="7169" max="7171" width="0" style="6" hidden="1" customWidth="1"/>
    <col min="7172" max="7173" width="10.5703125" style="6" customWidth="1"/>
    <col min="7174" max="7174" width="0" style="6" hidden="1" customWidth="1"/>
    <col min="7175" max="7176" width="10" style="6" customWidth="1"/>
    <col min="7177" max="7179" width="0" style="6" hidden="1" customWidth="1"/>
    <col min="7180" max="7180" width="42.140625" style="6" customWidth="1"/>
    <col min="7181" max="7416" width="9.140625" style="6"/>
    <col min="7417" max="7417" width="2.140625" style="6" customWidth="1"/>
    <col min="7418" max="7418" width="46.140625" style="6" customWidth="1"/>
    <col min="7419" max="7419" width="1.42578125" style="6" customWidth="1"/>
    <col min="7420" max="7421" width="10.5703125" style="6" customWidth="1"/>
    <col min="7422" max="7422" width="0" style="6" hidden="1" customWidth="1"/>
    <col min="7423" max="7424" width="10" style="6" customWidth="1"/>
    <col min="7425" max="7427" width="0" style="6" hidden="1" customWidth="1"/>
    <col min="7428" max="7429" width="10.5703125" style="6" customWidth="1"/>
    <col min="7430" max="7430" width="0" style="6" hidden="1" customWidth="1"/>
    <col min="7431" max="7432" width="10" style="6" customWidth="1"/>
    <col min="7433" max="7435" width="0" style="6" hidden="1" customWidth="1"/>
    <col min="7436" max="7436" width="42.140625" style="6" customWidth="1"/>
    <col min="7437" max="7672" width="9.140625" style="6"/>
    <col min="7673" max="7673" width="2.140625" style="6" customWidth="1"/>
    <col min="7674" max="7674" width="46.140625" style="6" customWidth="1"/>
    <col min="7675" max="7675" width="1.42578125" style="6" customWidth="1"/>
    <col min="7676" max="7677" width="10.5703125" style="6" customWidth="1"/>
    <col min="7678" max="7678" width="0" style="6" hidden="1" customWidth="1"/>
    <col min="7679" max="7680" width="10" style="6" customWidth="1"/>
    <col min="7681" max="7683" width="0" style="6" hidden="1" customWidth="1"/>
    <col min="7684" max="7685" width="10.5703125" style="6" customWidth="1"/>
    <col min="7686" max="7686" width="0" style="6" hidden="1" customWidth="1"/>
    <col min="7687" max="7688" width="10" style="6" customWidth="1"/>
    <col min="7689" max="7691" width="0" style="6" hidden="1" customWidth="1"/>
    <col min="7692" max="7692" width="42.140625" style="6" customWidth="1"/>
    <col min="7693" max="7928" width="9.140625" style="6"/>
    <col min="7929" max="7929" width="2.140625" style="6" customWidth="1"/>
    <col min="7930" max="7930" width="46.140625" style="6" customWidth="1"/>
    <col min="7931" max="7931" width="1.42578125" style="6" customWidth="1"/>
    <col min="7932" max="7933" width="10.5703125" style="6" customWidth="1"/>
    <col min="7934" max="7934" width="0" style="6" hidden="1" customWidth="1"/>
    <col min="7935" max="7936" width="10" style="6" customWidth="1"/>
    <col min="7937" max="7939" width="0" style="6" hidden="1" customWidth="1"/>
    <col min="7940" max="7941" width="10.5703125" style="6" customWidth="1"/>
    <col min="7942" max="7942" width="0" style="6" hidden="1" customWidth="1"/>
    <col min="7943" max="7944" width="10" style="6" customWidth="1"/>
    <col min="7945" max="7947" width="0" style="6" hidden="1" customWidth="1"/>
    <col min="7948" max="7948" width="42.140625" style="6" customWidth="1"/>
    <col min="7949" max="8184" width="9.140625" style="6"/>
    <col min="8185" max="8185" width="2.140625" style="6" customWidth="1"/>
    <col min="8186" max="8186" width="46.140625" style="6" customWidth="1"/>
    <col min="8187" max="8187" width="1.42578125" style="6" customWidth="1"/>
    <col min="8188" max="8189" width="10.5703125" style="6" customWidth="1"/>
    <col min="8190" max="8190" width="0" style="6" hidden="1" customWidth="1"/>
    <col min="8191" max="8192" width="10" style="6" customWidth="1"/>
    <col min="8193" max="8195" width="0" style="6" hidden="1" customWidth="1"/>
    <col min="8196" max="8197" width="10.5703125" style="6" customWidth="1"/>
    <col min="8198" max="8198" width="0" style="6" hidden="1" customWidth="1"/>
    <col min="8199" max="8200" width="10" style="6" customWidth="1"/>
    <col min="8201" max="8203" width="0" style="6" hidden="1" customWidth="1"/>
    <col min="8204" max="8204" width="42.140625" style="6" customWidth="1"/>
    <col min="8205" max="8440" width="9.140625" style="6"/>
    <col min="8441" max="8441" width="2.140625" style="6" customWidth="1"/>
    <col min="8442" max="8442" width="46.140625" style="6" customWidth="1"/>
    <col min="8443" max="8443" width="1.42578125" style="6" customWidth="1"/>
    <col min="8444" max="8445" width="10.5703125" style="6" customWidth="1"/>
    <col min="8446" max="8446" width="0" style="6" hidden="1" customWidth="1"/>
    <col min="8447" max="8448" width="10" style="6" customWidth="1"/>
    <col min="8449" max="8451" width="0" style="6" hidden="1" customWidth="1"/>
    <col min="8452" max="8453" width="10.5703125" style="6" customWidth="1"/>
    <col min="8454" max="8454" width="0" style="6" hidden="1" customWidth="1"/>
    <col min="8455" max="8456" width="10" style="6" customWidth="1"/>
    <col min="8457" max="8459" width="0" style="6" hidden="1" customWidth="1"/>
    <col min="8460" max="8460" width="42.140625" style="6" customWidth="1"/>
    <col min="8461" max="8696" width="9.140625" style="6"/>
    <col min="8697" max="8697" width="2.140625" style="6" customWidth="1"/>
    <col min="8698" max="8698" width="46.140625" style="6" customWidth="1"/>
    <col min="8699" max="8699" width="1.42578125" style="6" customWidth="1"/>
    <col min="8700" max="8701" width="10.5703125" style="6" customWidth="1"/>
    <col min="8702" max="8702" width="0" style="6" hidden="1" customWidth="1"/>
    <col min="8703" max="8704" width="10" style="6" customWidth="1"/>
    <col min="8705" max="8707" width="0" style="6" hidden="1" customWidth="1"/>
    <col min="8708" max="8709" width="10.5703125" style="6" customWidth="1"/>
    <col min="8710" max="8710" width="0" style="6" hidden="1" customWidth="1"/>
    <col min="8711" max="8712" width="10" style="6" customWidth="1"/>
    <col min="8713" max="8715" width="0" style="6" hidden="1" customWidth="1"/>
    <col min="8716" max="8716" width="42.140625" style="6" customWidth="1"/>
    <col min="8717" max="8952" width="9.140625" style="6"/>
    <col min="8953" max="8953" width="2.140625" style="6" customWidth="1"/>
    <col min="8954" max="8954" width="46.140625" style="6" customWidth="1"/>
    <col min="8955" max="8955" width="1.42578125" style="6" customWidth="1"/>
    <col min="8956" max="8957" width="10.5703125" style="6" customWidth="1"/>
    <col min="8958" max="8958" width="0" style="6" hidden="1" customWidth="1"/>
    <col min="8959" max="8960" width="10" style="6" customWidth="1"/>
    <col min="8961" max="8963" width="0" style="6" hidden="1" customWidth="1"/>
    <col min="8964" max="8965" width="10.5703125" style="6" customWidth="1"/>
    <col min="8966" max="8966" width="0" style="6" hidden="1" customWidth="1"/>
    <col min="8967" max="8968" width="10" style="6" customWidth="1"/>
    <col min="8969" max="8971" width="0" style="6" hidden="1" customWidth="1"/>
    <col min="8972" max="8972" width="42.140625" style="6" customWidth="1"/>
    <col min="8973" max="9208" width="9.140625" style="6"/>
    <col min="9209" max="9209" width="2.140625" style="6" customWidth="1"/>
    <col min="9210" max="9210" width="46.140625" style="6" customWidth="1"/>
    <col min="9211" max="9211" width="1.42578125" style="6" customWidth="1"/>
    <col min="9212" max="9213" width="10.5703125" style="6" customWidth="1"/>
    <col min="9214" max="9214" width="0" style="6" hidden="1" customWidth="1"/>
    <col min="9215" max="9216" width="10" style="6" customWidth="1"/>
    <col min="9217" max="9219" width="0" style="6" hidden="1" customWidth="1"/>
    <col min="9220" max="9221" width="10.5703125" style="6" customWidth="1"/>
    <col min="9222" max="9222" width="0" style="6" hidden="1" customWidth="1"/>
    <col min="9223" max="9224" width="10" style="6" customWidth="1"/>
    <col min="9225" max="9227" width="0" style="6" hidden="1" customWidth="1"/>
    <col min="9228" max="9228" width="42.140625" style="6" customWidth="1"/>
    <col min="9229" max="9464" width="9.140625" style="6"/>
    <col min="9465" max="9465" width="2.140625" style="6" customWidth="1"/>
    <col min="9466" max="9466" width="46.140625" style="6" customWidth="1"/>
    <col min="9467" max="9467" width="1.42578125" style="6" customWidth="1"/>
    <col min="9468" max="9469" width="10.5703125" style="6" customWidth="1"/>
    <col min="9470" max="9470" width="0" style="6" hidden="1" customWidth="1"/>
    <col min="9471" max="9472" width="10" style="6" customWidth="1"/>
    <col min="9473" max="9475" width="0" style="6" hidden="1" customWidth="1"/>
    <col min="9476" max="9477" width="10.5703125" style="6" customWidth="1"/>
    <col min="9478" max="9478" width="0" style="6" hidden="1" customWidth="1"/>
    <col min="9479" max="9480" width="10" style="6" customWidth="1"/>
    <col min="9481" max="9483" width="0" style="6" hidden="1" customWidth="1"/>
    <col min="9484" max="9484" width="42.140625" style="6" customWidth="1"/>
    <col min="9485" max="9720" width="9.140625" style="6"/>
    <col min="9721" max="9721" width="2.140625" style="6" customWidth="1"/>
    <col min="9722" max="9722" width="46.140625" style="6" customWidth="1"/>
    <col min="9723" max="9723" width="1.42578125" style="6" customWidth="1"/>
    <col min="9724" max="9725" width="10.5703125" style="6" customWidth="1"/>
    <col min="9726" max="9726" width="0" style="6" hidden="1" customWidth="1"/>
    <col min="9727" max="9728" width="10" style="6" customWidth="1"/>
    <col min="9729" max="9731" width="0" style="6" hidden="1" customWidth="1"/>
    <col min="9732" max="9733" width="10.5703125" style="6" customWidth="1"/>
    <col min="9734" max="9734" width="0" style="6" hidden="1" customWidth="1"/>
    <col min="9735" max="9736" width="10" style="6" customWidth="1"/>
    <col min="9737" max="9739" width="0" style="6" hidden="1" customWidth="1"/>
    <col min="9740" max="9740" width="42.140625" style="6" customWidth="1"/>
    <col min="9741" max="9976" width="9.140625" style="6"/>
    <col min="9977" max="9977" width="2.140625" style="6" customWidth="1"/>
    <col min="9978" max="9978" width="46.140625" style="6" customWidth="1"/>
    <col min="9979" max="9979" width="1.42578125" style="6" customWidth="1"/>
    <col min="9980" max="9981" width="10.5703125" style="6" customWidth="1"/>
    <col min="9982" max="9982" width="0" style="6" hidden="1" customWidth="1"/>
    <col min="9983" max="9984" width="10" style="6" customWidth="1"/>
    <col min="9985" max="9987" width="0" style="6" hidden="1" customWidth="1"/>
    <col min="9988" max="9989" width="10.5703125" style="6" customWidth="1"/>
    <col min="9990" max="9990" width="0" style="6" hidden="1" customWidth="1"/>
    <col min="9991" max="9992" width="10" style="6" customWidth="1"/>
    <col min="9993" max="9995" width="0" style="6" hidden="1" customWidth="1"/>
    <col min="9996" max="9996" width="42.140625" style="6" customWidth="1"/>
    <col min="9997" max="10232" width="9.140625" style="6"/>
    <col min="10233" max="10233" width="2.140625" style="6" customWidth="1"/>
    <col min="10234" max="10234" width="46.140625" style="6" customWidth="1"/>
    <col min="10235" max="10235" width="1.42578125" style="6" customWidth="1"/>
    <col min="10236" max="10237" width="10.5703125" style="6" customWidth="1"/>
    <col min="10238" max="10238" width="0" style="6" hidden="1" customWidth="1"/>
    <col min="10239" max="10240" width="10" style="6" customWidth="1"/>
    <col min="10241" max="10243" width="0" style="6" hidden="1" customWidth="1"/>
    <col min="10244" max="10245" width="10.5703125" style="6" customWidth="1"/>
    <col min="10246" max="10246" width="0" style="6" hidden="1" customWidth="1"/>
    <col min="10247" max="10248" width="10" style="6" customWidth="1"/>
    <col min="10249" max="10251" width="0" style="6" hidden="1" customWidth="1"/>
    <col min="10252" max="10252" width="42.140625" style="6" customWidth="1"/>
    <col min="10253" max="10488" width="9.140625" style="6"/>
    <col min="10489" max="10489" width="2.140625" style="6" customWidth="1"/>
    <col min="10490" max="10490" width="46.140625" style="6" customWidth="1"/>
    <col min="10491" max="10491" width="1.42578125" style="6" customWidth="1"/>
    <col min="10492" max="10493" width="10.5703125" style="6" customWidth="1"/>
    <col min="10494" max="10494" width="0" style="6" hidden="1" customWidth="1"/>
    <col min="10495" max="10496" width="10" style="6" customWidth="1"/>
    <col min="10497" max="10499" width="0" style="6" hidden="1" customWidth="1"/>
    <col min="10500" max="10501" width="10.5703125" style="6" customWidth="1"/>
    <col min="10502" max="10502" width="0" style="6" hidden="1" customWidth="1"/>
    <col min="10503" max="10504" width="10" style="6" customWidth="1"/>
    <col min="10505" max="10507" width="0" style="6" hidden="1" customWidth="1"/>
    <col min="10508" max="10508" width="42.140625" style="6" customWidth="1"/>
    <col min="10509" max="10744" width="9.140625" style="6"/>
    <col min="10745" max="10745" width="2.140625" style="6" customWidth="1"/>
    <col min="10746" max="10746" width="46.140625" style="6" customWidth="1"/>
    <col min="10747" max="10747" width="1.42578125" style="6" customWidth="1"/>
    <col min="10748" max="10749" width="10.5703125" style="6" customWidth="1"/>
    <col min="10750" max="10750" width="0" style="6" hidden="1" customWidth="1"/>
    <col min="10751" max="10752" width="10" style="6" customWidth="1"/>
    <col min="10753" max="10755" width="0" style="6" hidden="1" customWidth="1"/>
    <col min="10756" max="10757" width="10.5703125" style="6" customWidth="1"/>
    <col min="10758" max="10758" width="0" style="6" hidden="1" customWidth="1"/>
    <col min="10759" max="10760" width="10" style="6" customWidth="1"/>
    <col min="10761" max="10763" width="0" style="6" hidden="1" customWidth="1"/>
    <col min="10764" max="10764" width="42.140625" style="6" customWidth="1"/>
    <col min="10765" max="11000" width="9.140625" style="6"/>
    <col min="11001" max="11001" width="2.140625" style="6" customWidth="1"/>
    <col min="11002" max="11002" width="46.140625" style="6" customWidth="1"/>
    <col min="11003" max="11003" width="1.42578125" style="6" customWidth="1"/>
    <col min="11004" max="11005" width="10.5703125" style="6" customWidth="1"/>
    <col min="11006" max="11006" width="0" style="6" hidden="1" customWidth="1"/>
    <col min="11007" max="11008" width="10" style="6" customWidth="1"/>
    <col min="11009" max="11011" width="0" style="6" hidden="1" customWidth="1"/>
    <col min="11012" max="11013" width="10.5703125" style="6" customWidth="1"/>
    <col min="11014" max="11014" width="0" style="6" hidden="1" customWidth="1"/>
    <col min="11015" max="11016" width="10" style="6" customWidth="1"/>
    <col min="11017" max="11019" width="0" style="6" hidden="1" customWidth="1"/>
    <col min="11020" max="11020" width="42.140625" style="6" customWidth="1"/>
    <col min="11021" max="11256" width="9.140625" style="6"/>
    <col min="11257" max="11257" width="2.140625" style="6" customWidth="1"/>
    <col min="11258" max="11258" width="46.140625" style="6" customWidth="1"/>
    <col min="11259" max="11259" width="1.42578125" style="6" customWidth="1"/>
    <col min="11260" max="11261" width="10.5703125" style="6" customWidth="1"/>
    <col min="11262" max="11262" width="0" style="6" hidden="1" customWidth="1"/>
    <col min="11263" max="11264" width="10" style="6" customWidth="1"/>
    <col min="11265" max="11267" width="0" style="6" hidden="1" customWidth="1"/>
    <col min="11268" max="11269" width="10.5703125" style="6" customWidth="1"/>
    <col min="11270" max="11270" width="0" style="6" hidden="1" customWidth="1"/>
    <col min="11271" max="11272" width="10" style="6" customWidth="1"/>
    <col min="11273" max="11275" width="0" style="6" hidden="1" customWidth="1"/>
    <col min="11276" max="11276" width="42.140625" style="6" customWidth="1"/>
    <col min="11277" max="11512" width="9.140625" style="6"/>
    <col min="11513" max="11513" width="2.140625" style="6" customWidth="1"/>
    <col min="11514" max="11514" width="46.140625" style="6" customWidth="1"/>
    <col min="11515" max="11515" width="1.42578125" style="6" customWidth="1"/>
    <col min="11516" max="11517" width="10.5703125" style="6" customWidth="1"/>
    <col min="11518" max="11518" width="0" style="6" hidden="1" customWidth="1"/>
    <col min="11519" max="11520" width="10" style="6" customWidth="1"/>
    <col min="11521" max="11523" width="0" style="6" hidden="1" customWidth="1"/>
    <col min="11524" max="11525" width="10.5703125" style="6" customWidth="1"/>
    <col min="11526" max="11526" width="0" style="6" hidden="1" customWidth="1"/>
    <col min="11527" max="11528" width="10" style="6" customWidth="1"/>
    <col min="11529" max="11531" width="0" style="6" hidden="1" customWidth="1"/>
    <col min="11532" max="11532" width="42.140625" style="6" customWidth="1"/>
    <col min="11533" max="11768" width="9.140625" style="6"/>
    <col min="11769" max="11769" width="2.140625" style="6" customWidth="1"/>
    <col min="11770" max="11770" width="46.140625" style="6" customWidth="1"/>
    <col min="11771" max="11771" width="1.42578125" style="6" customWidth="1"/>
    <col min="11772" max="11773" width="10.5703125" style="6" customWidth="1"/>
    <col min="11774" max="11774" width="0" style="6" hidden="1" customWidth="1"/>
    <col min="11775" max="11776" width="10" style="6" customWidth="1"/>
    <col min="11777" max="11779" width="0" style="6" hidden="1" customWidth="1"/>
    <col min="11780" max="11781" width="10.5703125" style="6" customWidth="1"/>
    <col min="11782" max="11782" width="0" style="6" hidden="1" customWidth="1"/>
    <col min="11783" max="11784" width="10" style="6" customWidth="1"/>
    <col min="11785" max="11787" width="0" style="6" hidden="1" customWidth="1"/>
    <col min="11788" max="11788" width="42.140625" style="6" customWidth="1"/>
    <col min="11789" max="12024" width="9.140625" style="6"/>
    <col min="12025" max="12025" width="2.140625" style="6" customWidth="1"/>
    <col min="12026" max="12026" width="46.140625" style="6" customWidth="1"/>
    <col min="12027" max="12027" width="1.42578125" style="6" customWidth="1"/>
    <col min="12028" max="12029" width="10.5703125" style="6" customWidth="1"/>
    <col min="12030" max="12030" width="0" style="6" hidden="1" customWidth="1"/>
    <col min="12031" max="12032" width="10" style="6" customWidth="1"/>
    <col min="12033" max="12035" width="0" style="6" hidden="1" customWidth="1"/>
    <col min="12036" max="12037" width="10.5703125" style="6" customWidth="1"/>
    <col min="12038" max="12038" width="0" style="6" hidden="1" customWidth="1"/>
    <col min="12039" max="12040" width="10" style="6" customWidth="1"/>
    <col min="12041" max="12043" width="0" style="6" hidden="1" customWidth="1"/>
    <col min="12044" max="12044" width="42.140625" style="6" customWidth="1"/>
    <col min="12045" max="12280" width="9.140625" style="6"/>
    <col min="12281" max="12281" width="2.140625" style="6" customWidth="1"/>
    <col min="12282" max="12282" width="46.140625" style="6" customWidth="1"/>
    <col min="12283" max="12283" width="1.42578125" style="6" customWidth="1"/>
    <col min="12284" max="12285" width="10.5703125" style="6" customWidth="1"/>
    <col min="12286" max="12286" width="0" style="6" hidden="1" customWidth="1"/>
    <col min="12287" max="12288" width="10" style="6" customWidth="1"/>
    <col min="12289" max="12291" width="0" style="6" hidden="1" customWidth="1"/>
    <col min="12292" max="12293" width="10.5703125" style="6" customWidth="1"/>
    <col min="12294" max="12294" width="0" style="6" hidden="1" customWidth="1"/>
    <col min="12295" max="12296" width="10" style="6" customWidth="1"/>
    <col min="12297" max="12299" width="0" style="6" hidden="1" customWidth="1"/>
    <col min="12300" max="12300" width="42.140625" style="6" customWidth="1"/>
    <col min="12301" max="12536" width="9.140625" style="6"/>
    <col min="12537" max="12537" width="2.140625" style="6" customWidth="1"/>
    <col min="12538" max="12538" width="46.140625" style="6" customWidth="1"/>
    <col min="12539" max="12539" width="1.42578125" style="6" customWidth="1"/>
    <col min="12540" max="12541" width="10.5703125" style="6" customWidth="1"/>
    <col min="12542" max="12542" width="0" style="6" hidden="1" customWidth="1"/>
    <col min="12543" max="12544" width="10" style="6" customWidth="1"/>
    <col min="12545" max="12547" width="0" style="6" hidden="1" customWidth="1"/>
    <col min="12548" max="12549" width="10.5703125" style="6" customWidth="1"/>
    <col min="12550" max="12550" width="0" style="6" hidden="1" customWidth="1"/>
    <col min="12551" max="12552" width="10" style="6" customWidth="1"/>
    <col min="12553" max="12555" width="0" style="6" hidden="1" customWidth="1"/>
    <col min="12556" max="12556" width="42.140625" style="6" customWidth="1"/>
    <col min="12557" max="12792" width="9.140625" style="6"/>
    <col min="12793" max="12793" width="2.140625" style="6" customWidth="1"/>
    <col min="12794" max="12794" width="46.140625" style="6" customWidth="1"/>
    <col min="12795" max="12795" width="1.42578125" style="6" customWidth="1"/>
    <col min="12796" max="12797" width="10.5703125" style="6" customWidth="1"/>
    <col min="12798" max="12798" width="0" style="6" hidden="1" customWidth="1"/>
    <col min="12799" max="12800" width="10" style="6" customWidth="1"/>
    <col min="12801" max="12803" width="0" style="6" hidden="1" customWidth="1"/>
    <col min="12804" max="12805" width="10.5703125" style="6" customWidth="1"/>
    <col min="12806" max="12806" width="0" style="6" hidden="1" customWidth="1"/>
    <col min="12807" max="12808" width="10" style="6" customWidth="1"/>
    <col min="12809" max="12811" width="0" style="6" hidden="1" customWidth="1"/>
    <col min="12812" max="12812" width="42.140625" style="6" customWidth="1"/>
    <col min="12813" max="13048" width="9.140625" style="6"/>
    <col min="13049" max="13049" width="2.140625" style="6" customWidth="1"/>
    <col min="13050" max="13050" width="46.140625" style="6" customWidth="1"/>
    <col min="13051" max="13051" width="1.42578125" style="6" customWidth="1"/>
    <col min="13052" max="13053" width="10.5703125" style="6" customWidth="1"/>
    <col min="13054" max="13054" width="0" style="6" hidden="1" customWidth="1"/>
    <col min="13055" max="13056" width="10" style="6" customWidth="1"/>
    <col min="13057" max="13059" width="0" style="6" hidden="1" customWidth="1"/>
    <col min="13060" max="13061" width="10.5703125" style="6" customWidth="1"/>
    <col min="13062" max="13062" width="0" style="6" hidden="1" customWidth="1"/>
    <col min="13063" max="13064" width="10" style="6" customWidth="1"/>
    <col min="13065" max="13067" width="0" style="6" hidden="1" customWidth="1"/>
    <col min="13068" max="13068" width="42.140625" style="6" customWidth="1"/>
    <col min="13069" max="13304" width="9.140625" style="6"/>
    <col min="13305" max="13305" width="2.140625" style="6" customWidth="1"/>
    <col min="13306" max="13306" width="46.140625" style="6" customWidth="1"/>
    <col min="13307" max="13307" width="1.42578125" style="6" customWidth="1"/>
    <col min="13308" max="13309" width="10.5703125" style="6" customWidth="1"/>
    <col min="13310" max="13310" width="0" style="6" hidden="1" customWidth="1"/>
    <col min="13311" max="13312" width="10" style="6" customWidth="1"/>
    <col min="13313" max="13315" width="0" style="6" hidden="1" customWidth="1"/>
    <col min="13316" max="13317" width="10.5703125" style="6" customWidth="1"/>
    <col min="13318" max="13318" width="0" style="6" hidden="1" customWidth="1"/>
    <col min="13319" max="13320" width="10" style="6" customWidth="1"/>
    <col min="13321" max="13323" width="0" style="6" hidden="1" customWidth="1"/>
    <col min="13324" max="13324" width="42.140625" style="6" customWidth="1"/>
    <col min="13325" max="13560" width="9.140625" style="6"/>
    <col min="13561" max="13561" width="2.140625" style="6" customWidth="1"/>
    <col min="13562" max="13562" width="46.140625" style="6" customWidth="1"/>
    <col min="13563" max="13563" width="1.42578125" style="6" customWidth="1"/>
    <col min="13564" max="13565" width="10.5703125" style="6" customWidth="1"/>
    <col min="13566" max="13566" width="0" style="6" hidden="1" customWidth="1"/>
    <col min="13567" max="13568" width="10" style="6" customWidth="1"/>
    <col min="13569" max="13571" width="0" style="6" hidden="1" customWidth="1"/>
    <col min="13572" max="13573" width="10.5703125" style="6" customWidth="1"/>
    <col min="13574" max="13574" width="0" style="6" hidden="1" customWidth="1"/>
    <col min="13575" max="13576" width="10" style="6" customWidth="1"/>
    <col min="13577" max="13579" width="0" style="6" hidden="1" customWidth="1"/>
    <col min="13580" max="13580" width="42.140625" style="6" customWidth="1"/>
    <col min="13581" max="13816" width="9.140625" style="6"/>
    <col min="13817" max="13817" width="2.140625" style="6" customWidth="1"/>
    <col min="13818" max="13818" width="46.140625" style="6" customWidth="1"/>
    <col min="13819" max="13819" width="1.42578125" style="6" customWidth="1"/>
    <col min="13820" max="13821" width="10.5703125" style="6" customWidth="1"/>
    <col min="13822" max="13822" width="0" style="6" hidden="1" customWidth="1"/>
    <col min="13823" max="13824" width="10" style="6" customWidth="1"/>
    <col min="13825" max="13827" width="0" style="6" hidden="1" customWidth="1"/>
    <col min="13828" max="13829" width="10.5703125" style="6" customWidth="1"/>
    <col min="13830" max="13830" width="0" style="6" hidden="1" customWidth="1"/>
    <col min="13831" max="13832" width="10" style="6" customWidth="1"/>
    <col min="13833" max="13835" width="0" style="6" hidden="1" customWidth="1"/>
    <col min="13836" max="13836" width="42.140625" style="6" customWidth="1"/>
    <col min="13837" max="14072" width="9.140625" style="6"/>
    <col min="14073" max="14073" width="2.140625" style="6" customWidth="1"/>
    <col min="14074" max="14074" width="46.140625" style="6" customWidth="1"/>
    <col min="14075" max="14075" width="1.42578125" style="6" customWidth="1"/>
    <col min="14076" max="14077" width="10.5703125" style="6" customWidth="1"/>
    <col min="14078" max="14078" width="0" style="6" hidden="1" customWidth="1"/>
    <col min="14079" max="14080" width="10" style="6" customWidth="1"/>
    <col min="14081" max="14083" width="0" style="6" hidden="1" customWidth="1"/>
    <col min="14084" max="14085" width="10.5703125" style="6" customWidth="1"/>
    <col min="14086" max="14086" width="0" style="6" hidden="1" customWidth="1"/>
    <col min="14087" max="14088" width="10" style="6" customWidth="1"/>
    <col min="14089" max="14091" width="0" style="6" hidden="1" customWidth="1"/>
    <col min="14092" max="14092" width="42.140625" style="6" customWidth="1"/>
    <col min="14093" max="14328" width="9.140625" style="6"/>
    <col min="14329" max="14329" width="2.140625" style="6" customWidth="1"/>
    <col min="14330" max="14330" width="46.140625" style="6" customWidth="1"/>
    <col min="14331" max="14331" width="1.42578125" style="6" customWidth="1"/>
    <col min="14332" max="14333" width="10.5703125" style="6" customWidth="1"/>
    <col min="14334" max="14334" width="0" style="6" hidden="1" customWidth="1"/>
    <col min="14335" max="14336" width="10" style="6" customWidth="1"/>
    <col min="14337" max="14339" width="0" style="6" hidden="1" customWidth="1"/>
    <col min="14340" max="14341" width="10.5703125" style="6" customWidth="1"/>
    <col min="14342" max="14342" width="0" style="6" hidden="1" customWidth="1"/>
    <col min="14343" max="14344" width="10" style="6" customWidth="1"/>
    <col min="14345" max="14347" width="0" style="6" hidden="1" customWidth="1"/>
    <col min="14348" max="14348" width="42.140625" style="6" customWidth="1"/>
    <col min="14349" max="14584" width="9.140625" style="6"/>
    <col min="14585" max="14585" width="2.140625" style="6" customWidth="1"/>
    <col min="14586" max="14586" width="46.140625" style="6" customWidth="1"/>
    <col min="14587" max="14587" width="1.42578125" style="6" customWidth="1"/>
    <col min="14588" max="14589" width="10.5703125" style="6" customWidth="1"/>
    <col min="14590" max="14590" width="0" style="6" hidden="1" customWidth="1"/>
    <col min="14591" max="14592" width="10" style="6" customWidth="1"/>
    <col min="14593" max="14595" width="0" style="6" hidden="1" customWidth="1"/>
    <col min="14596" max="14597" width="10.5703125" style="6" customWidth="1"/>
    <col min="14598" max="14598" width="0" style="6" hidden="1" customWidth="1"/>
    <col min="14599" max="14600" width="10" style="6" customWidth="1"/>
    <col min="14601" max="14603" width="0" style="6" hidden="1" customWidth="1"/>
    <col min="14604" max="14604" width="42.140625" style="6" customWidth="1"/>
    <col min="14605" max="14840" width="9.140625" style="6"/>
    <col min="14841" max="14841" width="2.140625" style="6" customWidth="1"/>
    <col min="14842" max="14842" width="46.140625" style="6" customWidth="1"/>
    <col min="14843" max="14843" width="1.42578125" style="6" customWidth="1"/>
    <col min="14844" max="14845" width="10.5703125" style="6" customWidth="1"/>
    <col min="14846" max="14846" width="0" style="6" hidden="1" customWidth="1"/>
    <col min="14847" max="14848" width="10" style="6" customWidth="1"/>
    <col min="14849" max="14851" width="0" style="6" hidden="1" customWidth="1"/>
    <col min="14852" max="14853" width="10.5703125" style="6" customWidth="1"/>
    <col min="14854" max="14854" width="0" style="6" hidden="1" customWidth="1"/>
    <col min="14855" max="14856" width="10" style="6" customWidth="1"/>
    <col min="14857" max="14859" width="0" style="6" hidden="1" customWidth="1"/>
    <col min="14860" max="14860" width="42.140625" style="6" customWidth="1"/>
    <col min="14861" max="15096" width="9.140625" style="6"/>
    <col min="15097" max="15097" width="2.140625" style="6" customWidth="1"/>
    <col min="15098" max="15098" width="46.140625" style="6" customWidth="1"/>
    <col min="15099" max="15099" width="1.42578125" style="6" customWidth="1"/>
    <col min="15100" max="15101" width="10.5703125" style="6" customWidth="1"/>
    <col min="15102" max="15102" width="0" style="6" hidden="1" customWidth="1"/>
    <col min="15103" max="15104" width="10" style="6" customWidth="1"/>
    <col min="15105" max="15107" width="0" style="6" hidden="1" customWidth="1"/>
    <col min="15108" max="15109" width="10.5703125" style="6" customWidth="1"/>
    <col min="15110" max="15110" width="0" style="6" hidden="1" customWidth="1"/>
    <col min="15111" max="15112" width="10" style="6" customWidth="1"/>
    <col min="15113" max="15115" width="0" style="6" hidden="1" customWidth="1"/>
    <col min="15116" max="15116" width="42.140625" style="6" customWidth="1"/>
    <col min="15117" max="15352" width="9.140625" style="6"/>
    <col min="15353" max="15353" width="2.140625" style="6" customWidth="1"/>
    <col min="15354" max="15354" width="46.140625" style="6" customWidth="1"/>
    <col min="15355" max="15355" width="1.42578125" style="6" customWidth="1"/>
    <col min="15356" max="15357" width="10.5703125" style="6" customWidth="1"/>
    <col min="15358" max="15358" width="0" style="6" hidden="1" customWidth="1"/>
    <col min="15359" max="15360" width="10" style="6" customWidth="1"/>
    <col min="15361" max="15363" width="0" style="6" hidden="1" customWidth="1"/>
    <col min="15364" max="15365" width="10.5703125" style="6" customWidth="1"/>
    <col min="15366" max="15366" width="0" style="6" hidden="1" customWidth="1"/>
    <col min="15367" max="15368" width="10" style="6" customWidth="1"/>
    <col min="15369" max="15371" width="0" style="6" hidden="1" customWidth="1"/>
    <col min="15372" max="15372" width="42.140625" style="6" customWidth="1"/>
    <col min="15373" max="15608" width="9.140625" style="6"/>
    <col min="15609" max="15609" width="2.140625" style="6" customWidth="1"/>
    <col min="15610" max="15610" width="46.140625" style="6" customWidth="1"/>
    <col min="15611" max="15611" width="1.42578125" style="6" customWidth="1"/>
    <col min="15612" max="15613" width="10.5703125" style="6" customWidth="1"/>
    <col min="15614" max="15614" width="0" style="6" hidden="1" customWidth="1"/>
    <col min="15615" max="15616" width="10" style="6" customWidth="1"/>
    <col min="15617" max="15619" width="0" style="6" hidden="1" customWidth="1"/>
    <col min="15620" max="15621" width="10.5703125" style="6" customWidth="1"/>
    <col min="15622" max="15622" width="0" style="6" hidden="1" customWidth="1"/>
    <col min="15623" max="15624" width="10" style="6" customWidth="1"/>
    <col min="15625" max="15627" width="0" style="6" hidden="1" customWidth="1"/>
    <col min="15628" max="15628" width="42.140625" style="6" customWidth="1"/>
    <col min="15629" max="15864" width="9.140625" style="6"/>
    <col min="15865" max="15865" width="2.140625" style="6" customWidth="1"/>
    <col min="15866" max="15866" width="46.140625" style="6" customWidth="1"/>
    <col min="15867" max="15867" width="1.42578125" style="6" customWidth="1"/>
    <col min="15868" max="15869" width="10.5703125" style="6" customWidth="1"/>
    <col min="15870" max="15870" width="0" style="6" hidden="1" customWidth="1"/>
    <col min="15871" max="15872" width="10" style="6" customWidth="1"/>
    <col min="15873" max="15875" width="0" style="6" hidden="1" customWidth="1"/>
    <col min="15876" max="15877" width="10.5703125" style="6" customWidth="1"/>
    <col min="15878" max="15878" width="0" style="6" hidden="1" customWidth="1"/>
    <col min="15879" max="15880" width="10" style="6" customWidth="1"/>
    <col min="15881" max="15883" width="0" style="6" hidden="1" customWidth="1"/>
    <col min="15884" max="15884" width="42.140625" style="6" customWidth="1"/>
    <col min="15885" max="16120" width="9.140625" style="6"/>
    <col min="16121" max="16121" width="2.140625" style="6" customWidth="1"/>
    <col min="16122" max="16122" width="46.140625" style="6" customWidth="1"/>
    <col min="16123" max="16123" width="1.42578125" style="6" customWidth="1"/>
    <col min="16124" max="16125" width="10.5703125" style="6" customWidth="1"/>
    <col min="16126" max="16126" width="0" style="6" hidden="1" customWidth="1"/>
    <col min="16127" max="16128" width="10" style="6" customWidth="1"/>
    <col min="16129" max="16131" width="0" style="6" hidden="1" customWidth="1"/>
    <col min="16132" max="16133" width="10.5703125" style="6" customWidth="1"/>
    <col min="16134" max="16134" width="0" style="6" hidden="1" customWidth="1"/>
    <col min="16135" max="16136" width="10" style="6" customWidth="1"/>
    <col min="16137" max="16139" width="0" style="6" hidden="1" customWidth="1"/>
    <col min="16140" max="16140" width="42.140625" style="6" customWidth="1"/>
    <col min="16141" max="16384" width="9.140625" style="6"/>
  </cols>
  <sheetData>
    <row r="1" spans="1:12" ht="15">
      <c r="B1" s="5" t="s">
        <v>111</v>
      </c>
    </row>
    <row r="2" spans="1:12">
      <c r="B2" s="10" t="str">
        <f>Name</f>
        <v>ООО ТРАНСФЕР ПЛЮС</v>
      </c>
      <c r="C2" s="109"/>
      <c r="H2" s="36"/>
    </row>
    <row r="3" spans="1:12">
      <c r="B3" s="12" t="str">
        <f>"Отчетный период: "&amp;Период</f>
        <v>Отчетный период: Март</v>
      </c>
      <c r="C3" s="109"/>
      <c r="H3" s="36"/>
    </row>
    <row r="4" spans="1:12">
      <c r="B4" s="12" t="s">
        <v>1</v>
      </c>
      <c r="C4" s="109"/>
      <c r="H4" s="36"/>
    </row>
    <row r="5" spans="1:12" s="168" customFormat="1" ht="22.5" customHeight="1">
      <c r="B5" s="14"/>
      <c r="C5" s="15"/>
      <c r="D5" s="16" t="str">
        <f>Период</f>
        <v>Март</v>
      </c>
      <c r="E5" s="16"/>
      <c r="F5" s="113"/>
      <c r="G5" s="113"/>
      <c r="H5" s="169"/>
      <c r="I5" s="115" t="s">
        <v>2</v>
      </c>
      <c r="J5" s="115"/>
      <c r="K5" s="113"/>
      <c r="L5" s="113"/>
    </row>
    <row r="6" spans="1:12" ht="12.75" customHeight="1">
      <c r="A6" s="27"/>
      <c r="B6" s="578" t="s">
        <v>3</v>
      </c>
      <c r="C6" s="20"/>
      <c r="D6" s="574" t="s">
        <v>4</v>
      </c>
      <c r="E6" s="575" t="s">
        <v>5</v>
      </c>
      <c r="F6" s="569" t="s">
        <v>7</v>
      </c>
      <c r="G6" s="570"/>
      <c r="H6" s="577"/>
      <c r="I6" s="574" t="s">
        <v>4</v>
      </c>
      <c r="J6" s="575" t="s">
        <v>5</v>
      </c>
      <c r="K6" s="569" t="s">
        <v>7</v>
      </c>
      <c r="L6" s="570"/>
    </row>
    <row r="7" spans="1:12">
      <c r="A7" s="27"/>
      <c r="B7" s="584"/>
      <c r="C7" s="20"/>
      <c r="D7" s="574"/>
      <c r="E7" s="575"/>
      <c r="F7" s="22" t="s">
        <v>8</v>
      </c>
      <c r="G7" s="23" t="s">
        <v>9</v>
      </c>
      <c r="H7" s="577"/>
      <c r="I7" s="574"/>
      <c r="J7" s="575"/>
      <c r="K7" s="22" t="s">
        <v>8</v>
      </c>
      <c r="L7" s="23" t="s">
        <v>9</v>
      </c>
    </row>
    <row r="8" spans="1:12" s="170" customFormat="1" ht="25.5">
      <c r="A8" s="148"/>
      <c r="B8" s="117" t="s">
        <v>112</v>
      </c>
      <c r="C8" s="36"/>
      <c r="D8" s="118">
        <f>SUM(D9:D21)</f>
        <v>0</v>
      </c>
      <c r="E8" s="118">
        <f>SUM(E9:E21)</f>
        <v>0</v>
      </c>
      <c r="F8" s="118">
        <f>SUM(F9:F21)</f>
        <v>0</v>
      </c>
      <c r="G8" s="120">
        <f t="shared" ref="G8:G24" si="0">IF(D8=0,,F8/D8)</f>
        <v>0</v>
      </c>
      <c r="H8" s="166"/>
      <c r="I8" s="118">
        <f>SUM(I9:I21)</f>
        <v>0</v>
      </c>
      <c r="J8" s="118">
        <f>SUM(J9:J21)</f>
        <v>0</v>
      </c>
      <c r="K8" s="118">
        <f>SUM(K9:K21)</f>
        <v>0</v>
      </c>
      <c r="L8" s="120">
        <f t="shared" ref="L8:L24" si="1">IF(I8=0,,K8/I8)</f>
        <v>0</v>
      </c>
    </row>
    <row r="9" spans="1:12" s="107" customFormat="1" ht="25.5" customHeight="1" outlineLevel="1">
      <c r="A9" s="36"/>
      <c r="B9" s="127" t="s">
        <v>135</v>
      </c>
      <c r="C9" s="36"/>
      <c r="D9" s="128"/>
      <c r="E9" s="129"/>
      <c r="F9" s="125">
        <f t="shared" ref="F9:F21" si="2">E9-D9</f>
        <v>0</v>
      </c>
      <c r="G9" s="130">
        <f t="shared" si="0"/>
        <v>0</v>
      </c>
      <c r="H9" s="154"/>
      <c r="I9" s="128"/>
      <c r="J9" s="129"/>
      <c r="K9" s="125">
        <f t="shared" ref="K9:K21" si="3">J9-I9</f>
        <v>0</v>
      </c>
      <c r="L9" s="130">
        <f t="shared" si="1"/>
        <v>0</v>
      </c>
    </row>
    <row r="10" spans="1:12" s="107" customFormat="1" outlineLevel="1">
      <c r="A10" s="36"/>
      <c r="B10" s="127" t="s">
        <v>113</v>
      </c>
      <c r="C10" s="36"/>
      <c r="D10" s="128"/>
      <c r="E10" s="129"/>
      <c r="F10" s="125">
        <f t="shared" si="2"/>
        <v>0</v>
      </c>
      <c r="G10" s="130">
        <f t="shared" si="0"/>
        <v>0</v>
      </c>
      <c r="H10" s="154"/>
      <c r="I10" s="128"/>
      <c r="J10" s="129"/>
      <c r="K10" s="125">
        <f t="shared" si="3"/>
        <v>0</v>
      </c>
      <c r="L10" s="130">
        <f t="shared" si="1"/>
        <v>0</v>
      </c>
    </row>
    <row r="11" spans="1:12" s="107" customFormat="1" outlineLevel="1">
      <c r="A11" s="36"/>
      <c r="B11" s="127" t="s">
        <v>114</v>
      </c>
      <c r="C11" s="36"/>
      <c r="D11" s="128"/>
      <c r="E11" s="129"/>
      <c r="F11" s="125">
        <f t="shared" si="2"/>
        <v>0</v>
      </c>
      <c r="G11" s="130">
        <f t="shared" si="0"/>
        <v>0</v>
      </c>
      <c r="H11" s="154"/>
      <c r="I11" s="128"/>
      <c r="J11" s="129"/>
      <c r="K11" s="125">
        <f t="shared" si="3"/>
        <v>0</v>
      </c>
      <c r="L11" s="130">
        <f t="shared" si="1"/>
        <v>0</v>
      </c>
    </row>
    <row r="12" spans="1:12" s="107" customFormat="1" outlineLevel="1">
      <c r="A12" s="36"/>
      <c r="B12" s="127" t="s">
        <v>115</v>
      </c>
      <c r="C12" s="36"/>
      <c r="D12" s="128"/>
      <c r="E12" s="129"/>
      <c r="F12" s="125">
        <f t="shared" si="2"/>
        <v>0</v>
      </c>
      <c r="G12" s="130">
        <f t="shared" si="0"/>
        <v>0</v>
      </c>
      <c r="H12" s="154"/>
      <c r="I12" s="128"/>
      <c r="J12" s="129"/>
      <c r="K12" s="125">
        <f t="shared" si="3"/>
        <v>0</v>
      </c>
      <c r="L12" s="130">
        <f t="shared" si="1"/>
        <v>0</v>
      </c>
    </row>
    <row r="13" spans="1:12" s="107" customFormat="1" ht="12.75" customHeight="1" outlineLevel="1">
      <c r="A13" s="36"/>
      <c r="B13" s="127" t="s">
        <v>116</v>
      </c>
      <c r="C13" s="36"/>
      <c r="D13" s="128"/>
      <c r="E13" s="129"/>
      <c r="F13" s="125">
        <f t="shared" si="2"/>
        <v>0</v>
      </c>
      <c r="G13" s="130">
        <f t="shared" si="0"/>
        <v>0</v>
      </c>
      <c r="H13" s="154"/>
      <c r="I13" s="128"/>
      <c r="J13" s="129"/>
      <c r="K13" s="125">
        <f t="shared" si="3"/>
        <v>0</v>
      </c>
      <c r="L13" s="130">
        <f t="shared" si="1"/>
        <v>0</v>
      </c>
    </row>
    <row r="14" spans="1:12" s="107" customFormat="1" ht="27.75" customHeight="1" outlineLevel="1">
      <c r="A14" s="36"/>
      <c r="B14" s="127" t="s">
        <v>117</v>
      </c>
      <c r="C14" s="36"/>
      <c r="D14" s="128"/>
      <c r="E14" s="129"/>
      <c r="F14" s="125">
        <f t="shared" si="2"/>
        <v>0</v>
      </c>
      <c r="G14" s="130">
        <f t="shared" si="0"/>
        <v>0</v>
      </c>
      <c r="H14" s="154"/>
      <c r="I14" s="128"/>
      <c r="J14" s="129"/>
      <c r="K14" s="125">
        <f t="shared" si="3"/>
        <v>0</v>
      </c>
      <c r="L14" s="130">
        <f t="shared" si="1"/>
        <v>0</v>
      </c>
    </row>
    <row r="15" spans="1:12" s="107" customFormat="1" ht="12.75" customHeight="1" outlineLevel="1">
      <c r="A15" s="36"/>
      <c r="B15" s="127" t="s">
        <v>118</v>
      </c>
      <c r="C15" s="36"/>
      <c r="D15" s="128"/>
      <c r="E15" s="129"/>
      <c r="F15" s="125">
        <f t="shared" si="2"/>
        <v>0</v>
      </c>
      <c r="G15" s="130">
        <f t="shared" si="0"/>
        <v>0</v>
      </c>
      <c r="H15" s="154"/>
      <c r="I15" s="128"/>
      <c r="J15" s="129"/>
      <c r="K15" s="125">
        <f t="shared" si="3"/>
        <v>0</v>
      </c>
      <c r="L15" s="130">
        <f t="shared" si="1"/>
        <v>0</v>
      </c>
    </row>
    <row r="16" spans="1:12" s="107" customFormat="1" ht="25.5" outlineLevel="1">
      <c r="A16" s="36"/>
      <c r="B16" s="127" t="s">
        <v>119</v>
      </c>
      <c r="C16" s="36"/>
      <c r="D16" s="128"/>
      <c r="E16" s="129"/>
      <c r="F16" s="125">
        <f t="shared" si="2"/>
        <v>0</v>
      </c>
      <c r="G16" s="130">
        <f t="shared" si="0"/>
        <v>0</v>
      </c>
      <c r="H16" s="154"/>
      <c r="I16" s="128"/>
      <c r="J16" s="129"/>
      <c r="K16" s="125">
        <f t="shared" si="3"/>
        <v>0</v>
      </c>
      <c r="L16" s="130">
        <f t="shared" si="1"/>
        <v>0</v>
      </c>
    </row>
    <row r="17" spans="1:12" s="107" customFormat="1" ht="25.5" outlineLevel="1">
      <c r="A17" s="36"/>
      <c r="B17" s="127" t="s">
        <v>120</v>
      </c>
      <c r="C17" s="36"/>
      <c r="D17" s="136"/>
      <c r="E17" s="131"/>
      <c r="F17" s="137">
        <f t="shared" si="2"/>
        <v>0</v>
      </c>
      <c r="G17" s="138">
        <f t="shared" si="0"/>
        <v>0</v>
      </c>
      <c r="H17" s="157"/>
      <c r="I17" s="136"/>
      <c r="J17" s="131"/>
      <c r="K17" s="137">
        <f t="shared" si="3"/>
        <v>0</v>
      </c>
      <c r="L17" s="138">
        <f t="shared" si="1"/>
        <v>0</v>
      </c>
    </row>
    <row r="18" spans="1:12" s="107" customFormat="1" ht="25.5" outlineLevel="1">
      <c r="A18" s="36"/>
      <c r="B18" s="127" t="s">
        <v>112</v>
      </c>
      <c r="C18" s="36"/>
      <c r="D18" s="128"/>
      <c r="E18" s="129"/>
      <c r="F18" s="125">
        <f t="shared" si="2"/>
        <v>0</v>
      </c>
      <c r="G18" s="130">
        <f t="shared" si="0"/>
        <v>0</v>
      </c>
      <c r="H18" s="154"/>
      <c r="I18" s="128"/>
      <c r="J18" s="129"/>
      <c r="K18" s="125">
        <f t="shared" si="3"/>
        <v>0</v>
      </c>
      <c r="L18" s="130">
        <f t="shared" si="1"/>
        <v>0</v>
      </c>
    </row>
    <row r="19" spans="1:12" s="107" customFormat="1" outlineLevel="1">
      <c r="A19" s="36"/>
      <c r="B19" s="127" t="s">
        <v>121</v>
      </c>
      <c r="C19" s="36"/>
      <c r="D19" s="128"/>
      <c r="E19" s="129"/>
      <c r="F19" s="125">
        <f>E19-D19</f>
        <v>0</v>
      </c>
      <c r="G19" s="130">
        <f>IF(D19=0,,F19/D19)</f>
        <v>0</v>
      </c>
      <c r="H19" s="154"/>
      <c r="I19" s="128"/>
      <c r="J19" s="129"/>
      <c r="K19" s="125">
        <f>J19-I19</f>
        <v>0</v>
      </c>
      <c r="L19" s="130">
        <f>IF(I19=0,,K19/I19)</f>
        <v>0</v>
      </c>
    </row>
    <row r="20" spans="1:12" s="107" customFormat="1" outlineLevel="1">
      <c r="A20" s="36"/>
      <c r="B20" s="127" t="s">
        <v>122</v>
      </c>
      <c r="C20" s="36"/>
      <c r="D20" s="128"/>
      <c r="E20" s="129"/>
      <c r="F20" s="125">
        <f t="shared" si="2"/>
        <v>0</v>
      </c>
      <c r="G20" s="130">
        <f t="shared" si="0"/>
        <v>0</v>
      </c>
      <c r="H20" s="154"/>
      <c r="I20" s="128"/>
      <c r="J20" s="129"/>
      <c r="K20" s="125">
        <f t="shared" si="3"/>
        <v>0</v>
      </c>
      <c r="L20" s="130">
        <f t="shared" si="1"/>
        <v>0</v>
      </c>
    </row>
    <row r="21" spans="1:12" s="107" customFormat="1" ht="25.5" outlineLevel="1">
      <c r="A21" s="36"/>
      <c r="B21" s="127" t="s">
        <v>112</v>
      </c>
      <c r="C21" s="36"/>
      <c r="D21" s="128"/>
      <c r="E21" s="129"/>
      <c r="F21" s="125">
        <f t="shared" si="2"/>
        <v>0</v>
      </c>
      <c r="G21" s="130">
        <f t="shared" si="0"/>
        <v>0</v>
      </c>
      <c r="H21" s="154"/>
      <c r="I21" s="128"/>
      <c r="J21" s="129"/>
      <c r="K21" s="125">
        <f t="shared" si="3"/>
        <v>0</v>
      </c>
      <c r="L21" s="130">
        <f t="shared" si="1"/>
        <v>0</v>
      </c>
    </row>
    <row r="22" spans="1:12" s="170" customFormat="1" ht="25.5">
      <c r="A22" s="148"/>
      <c r="B22" s="117" t="s">
        <v>123</v>
      </c>
      <c r="C22" s="36"/>
      <c r="D22" s="118">
        <f>SUM(D23:D24)</f>
        <v>0</v>
      </c>
      <c r="E22" s="119">
        <f>SUM(E23:E24)</f>
        <v>0</v>
      </c>
      <c r="F22" s="118">
        <f>SUM(F23:F24)</f>
        <v>0</v>
      </c>
      <c r="G22" s="120">
        <f t="shared" si="0"/>
        <v>0</v>
      </c>
      <c r="H22" s="166"/>
      <c r="I22" s="118">
        <f>SUM(I23:I24)</f>
        <v>0</v>
      </c>
      <c r="J22" s="119">
        <f>SUM(J23:J24)</f>
        <v>0</v>
      </c>
      <c r="K22" s="118">
        <f>SUM(K23:K24)</f>
        <v>0</v>
      </c>
      <c r="L22" s="120">
        <f t="shared" si="1"/>
        <v>0</v>
      </c>
    </row>
    <row r="23" spans="1:12" s="107" customFormat="1" outlineLevel="1">
      <c r="A23" s="36"/>
      <c r="B23" s="127" t="s">
        <v>124</v>
      </c>
      <c r="C23" s="36"/>
      <c r="D23" s="128"/>
      <c r="E23" s="129"/>
      <c r="F23" s="125">
        <f>E23-D23</f>
        <v>0</v>
      </c>
      <c r="G23" s="130">
        <f t="shared" si="0"/>
        <v>0</v>
      </c>
      <c r="H23" s="154"/>
      <c r="I23" s="128"/>
      <c r="J23" s="129"/>
      <c r="K23" s="125">
        <f>J23-I23</f>
        <v>0</v>
      </c>
      <c r="L23" s="130">
        <f t="shared" si="1"/>
        <v>0</v>
      </c>
    </row>
    <row r="24" spans="1:12" s="107" customFormat="1" outlineLevel="1">
      <c r="A24" s="36"/>
      <c r="B24" s="127" t="s">
        <v>125</v>
      </c>
      <c r="C24" s="36"/>
      <c r="D24" s="158"/>
      <c r="E24" s="159"/>
      <c r="F24" s="122">
        <f>E24-D24</f>
        <v>0</v>
      </c>
      <c r="G24" s="124">
        <f t="shared" si="0"/>
        <v>0</v>
      </c>
      <c r="H24" s="187"/>
      <c r="I24" s="158"/>
      <c r="J24" s="159"/>
      <c r="K24" s="122">
        <f>J24-I24</f>
        <v>0</v>
      </c>
      <c r="L24" s="124">
        <f t="shared" si="1"/>
        <v>0</v>
      </c>
    </row>
    <row r="25" spans="1:12">
      <c r="A25" s="27"/>
      <c r="B25" s="171"/>
      <c r="D25" s="27"/>
      <c r="E25" s="27"/>
      <c r="F25" s="36"/>
      <c r="G25" s="172"/>
      <c r="H25" s="36"/>
      <c r="I25" s="27"/>
      <c r="L25" s="36"/>
    </row>
    <row r="26" spans="1:12">
      <c r="C26" s="173"/>
      <c r="E26" s="27"/>
      <c r="F26" s="36"/>
      <c r="G26" s="36"/>
      <c r="H26" s="36"/>
      <c r="I26" s="27"/>
    </row>
    <row r="27" spans="1:12">
      <c r="E27" s="27"/>
      <c r="F27" s="36"/>
      <c r="G27" s="36"/>
      <c r="H27" s="36"/>
    </row>
    <row r="28" spans="1:12">
      <c r="E28" s="27"/>
      <c r="G28" s="36"/>
      <c r="H28" s="36"/>
    </row>
  </sheetData>
  <mergeCells count="8">
    <mergeCell ref="I6:I7"/>
    <mergeCell ref="J6:J7"/>
    <mergeCell ref="K6:L6"/>
    <mergeCell ref="B6:B7"/>
    <mergeCell ref="D6:D7"/>
    <mergeCell ref="E6:E7"/>
    <mergeCell ref="F6:G6"/>
    <mergeCell ref="H6:H7"/>
  </mergeCells>
  <conditionalFormatting sqref="L8:L24 G8:G24">
    <cfRule type="cellIs" dxfId="4" priority="5" stopIfTrue="1" operator="lessThan">
      <formula>0</formula>
    </cfRule>
  </conditionalFormatting>
  <pageMargins left="0.78740157480314965" right="0.39370078740157483" top="0.39370078740157483" bottom="0.39370078740157483" header="0.51181102362204722" footer="0.51181102362204722"/>
  <pageSetup paperSize="9" scale="47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outlinePr summaryBelow="0"/>
    <pageSetUpPr fitToPage="1"/>
  </sheetPr>
  <dimension ref="A1:O70"/>
  <sheetViews>
    <sheetView showGridLines="0" tabSelected="1" zoomScale="80" zoomScaleNormal="100" workbookViewId="0">
      <pane xSplit="4" ySplit="7" topLeftCell="E8" activePane="bottomRight" state="frozen"/>
      <selection activeCell="N95" sqref="N95"/>
      <selection pane="topRight" activeCell="N95" sqref="N95"/>
      <selection pane="bottomLeft" activeCell="N95" sqref="N95"/>
      <selection pane="bottomRight" activeCell="F8" sqref="F8:F40"/>
    </sheetView>
  </sheetViews>
  <sheetFormatPr defaultRowHeight="13.5" customHeight="1" outlineLevelRow="2"/>
  <cols>
    <col min="1" max="1" width="6.140625" style="394" customWidth="1"/>
    <col min="2" max="2" width="48.28515625" style="371" customWidth="1"/>
    <col min="3" max="3" width="10.5703125" style="377" customWidth="1"/>
    <col min="4" max="4" width="1.85546875" style="395" customWidth="1"/>
    <col min="5" max="5" width="11.5703125" style="377" customWidth="1"/>
    <col min="6" max="6" width="12.85546875" style="377" customWidth="1"/>
    <col min="7" max="7" width="10.28515625" style="395" customWidth="1"/>
    <col min="8" max="8" width="10.140625" style="395" customWidth="1"/>
    <col min="9" max="9" width="7" style="395" customWidth="1"/>
    <col min="10" max="16384" width="9.140625" style="371"/>
  </cols>
  <sheetData>
    <row r="1" spans="1:10" ht="13.5" customHeight="1">
      <c r="A1" s="365"/>
      <c r="B1" s="366" t="s">
        <v>256</v>
      </c>
      <c r="C1" s="367"/>
      <c r="D1" s="368"/>
      <c r="E1" s="369"/>
      <c r="F1" s="369"/>
      <c r="G1" s="370"/>
      <c r="H1" s="370"/>
      <c r="I1" s="370"/>
    </row>
    <row r="2" spans="1:10" ht="13.5" customHeight="1">
      <c r="A2" s="365"/>
      <c r="B2" s="10" t="str">
        <f>Name</f>
        <v>ООО ТРАНСФЕР ПЛЮС</v>
      </c>
      <c r="C2" s="372"/>
      <c r="D2" s="373"/>
      <c r="E2" s="374"/>
      <c r="F2" s="374"/>
      <c r="G2" s="375"/>
      <c r="H2" s="375"/>
      <c r="I2" s="375"/>
    </row>
    <row r="3" spans="1:10" ht="13.5" customHeight="1">
      <c r="A3" s="365"/>
      <c r="B3" s="12" t="str">
        <f>"Отчетный период: "&amp;Период</f>
        <v>Отчетный период: Март</v>
      </c>
      <c r="C3" s="372"/>
      <c r="D3" s="376"/>
      <c r="E3" s="372"/>
      <c r="F3" s="372"/>
      <c r="G3" s="373"/>
      <c r="H3" s="373"/>
      <c r="I3" s="376"/>
    </row>
    <row r="4" spans="1:10" ht="13.5" customHeight="1">
      <c r="A4" s="365"/>
      <c r="B4" s="12" t="s">
        <v>257</v>
      </c>
      <c r="C4" s="372"/>
      <c r="D4" s="376"/>
      <c r="E4" s="372"/>
      <c r="F4" s="372"/>
      <c r="G4" s="373"/>
      <c r="H4" s="373"/>
      <c r="I4" s="376"/>
    </row>
    <row r="5" spans="1:10" ht="13.5" customHeight="1">
      <c r="A5" s="365"/>
      <c r="D5" s="378"/>
      <c r="E5" s="16" t="s">
        <v>234</v>
      </c>
      <c r="F5" s="16"/>
      <c r="G5" s="113"/>
      <c r="H5" s="113"/>
      <c r="I5" s="169"/>
    </row>
    <row r="6" spans="1:10" ht="13.5" customHeight="1">
      <c r="A6" s="365"/>
      <c r="B6" s="570" t="s">
        <v>3</v>
      </c>
      <c r="C6" s="570" t="s">
        <v>258</v>
      </c>
      <c r="D6" s="339"/>
      <c r="E6" s="574" t="s">
        <v>4</v>
      </c>
      <c r="F6" s="575" t="s">
        <v>5</v>
      </c>
      <c r="G6" s="570" t="s">
        <v>7</v>
      </c>
      <c r="H6" s="570"/>
      <c r="I6" s="577"/>
    </row>
    <row r="7" spans="1:10" ht="13.5" customHeight="1">
      <c r="A7" s="365"/>
      <c r="B7" s="591"/>
      <c r="C7" s="591"/>
      <c r="D7" s="339"/>
      <c r="E7" s="574"/>
      <c r="F7" s="575"/>
      <c r="G7" s="547" t="s">
        <v>8</v>
      </c>
      <c r="H7" s="23" t="s">
        <v>9</v>
      </c>
      <c r="I7" s="577"/>
    </row>
    <row r="8" spans="1:10" s="199" customFormat="1" ht="17.25" customHeight="1">
      <c r="A8" s="525"/>
      <c r="B8" s="537" t="s">
        <v>259</v>
      </c>
      <c r="C8" s="538" t="s">
        <v>260</v>
      </c>
      <c r="D8" s="525"/>
      <c r="E8" s="528">
        <f>E9+E12+E15+E16</f>
        <v>192</v>
      </c>
      <c r="F8" s="549">
        <f>F9+F12+F15+F16</f>
        <v>154.5</v>
      </c>
      <c r="G8" s="540">
        <f>G9+G12+G15+G16</f>
        <v>37.5</v>
      </c>
      <c r="H8" s="539">
        <f t="shared" ref="H8:H16" si="0">IF(E8=0,,G8/E8)</f>
        <v>0.1953125</v>
      </c>
      <c r="I8" s="531"/>
    </row>
    <row r="9" spans="1:10" s="278" customFormat="1" ht="13.5" customHeight="1" outlineLevel="1" collapsed="1">
      <c r="A9" s="532"/>
      <c r="B9" s="132" t="s">
        <v>262</v>
      </c>
      <c r="C9" s="533" t="s">
        <v>260</v>
      </c>
      <c r="D9" s="532"/>
      <c r="E9" s="534">
        <f>SUM(E10:E11)</f>
        <v>21</v>
      </c>
      <c r="F9" s="550">
        <f>SUM(F10:F11)</f>
        <v>20</v>
      </c>
      <c r="G9" s="548">
        <f>SUM(G10:G11)</f>
        <v>1</v>
      </c>
      <c r="H9" s="535">
        <f t="shared" si="0"/>
        <v>4.7619047619047616E-2</v>
      </c>
      <c r="I9" s="536"/>
    </row>
    <row r="10" spans="1:10" s="392" customFormat="1" ht="13.5" hidden="1" customHeight="1" outlineLevel="2">
      <c r="A10" s="387"/>
      <c r="B10" s="526" t="s">
        <v>396</v>
      </c>
      <c r="C10" s="388" t="s">
        <v>260</v>
      </c>
      <c r="D10" s="387"/>
      <c r="E10" s="386">
        <v>3</v>
      </c>
      <c r="F10" s="520">
        <f>3+1</f>
        <v>4</v>
      </c>
      <c r="G10" s="518">
        <f>E10-F10</f>
        <v>-1</v>
      </c>
      <c r="H10" s="390">
        <f t="shared" si="0"/>
        <v>-0.33333333333333331</v>
      </c>
      <c r="I10" s="391"/>
    </row>
    <row r="11" spans="1:10" s="392" customFormat="1" ht="13.5" hidden="1" customHeight="1" outlineLevel="2">
      <c r="A11" s="387"/>
      <c r="B11" s="526" t="s">
        <v>397</v>
      </c>
      <c r="C11" s="388" t="s">
        <v>260</v>
      </c>
      <c r="D11" s="387"/>
      <c r="E11" s="386">
        <f>14+4</f>
        <v>18</v>
      </c>
      <c r="F11" s="520">
        <f>17-4+3</f>
        <v>16</v>
      </c>
      <c r="G11" s="518">
        <f>E11-F11</f>
        <v>2</v>
      </c>
      <c r="H11" s="390">
        <f t="shared" si="0"/>
        <v>0.1111111111111111</v>
      </c>
      <c r="I11" s="391"/>
    </row>
    <row r="12" spans="1:10" s="278" customFormat="1" ht="13.5" customHeight="1" outlineLevel="1" collapsed="1">
      <c r="A12" s="532"/>
      <c r="B12" s="132" t="s">
        <v>398</v>
      </c>
      <c r="C12" s="533" t="s">
        <v>260</v>
      </c>
      <c r="D12" s="532"/>
      <c r="E12" s="534">
        <f>SUM(E13:E14)</f>
        <v>165</v>
      </c>
      <c r="F12" s="550">
        <f>SUM(F13:F14)</f>
        <v>128</v>
      </c>
      <c r="G12" s="548">
        <f>SUM(G13:G14)</f>
        <v>37</v>
      </c>
      <c r="H12" s="535">
        <f t="shared" si="0"/>
        <v>0.22424242424242424</v>
      </c>
      <c r="I12" s="536"/>
    </row>
    <row r="13" spans="1:10" s="392" customFormat="1" ht="13.5" hidden="1" customHeight="1" outlineLevel="2">
      <c r="A13" s="387"/>
      <c r="B13" s="526" t="s">
        <v>399</v>
      </c>
      <c r="C13" s="388" t="s">
        <v>260</v>
      </c>
      <c r="D13" s="387"/>
      <c r="E13" s="380">
        <f>165-31</f>
        <v>134</v>
      </c>
      <c r="F13" s="522">
        <v>103</v>
      </c>
      <c r="G13" s="518">
        <f>E13-F13</f>
        <v>31</v>
      </c>
      <c r="H13" s="390">
        <f t="shared" si="0"/>
        <v>0.23134328358208955</v>
      </c>
      <c r="I13" s="391"/>
    </row>
    <row r="14" spans="1:10" s="392" customFormat="1" ht="13.5" hidden="1" customHeight="1" outlineLevel="2">
      <c r="A14" s="387"/>
      <c r="B14" s="526" t="s">
        <v>400</v>
      </c>
      <c r="C14" s="388" t="s">
        <v>260</v>
      </c>
      <c r="D14" s="387"/>
      <c r="E14" s="380">
        <v>31</v>
      </c>
      <c r="F14" s="522">
        <v>25</v>
      </c>
      <c r="G14" s="518">
        <f>E14-F14</f>
        <v>6</v>
      </c>
      <c r="H14" s="390">
        <f t="shared" si="0"/>
        <v>0.19354838709677419</v>
      </c>
      <c r="I14" s="391"/>
      <c r="J14" s="392">
        <v>128</v>
      </c>
    </row>
    <row r="15" spans="1:10" s="392" customFormat="1" ht="13.5" customHeight="1" outlineLevel="1" collapsed="1">
      <c r="A15" s="387"/>
      <c r="B15" s="132" t="s">
        <v>194</v>
      </c>
      <c r="C15" s="388" t="s">
        <v>260</v>
      </c>
      <c r="D15" s="387"/>
      <c r="E15" s="380">
        <v>6</v>
      </c>
      <c r="F15" s="522">
        <f>6+0.5</f>
        <v>6.5</v>
      </c>
      <c r="G15" s="518">
        <f>E15-F15</f>
        <v>-0.5</v>
      </c>
      <c r="H15" s="390">
        <f t="shared" si="0"/>
        <v>-8.3333333333333329E-2</v>
      </c>
      <c r="I15" s="391"/>
    </row>
    <row r="16" spans="1:10" s="392" customFormat="1" ht="13.5" customHeight="1" outlineLevel="1">
      <c r="A16" s="387"/>
      <c r="B16" s="132" t="s">
        <v>393</v>
      </c>
      <c r="C16" s="388" t="s">
        <v>260</v>
      </c>
      <c r="D16" s="387"/>
      <c r="E16" s="380"/>
      <c r="F16" s="522"/>
      <c r="G16" s="518">
        <f>E16-F16</f>
        <v>0</v>
      </c>
      <c r="H16" s="390">
        <f t="shared" si="0"/>
        <v>0</v>
      </c>
      <c r="I16" s="391"/>
    </row>
    <row r="17" spans="1:9" s="384" customFormat="1" ht="17.25" customHeight="1" collapsed="1">
      <c r="A17" s="379"/>
      <c r="B17" s="537" t="s">
        <v>401</v>
      </c>
      <c r="C17" s="527" t="s">
        <v>261</v>
      </c>
      <c r="D17" s="379"/>
      <c r="E17" s="381">
        <f>E18+E19</f>
        <v>6969.236460110732</v>
      </c>
      <c r="F17" s="546">
        <f>F18+F19</f>
        <v>6706.1868107345163</v>
      </c>
      <c r="G17" s="523">
        <f t="shared" ref="G17:G19" si="1">E17-F17</f>
        <v>263.04964937621571</v>
      </c>
      <c r="H17" s="382">
        <f t="shared" ref="H17:H37" si="2">IF(E17=0,,G17/E17)</f>
        <v>3.7744400104919987E-2</v>
      </c>
      <c r="I17" s="383"/>
    </row>
    <row r="18" spans="1:9" s="384" customFormat="1" ht="13.5" hidden="1" customHeight="1" outlineLevel="2">
      <c r="A18" s="379"/>
      <c r="B18" s="524" t="s">
        <v>394</v>
      </c>
      <c r="C18" s="388" t="s">
        <v>261</v>
      </c>
      <c r="D18" s="379"/>
      <c r="E18" s="521">
        <f>E22+E25+E29+E32+E35+E38</f>
        <v>4116.0364601107322</v>
      </c>
      <c r="F18" s="522">
        <f>F22+F25+F29+F32+F35+F38</f>
        <v>4156.2868107345157</v>
      </c>
      <c r="G18" s="523">
        <f t="shared" si="1"/>
        <v>-40.250350623783561</v>
      </c>
      <c r="H18" s="382">
        <f t="shared" ref="H18:H19" si="3">IF(E18=0,,G18/E18)</f>
        <v>-9.7789101272199915E-3</v>
      </c>
      <c r="I18" s="383"/>
    </row>
    <row r="19" spans="1:9" s="384" customFormat="1" ht="13.5" hidden="1" customHeight="1" outlineLevel="2">
      <c r="A19" s="379"/>
      <c r="B19" s="524" t="s">
        <v>407</v>
      </c>
      <c r="C19" s="388" t="s">
        <v>261</v>
      </c>
      <c r="D19" s="379"/>
      <c r="E19" s="521">
        <f>E23+E26+E30+E33+E36+E39</f>
        <v>2853.2</v>
      </c>
      <c r="F19" s="522">
        <f>F23+F26+F30+F33+F36+F39</f>
        <v>2549.9</v>
      </c>
      <c r="G19" s="523">
        <f t="shared" si="1"/>
        <v>303.29999999999973</v>
      </c>
      <c r="H19" s="382">
        <f t="shared" si="3"/>
        <v>0.10630169634095042</v>
      </c>
      <c r="I19" s="383"/>
    </row>
    <row r="20" spans="1:9" s="392" customFormat="1" ht="13.5" customHeight="1" collapsed="1">
      <c r="A20" s="387"/>
      <c r="B20" s="132" t="s">
        <v>262</v>
      </c>
      <c r="C20" s="388" t="s">
        <v>261</v>
      </c>
      <c r="D20" s="387"/>
      <c r="E20" s="381">
        <f>E21+E24</f>
        <v>1010.1999000000001</v>
      </c>
      <c r="F20" s="546">
        <f>F21+F24</f>
        <v>971.97060615384612</v>
      </c>
      <c r="G20" s="518">
        <f>E20-F20</f>
        <v>38.229293846153951</v>
      </c>
      <c r="H20" s="390">
        <f t="shared" si="2"/>
        <v>3.7843296011169619E-2</v>
      </c>
      <c r="I20" s="391"/>
    </row>
    <row r="21" spans="1:9" s="199" customFormat="1" ht="13.5" hidden="1" customHeight="1" outlineLevel="1" collapsed="1">
      <c r="A21" s="525"/>
      <c r="B21" s="526" t="s">
        <v>396</v>
      </c>
      <c r="C21" s="388" t="s">
        <v>261</v>
      </c>
      <c r="D21" s="525"/>
      <c r="E21" s="529">
        <f>E22+E23</f>
        <v>345</v>
      </c>
      <c r="F21" s="541">
        <f>F22+F23</f>
        <v>352</v>
      </c>
      <c r="G21" s="540">
        <f>E21-F21</f>
        <v>-7</v>
      </c>
      <c r="H21" s="530">
        <f t="shared" si="2"/>
        <v>-2.0289855072463767E-2</v>
      </c>
      <c r="I21" s="531"/>
    </row>
    <row r="22" spans="1:9" s="384" customFormat="1" ht="13.5" hidden="1" customHeight="1" outlineLevel="2">
      <c r="A22" s="379"/>
      <c r="B22" s="524" t="s">
        <v>394</v>
      </c>
      <c r="C22" s="388" t="s">
        <v>261</v>
      </c>
      <c r="D22" s="379"/>
      <c r="E22" s="521">
        <f>345-180</f>
        <v>165</v>
      </c>
      <c r="F22" s="522">
        <f>352-180</f>
        <v>172</v>
      </c>
      <c r="G22" s="523">
        <f t="shared" ref="G22:G23" si="4">E22-F22</f>
        <v>-7</v>
      </c>
      <c r="H22" s="382">
        <f t="shared" si="2"/>
        <v>-4.2424242424242427E-2</v>
      </c>
      <c r="I22" s="383"/>
    </row>
    <row r="23" spans="1:9" s="384" customFormat="1" ht="13.5" hidden="1" customHeight="1" outlineLevel="2">
      <c r="A23" s="379"/>
      <c r="B23" s="524" t="s">
        <v>395</v>
      </c>
      <c r="C23" s="388" t="s">
        <v>261</v>
      </c>
      <c r="D23" s="379"/>
      <c r="E23" s="521">
        <v>180</v>
      </c>
      <c r="F23" s="522">
        <v>180</v>
      </c>
      <c r="G23" s="523">
        <f t="shared" si="4"/>
        <v>0</v>
      </c>
      <c r="H23" s="382">
        <f t="shared" si="2"/>
        <v>0</v>
      </c>
      <c r="I23" s="383"/>
    </row>
    <row r="24" spans="1:9" s="199" customFormat="1" ht="13.5" hidden="1" customHeight="1" outlineLevel="1" collapsed="1">
      <c r="A24" s="525"/>
      <c r="B24" s="526" t="s">
        <v>397</v>
      </c>
      <c r="C24" s="388" t="s">
        <v>261</v>
      </c>
      <c r="D24" s="525"/>
      <c r="E24" s="529">
        <f>E25+E26</f>
        <v>665.19990000000007</v>
      </c>
      <c r="F24" s="541">
        <f>F25+F26</f>
        <v>619.97060615384612</v>
      </c>
      <c r="G24" s="540">
        <f>E24-F24</f>
        <v>45.229293846153951</v>
      </c>
      <c r="H24" s="530">
        <f t="shared" si="2"/>
        <v>6.7993536749109476E-2</v>
      </c>
      <c r="I24" s="531"/>
    </row>
    <row r="25" spans="1:9" s="384" customFormat="1" ht="13.5" hidden="1" customHeight="1" outlineLevel="2">
      <c r="A25" s="379"/>
      <c r="B25" s="524" t="s">
        <v>394</v>
      </c>
      <c r="C25" s="388" t="s">
        <v>261</v>
      </c>
      <c r="D25" s="379"/>
      <c r="E25" s="521">
        <v>300.59990000000005</v>
      </c>
      <c r="F25" s="522">
        <v>295.17060615384617</v>
      </c>
      <c r="G25" s="523"/>
      <c r="H25" s="382"/>
      <c r="I25" s="383"/>
    </row>
    <row r="26" spans="1:9" s="384" customFormat="1" ht="13.5" hidden="1" customHeight="1" outlineLevel="2">
      <c r="A26" s="379"/>
      <c r="B26" s="524" t="s">
        <v>395</v>
      </c>
      <c r="C26" s="388" t="s">
        <v>261</v>
      </c>
      <c r="D26" s="379"/>
      <c r="E26" s="521">
        <v>364.6</v>
      </c>
      <c r="F26" s="522">
        <v>324.8</v>
      </c>
      <c r="G26" s="523"/>
      <c r="H26" s="382"/>
      <c r="I26" s="383"/>
    </row>
    <row r="27" spans="1:9" s="199" customFormat="1" ht="13.5" customHeight="1" collapsed="1">
      <c r="A27" s="525"/>
      <c r="B27" s="132" t="s">
        <v>398</v>
      </c>
      <c r="C27" s="388" t="s">
        <v>261</v>
      </c>
      <c r="D27" s="525"/>
      <c r="E27" s="381">
        <f>E28+E31</f>
        <v>5741.0218401107322</v>
      </c>
      <c r="F27" s="546">
        <f>F28+F31</f>
        <v>5489.6683035806691</v>
      </c>
      <c r="G27" s="540">
        <f>E27-F27</f>
        <v>251.35353653006314</v>
      </c>
      <c r="H27" s="530">
        <f t="shared" si="2"/>
        <v>4.3782020610674953E-2</v>
      </c>
      <c r="I27" s="531"/>
    </row>
    <row r="28" spans="1:9" s="199" customFormat="1" ht="13.5" hidden="1" customHeight="1" outlineLevel="1" collapsed="1">
      <c r="A28" s="525"/>
      <c r="B28" s="526" t="s">
        <v>399</v>
      </c>
      <c r="C28" s="388" t="s">
        <v>261</v>
      </c>
      <c r="D28" s="525"/>
      <c r="E28" s="529">
        <f>E29+E30</f>
        <v>4940.3337389999997</v>
      </c>
      <c r="F28" s="541">
        <f>F29+F30</f>
        <v>4698.6911551331796</v>
      </c>
      <c r="G28" s="540">
        <f>E28-F28</f>
        <v>241.64258386682013</v>
      </c>
      <c r="H28" s="530">
        <f t="shared" ref="H28:H30" si="5">IF(E28=0,,G28/E28)</f>
        <v>4.8912198372195875E-2</v>
      </c>
      <c r="I28" s="531"/>
    </row>
    <row r="29" spans="1:9" s="384" customFormat="1" ht="13.5" hidden="1" customHeight="1" outlineLevel="2">
      <c r="A29" s="379"/>
      <c r="B29" s="524" t="s">
        <v>394</v>
      </c>
      <c r="C29" s="388" t="s">
        <v>261</v>
      </c>
      <c r="D29" s="379"/>
      <c r="E29" s="521">
        <f>3130833.739/1000</f>
        <v>3130.8337390000002</v>
      </c>
      <c r="F29" s="522">
        <f>3166691.15513318/1000-60</f>
        <v>3106.69115513318</v>
      </c>
      <c r="G29" s="523">
        <f t="shared" ref="G29:G30" si="6">E29-F29</f>
        <v>24.142583866820132</v>
      </c>
      <c r="H29" s="382">
        <f t="shared" si="5"/>
        <v>7.711231537491787E-3</v>
      </c>
      <c r="I29" s="383"/>
    </row>
    <row r="30" spans="1:9" s="384" customFormat="1" ht="13.5" hidden="1" customHeight="1" outlineLevel="2">
      <c r="A30" s="379"/>
      <c r="B30" s="524" t="s">
        <v>406</v>
      </c>
      <c r="C30" s="388" t="s">
        <v>261</v>
      </c>
      <c r="D30" s="379"/>
      <c r="E30" s="521">
        <f>1809500/1000</f>
        <v>1809.5</v>
      </c>
      <c r="F30" s="522">
        <f>1592000/1000</f>
        <v>1592</v>
      </c>
      <c r="G30" s="523">
        <f t="shared" si="6"/>
        <v>217.5</v>
      </c>
      <c r="H30" s="382">
        <f t="shared" si="5"/>
        <v>0.12019894998618402</v>
      </c>
      <c r="I30" s="383"/>
    </row>
    <row r="31" spans="1:9" s="199" customFormat="1" ht="13.5" hidden="1" customHeight="1" outlineLevel="1" collapsed="1">
      <c r="A31" s="525"/>
      <c r="B31" s="526" t="s">
        <v>400</v>
      </c>
      <c r="C31" s="388" t="s">
        <v>261</v>
      </c>
      <c r="D31" s="525"/>
      <c r="E31" s="529">
        <f>E32+E33</f>
        <v>800.68810111073208</v>
      </c>
      <c r="F31" s="541">
        <f>F32+F33</f>
        <v>790.97714844748907</v>
      </c>
      <c r="G31" s="540">
        <f>E31-F31</f>
        <v>9.7109526632430061</v>
      </c>
      <c r="H31" s="530">
        <f t="shared" ref="H31:H33" si="7">IF(E31=0,,G31/E31)</f>
        <v>1.212825899344796E-2</v>
      </c>
      <c r="I31" s="531"/>
    </row>
    <row r="32" spans="1:9" s="384" customFormat="1" ht="13.5" hidden="1" customHeight="1" outlineLevel="2">
      <c r="A32" s="379"/>
      <c r="B32" s="524" t="s">
        <v>394</v>
      </c>
      <c r="C32" s="388" t="s">
        <v>261</v>
      </c>
      <c r="D32" s="379"/>
      <c r="E32" s="521">
        <f>301588.101110732/1000</f>
        <v>301.588101110732</v>
      </c>
      <c r="F32" s="522">
        <f>337877.148447489/1000</f>
        <v>337.87714844748899</v>
      </c>
      <c r="G32" s="523">
        <f t="shared" ref="G32:G33" si="8">E32-F32</f>
        <v>-36.289047336756994</v>
      </c>
      <c r="H32" s="382">
        <f t="shared" si="7"/>
        <v>-0.12032652217745486</v>
      </c>
      <c r="I32" s="383"/>
    </row>
    <row r="33" spans="1:9" s="384" customFormat="1" ht="13.5" hidden="1" customHeight="1" outlineLevel="2">
      <c r="A33" s="379"/>
      <c r="B33" s="524" t="s">
        <v>406</v>
      </c>
      <c r="C33" s="388" t="s">
        <v>261</v>
      </c>
      <c r="D33" s="379"/>
      <c r="E33" s="521">
        <f>499100/1000</f>
        <v>499.1</v>
      </c>
      <c r="F33" s="522">
        <f>453100/1000</f>
        <v>453.1</v>
      </c>
      <c r="G33" s="523">
        <f t="shared" si="8"/>
        <v>46</v>
      </c>
      <c r="H33" s="382">
        <f t="shared" si="7"/>
        <v>9.216589861751151E-2</v>
      </c>
      <c r="I33" s="383"/>
    </row>
    <row r="34" spans="1:9" s="199" customFormat="1" ht="13.5" customHeight="1" collapsed="1">
      <c r="A34" s="525"/>
      <c r="B34" s="132" t="s">
        <v>194</v>
      </c>
      <c r="C34" s="388" t="s">
        <v>261</v>
      </c>
      <c r="D34" s="525"/>
      <c r="E34" s="381">
        <f>E35+E36</f>
        <v>218.01472000000001</v>
      </c>
      <c r="F34" s="546">
        <f>F35+F36</f>
        <v>244.54790100000002</v>
      </c>
      <c r="G34" s="540">
        <f>E34-F34</f>
        <v>-26.533181000000013</v>
      </c>
      <c r="H34" s="530">
        <f t="shared" si="2"/>
        <v>-0.12170362166371157</v>
      </c>
      <c r="I34" s="531"/>
    </row>
    <row r="35" spans="1:9" s="384" customFormat="1" ht="13.5" hidden="1" customHeight="1" outlineLevel="1">
      <c r="A35" s="379"/>
      <c r="B35" s="524" t="s">
        <v>394</v>
      </c>
      <c r="C35" s="388" t="s">
        <v>261</v>
      </c>
      <c r="D35" s="379"/>
      <c r="E35" s="521">
        <f>218014.72/1000</f>
        <v>218.01472000000001</v>
      </c>
      <c r="F35" s="522">
        <f>244547.901/1000</f>
        <v>244.54790100000002</v>
      </c>
      <c r="G35" s="523">
        <f t="shared" ref="G35:G36" si="9">E35-F35</f>
        <v>-26.533181000000013</v>
      </c>
      <c r="H35" s="382">
        <f t="shared" si="2"/>
        <v>-0.12170362166371157</v>
      </c>
      <c r="I35" s="383"/>
    </row>
    <row r="36" spans="1:9" s="384" customFormat="1" ht="13.5" hidden="1" customHeight="1" outlineLevel="1">
      <c r="A36" s="379"/>
      <c r="B36" s="524" t="s">
        <v>395</v>
      </c>
      <c r="C36" s="388" t="s">
        <v>261</v>
      </c>
      <c r="D36" s="379"/>
      <c r="E36" s="521">
        <v>0</v>
      </c>
      <c r="F36" s="522">
        <v>0</v>
      </c>
      <c r="G36" s="523">
        <f t="shared" si="9"/>
        <v>0</v>
      </c>
      <c r="H36" s="382">
        <f t="shared" si="2"/>
        <v>0</v>
      </c>
      <c r="I36" s="383"/>
    </row>
    <row r="37" spans="1:9" s="199" customFormat="1" ht="13.5" customHeight="1" collapsed="1">
      <c r="A37" s="525"/>
      <c r="B37" s="132" t="s">
        <v>393</v>
      </c>
      <c r="C37" s="388" t="s">
        <v>261</v>
      </c>
      <c r="D37" s="525"/>
      <c r="E37" s="381"/>
      <c r="F37" s="546"/>
      <c r="G37" s="540">
        <f>E37-F37</f>
        <v>0</v>
      </c>
      <c r="H37" s="530">
        <f t="shared" si="2"/>
        <v>0</v>
      </c>
      <c r="I37" s="531"/>
    </row>
    <row r="38" spans="1:9" s="384" customFormat="1" ht="13.5" hidden="1" customHeight="1" outlineLevel="1">
      <c r="A38" s="379"/>
      <c r="B38" s="524" t="s">
        <v>394</v>
      </c>
      <c r="C38" s="385" t="s">
        <v>261</v>
      </c>
      <c r="D38" s="379"/>
      <c r="E38" s="521"/>
      <c r="F38" s="522"/>
      <c r="G38" s="523"/>
      <c r="H38" s="382"/>
      <c r="I38" s="383"/>
    </row>
    <row r="39" spans="1:9" s="384" customFormat="1" ht="13.5" hidden="1" customHeight="1" outlineLevel="1">
      <c r="A39" s="379"/>
      <c r="B39" s="524" t="s">
        <v>395</v>
      </c>
      <c r="C39" s="385" t="s">
        <v>261</v>
      </c>
      <c r="D39" s="379"/>
      <c r="E39" s="521"/>
      <c r="F39" s="522"/>
      <c r="G39" s="523"/>
      <c r="H39" s="382"/>
      <c r="I39" s="383"/>
    </row>
    <row r="40" spans="1:9" s="384" customFormat="1" ht="17.25" customHeight="1">
      <c r="A40" s="379"/>
      <c r="B40" s="537" t="s">
        <v>404</v>
      </c>
      <c r="C40" s="527" t="s">
        <v>261</v>
      </c>
      <c r="D40" s="379"/>
      <c r="E40" s="537"/>
      <c r="F40" s="537"/>
      <c r="G40" s="537"/>
      <c r="H40" s="537"/>
      <c r="I40" s="383"/>
    </row>
    <row r="41" spans="1:9" s="392" customFormat="1" ht="13.5" customHeight="1">
      <c r="A41" s="387"/>
      <c r="B41" s="132" t="s">
        <v>262</v>
      </c>
      <c r="C41" s="388" t="s">
        <v>261</v>
      </c>
      <c r="D41" s="387"/>
      <c r="E41" s="389">
        <f>E42+E45</f>
        <v>0</v>
      </c>
      <c r="F41" s="519">
        <f>F42+F45</f>
        <v>0</v>
      </c>
      <c r="G41" s="518">
        <f t="shared" ref="G41:G43" si="10">E41-F41</f>
        <v>0</v>
      </c>
      <c r="H41" s="390">
        <f t="shared" ref="H41" si="11">IF(E41=0,,G41/E41)</f>
        <v>0</v>
      </c>
      <c r="I41" s="391"/>
    </row>
    <row r="42" spans="1:9" s="199" customFormat="1" ht="13.5" customHeight="1" outlineLevel="1">
      <c r="A42" s="525"/>
      <c r="B42" s="526" t="s">
        <v>408</v>
      </c>
      <c r="C42" s="388" t="s">
        <v>261</v>
      </c>
      <c r="D42" s="525"/>
      <c r="E42" s="529"/>
      <c r="F42" s="541"/>
      <c r="G42" s="540">
        <f t="shared" si="10"/>
        <v>0</v>
      </c>
      <c r="H42" s="530">
        <f t="shared" ref="H42:H43" si="12">IF(E42=0,,G42/E42)</f>
        <v>0</v>
      </c>
      <c r="I42" s="531"/>
    </row>
    <row r="43" spans="1:9" s="384" customFormat="1" ht="13.5" customHeight="1" outlineLevel="2">
      <c r="A43" s="379"/>
      <c r="B43" s="524" t="s">
        <v>402</v>
      </c>
      <c r="C43" s="388" t="s">
        <v>261</v>
      </c>
      <c r="D43" s="379"/>
      <c r="E43" s="521">
        <f>E21/E10</f>
        <v>115</v>
      </c>
      <c r="F43" s="522">
        <f>F21/F10</f>
        <v>88</v>
      </c>
      <c r="G43" s="518">
        <f t="shared" si="10"/>
        <v>27</v>
      </c>
      <c r="H43" s="390">
        <f t="shared" si="12"/>
        <v>0.23478260869565218</v>
      </c>
      <c r="I43" s="383"/>
    </row>
    <row r="44" spans="1:9" s="384" customFormat="1" ht="13.5" customHeight="1" outlineLevel="2">
      <c r="A44" s="379"/>
      <c r="B44" s="524" t="s">
        <v>403</v>
      </c>
      <c r="C44" s="388" t="s">
        <v>261</v>
      </c>
      <c r="D44" s="379"/>
      <c r="E44" s="521">
        <f>(E22*0.87+E23)/E10</f>
        <v>107.85000000000001</v>
      </c>
      <c r="F44" s="522">
        <f>(F22*0.87+F23)/F10</f>
        <v>82.41</v>
      </c>
      <c r="G44" s="518">
        <f t="shared" ref="G44:G66" si="13">E44-F44</f>
        <v>25.440000000000012</v>
      </c>
      <c r="H44" s="390">
        <f t="shared" ref="H44:H66" si="14">IF(E44=0,,G44/E44)</f>
        <v>0.23588317107093193</v>
      </c>
      <c r="I44" s="383"/>
    </row>
    <row r="45" spans="1:9" s="199" customFormat="1" ht="13.5" customHeight="1" outlineLevel="1">
      <c r="A45" s="525"/>
      <c r="B45" s="526" t="s">
        <v>409</v>
      </c>
      <c r="C45" s="388" t="s">
        <v>261</v>
      </c>
      <c r="D45" s="525"/>
      <c r="E45" s="529"/>
      <c r="F45" s="541"/>
      <c r="G45" s="540"/>
      <c r="H45" s="530"/>
      <c r="I45" s="531"/>
    </row>
    <row r="46" spans="1:9" s="384" customFormat="1" ht="13.5" customHeight="1" outlineLevel="2">
      <c r="A46" s="379"/>
      <c r="B46" s="524" t="s">
        <v>402</v>
      </c>
      <c r="C46" s="388" t="s">
        <v>261</v>
      </c>
      <c r="D46" s="379"/>
      <c r="E46" s="521">
        <f>E24/E11</f>
        <v>36.955550000000002</v>
      </c>
      <c r="F46" s="522">
        <f>F24/F11</f>
        <v>38.748162884615382</v>
      </c>
      <c r="G46" s="518">
        <f t="shared" si="13"/>
        <v>-1.7926128846153802</v>
      </c>
      <c r="H46" s="390">
        <f t="shared" si="14"/>
        <v>-4.850727115725189E-2</v>
      </c>
      <c r="I46" s="383"/>
    </row>
    <row r="47" spans="1:9" s="384" customFormat="1" ht="13.5" customHeight="1" outlineLevel="2">
      <c r="A47" s="379"/>
      <c r="B47" s="524" t="s">
        <v>403</v>
      </c>
      <c r="C47" s="388" t="s">
        <v>261</v>
      </c>
      <c r="D47" s="379"/>
      <c r="E47" s="521">
        <f>(E25*0.87+E26)/E11</f>
        <v>34.784550722222228</v>
      </c>
      <c r="F47" s="522">
        <f>(F25*0.87+F26)/F11</f>
        <v>36.349901709615381</v>
      </c>
      <c r="G47" s="518">
        <f t="shared" si="13"/>
        <v>-1.5653509873931526</v>
      </c>
      <c r="H47" s="390">
        <f t="shared" si="14"/>
        <v>-4.5001328316513885E-2</v>
      </c>
      <c r="I47" s="383"/>
    </row>
    <row r="48" spans="1:9" s="199" customFormat="1" ht="13.5" customHeight="1">
      <c r="A48" s="525"/>
      <c r="B48" s="132" t="s">
        <v>410</v>
      </c>
      <c r="C48" s="388" t="s">
        <v>261</v>
      </c>
      <c r="D48" s="525"/>
      <c r="E48" s="523"/>
      <c r="F48" s="546"/>
      <c r="G48" s="540"/>
      <c r="H48" s="530"/>
      <c r="I48" s="531"/>
    </row>
    <row r="49" spans="1:9" s="384" customFormat="1" ht="13.5" customHeight="1" outlineLevel="2">
      <c r="A49" s="379"/>
      <c r="B49" s="524" t="s">
        <v>411</v>
      </c>
      <c r="C49" s="388" t="s">
        <v>261</v>
      </c>
      <c r="D49" s="379"/>
      <c r="E49" s="521">
        <f>E27/E12</f>
        <v>34.794071758246865</v>
      </c>
      <c r="F49" s="522">
        <f>F27/F12</f>
        <v>42.888033621723977</v>
      </c>
      <c r="G49" s="523">
        <f t="shared" si="13"/>
        <v>-8.0939618634771122</v>
      </c>
      <c r="H49" s="382">
        <f t="shared" si="14"/>
        <v>-0.2326247390565517</v>
      </c>
      <c r="I49" s="383"/>
    </row>
    <row r="50" spans="1:9" s="384" customFormat="1" ht="13.5" customHeight="1" outlineLevel="2">
      <c r="A50" s="379"/>
      <c r="B50" s="524" t="s">
        <v>412</v>
      </c>
      <c r="C50" s="388" t="s">
        <v>261</v>
      </c>
      <c r="D50" s="379"/>
      <c r="E50" s="521">
        <f>(E29*0.87+E32*0.87+E30+E33)/E12</f>
        <v>32.089739399371737</v>
      </c>
      <c r="F50" s="522">
        <f>(F29*0.87+F32*0.87+F30+F33)/F12</f>
        <v>39.389643938399864</v>
      </c>
      <c r="G50" s="523">
        <f t="shared" si="13"/>
        <v>-7.2999045390281267</v>
      </c>
      <c r="H50" s="382">
        <f t="shared" si="14"/>
        <v>-0.2274840704742852</v>
      </c>
      <c r="I50" s="383"/>
    </row>
    <row r="51" spans="1:9" s="199" customFormat="1" ht="13.5" customHeight="1" outlineLevel="1">
      <c r="A51" s="525"/>
      <c r="B51" s="526" t="s">
        <v>399</v>
      </c>
      <c r="C51" s="388" t="s">
        <v>261</v>
      </c>
      <c r="D51" s="525"/>
      <c r="E51" s="529"/>
      <c r="F51" s="541"/>
      <c r="G51" s="540"/>
      <c r="H51" s="530"/>
      <c r="I51" s="531"/>
    </row>
    <row r="52" spans="1:9" s="384" customFormat="1" ht="13.5" customHeight="1" outlineLevel="2">
      <c r="A52" s="379"/>
      <c r="B52" s="524" t="s">
        <v>402</v>
      </c>
      <c r="C52" s="388" t="s">
        <v>261</v>
      </c>
      <c r="D52" s="379"/>
      <c r="E52" s="521">
        <f>E28/E13</f>
        <v>36.868162231343284</v>
      </c>
      <c r="F52" s="522">
        <f>F28/F13</f>
        <v>45.618360729448348</v>
      </c>
      <c r="G52" s="523">
        <f t="shared" si="13"/>
        <v>-8.750198498105064</v>
      </c>
      <c r="H52" s="382">
        <f t="shared" si="14"/>
        <v>-0.23733752833131797</v>
      </c>
      <c r="I52" s="383"/>
    </row>
    <row r="53" spans="1:9" s="384" customFormat="1" ht="13.5" customHeight="1" outlineLevel="2">
      <c r="A53" s="379"/>
      <c r="B53" s="524" t="s">
        <v>403</v>
      </c>
      <c r="C53" s="388" t="s">
        <v>261</v>
      </c>
      <c r="D53" s="379"/>
      <c r="E53" s="521">
        <f>(E29*0.87+E30)/E13</f>
        <v>33.830786215895522</v>
      </c>
      <c r="F53" s="522">
        <f>(F29*0.87+F30)/F13</f>
        <v>41.697294222969575</v>
      </c>
      <c r="G53" s="523">
        <f t="shared" si="13"/>
        <v>-7.866508007074053</v>
      </c>
      <c r="H53" s="382">
        <f t="shared" si="14"/>
        <v>-0.2325251313071153</v>
      </c>
      <c r="I53" s="383"/>
    </row>
    <row r="54" spans="1:9" s="199" customFormat="1" ht="13.5" customHeight="1" outlineLevel="1">
      <c r="A54" s="525"/>
      <c r="B54" s="526" t="s">
        <v>400</v>
      </c>
      <c r="C54" s="388" t="s">
        <v>261</v>
      </c>
      <c r="D54" s="525"/>
      <c r="E54" s="529"/>
      <c r="F54" s="541"/>
      <c r="G54" s="540"/>
      <c r="H54" s="530"/>
      <c r="I54" s="531"/>
    </row>
    <row r="55" spans="1:9" s="384" customFormat="1" ht="13.5" customHeight="1" outlineLevel="2">
      <c r="A55" s="379"/>
      <c r="B55" s="524" t="s">
        <v>402</v>
      </c>
      <c r="C55" s="388" t="s">
        <v>261</v>
      </c>
      <c r="D55" s="379"/>
      <c r="E55" s="521">
        <f>E31/E11</f>
        <v>44.48267228392956</v>
      </c>
      <c r="F55" s="522">
        <f>F31/F11</f>
        <v>49.436071777968067</v>
      </c>
      <c r="G55" s="523">
        <f t="shared" si="13"/>
        <v>-4.9533994940385071</v>
      </c>
      <c r="H55" s="382">
        <f t="shared" si="14"/>
        <v>-0.11135570863237104</v>
      </c>
      <c r="I55" s="383"/>
    </row>
    <row r="56" spans="1:9" s="384" customFormat="1" ht="13.5" customHeight="1" outlineLevel="2">
      <c r="A56" s="379"/>
      <c r="B56" s="524" t="s">
        <v>403</v>
      </c>
      <c r="C56" s="388" t="s">
        <v>261</v>
      </c>
      <c r="D56" s="379"/>
      <c r="E56" s="521">
        <f>(E32*0.87+E33)/E11</f>
        <v>42.304535998129822</v>
      </c>
      <c r="F56" s="522">
        <f>(F32*0.87+F33)/F11</f>
        <v>46.690819946832214</v>
      </c>
      <c r="G56" s="523">
        <f t="shared" si="13"/>
        <v>-4.3862839487023919</v>
      </c>
      <c r="H56" s="382">
        <f t="shared" si="14"/>
        <v>-0.10368353759739378</v>
      </c>
      <c r="I56" s="383"/>
    </row>
    <row r="57" spans="1:9" s="199" customFormat="1" ht="13.5" customHeight="1">
      <c r="A57" s="525"/>
      <c r="B57" s="132" t="s">
        <v>194</v>
      </c>
      <c r="C57" s="388" t="s">
        <v>261</v>
      </c>
      <c r="D57" s="525"/>
      <c r="E57" s="529"/>
      <c r="F57" s="541"/>
      <c r="G57" s="540"/>
      <c r="H57" s="530"/>
      <c r="I57" s="531"/>
    </row>
    <row r="58" spans="1:9" s="384" customFormat="1" ht="13.5" customHeight="1" outlineLevel="1">
      <c r="A58" s="379"/>
      <c r="B58" s="524" t="s">
        <v>402</v>
      </c>
      <c r="C58" s="388" t="s">
        <v>261</v>
      </c>
      <c r="D58" s="379"/>
      <c r="E58" s="521">
        <f>E34/E15</f>
        <v>36.335786666666671</v>
      </c>
      <c r="F58" s="521">
        <f>F34/F15</f>
        <v>37.622754</v>
      </c>
      <c r="G58" s="523">
        <f t="shared" si="13"/>
        <v>-1.2869673333333296</v>
      </c>
      <c r="H58" s="382">
        <f t="shared" si="14"/>
        <v>-3.5418727689579751E-2</v>
      </c>
      <c r="I58" s="383"/>
    </row>
    <row r="59" spans="1:9" s="384" customFormat="1" ht="13.5" customHeight="1" outlineLevel="1">
      <c r="A59" s="379"/>
      <c r="B59" s="524" t="s">
        <v>403</v>
      </c>
      <c r="C59" s="388" t="s">
        <v>261</v>
      </c>
      <c r="D59" s="379"/>
      <c r="E59" s="521">
        <f>E34*0.87/E15</f>
        <v>31.612134400000002</v>
      </c>
      <c r="F59" s="521">
        <f>F34*0.87/F15</f>
        <v>32.731795980000001</v>
      </c>
      <c r="G59" s="523">
        <f t="shared" si="13"/>
        <v>-1.1196615799999989</v>
      </c>
      <c r="H59" s="382">
        <f t="shared" si="14"/>
        <v>-3.5418727689579821E-2</v>
      </c>
      <c r="I59" s="383"/>
    </row>
    <row r="60" spans="1:9" s="199" customFormat="1" ht="13.5" customHeight="1">
      <c r="A60" s="525"/>
      <c r="B60" s="132" t="s">
        <v>393</v>
      </c>
      <c r="C60" s="388" t="s">
        <v>261</v>
      </c>
      <c r="D60" s="525"/>
      <c r="E60" s="529"/>
      <c r="F60" s="541"/>
      <c r="G60" s="540"/>
      <c r="H60" s="530"/>
      <c r="I60" s="531"/>
    </row>
    <row r="61" spans="1:9" s="384" customFormat="1" ht="13.5" customHeight="1" outlineLevel="1">
      <c r="A61" s="379"/>
      <c r="B61" s="524" t="s">
        <v>402</v>
      </c>
      <c r="C61" s="388" t="s">
        <v>261</v>
      </c>
      <c r="D61" s="379"/>
      <c r="E61" s="521" t="e">
        <f>E37/E16</f>
        <v>#DIV/0!</v>
      </c>
      <c r="F61" s="521" t="e">
        <f>F37/F16</f>
        <v>#DIV/0!</v>
      </c>
      <c r="G61" s="523" t="e">
        <f t="shared" si="13"/>
        <v>#DIV/0!</v>
      </c>
      <c r="H61" s="382" t="e">
        <f t="shared" si="14"/>
        <v>#DIV/0!</v>
      </c>
      <c r="I61" s="383"/>
    </row>
    <row r="62" spans="1:9" s="384" customFormat="1" ht="13.5" customHeight="1" outlineLevel="1">
      <c r="A62" s="379"/>
      <c r="B62" s="524" t="s">
        <v>403</v>
      </c>
      <c r="C62" s="388" t="s">
        <v>261</v>
      </c>
      <c r="D62" s="379"/>
      <c r="E62" s="521" t="e">
        <f>(E38*0.87+E39)/E16</f>
        <v>#DIV/0!</v>
      </c>
      <c r="F62" s="521" t="e">
        <f>(F38*0.87+F39)/F16</f>
        <v>#DIV/0!</v>
      </c>
      <c r="G62" s="523" t="e">
        <f t="shared" si="13"/>
        <v>#DIV/0!</v>
      </c>
      <c r="H62" s="382" t="e">
        <f t="shared" si="14"/>
        <v>#DIV/0!</v>
      </c>
      <c r="I62" s="383"/>
    </row>
    <row r="63" spans="1:9" s="384" customFormat="1" ht="17.25" customHeight="1">
      <c r="A63" s="379"/>
      <c r="B63" s="537" t="s">
        <v>405</v>
      </c>
      <c r="C63" s="527" t="s">
        <v>264</v>
      </c>
      <c r="D63" s="379"/>
      <c r="E63" s="537"/>
      <c r="F63" s="537"/>
      <c r="G63" s="537"/>
      <c r="H63" s="537"/>
      <c r="I63" s="383"/>
    </row>
    <row r="64" spans="1:9" s="199" customFormat="1" ht="13.5" customHeight="1">
      <c r="A64" s="525"/>
      <c r="B64" s="132" t="s">
        <v>398</v>
      </c>
      <c r="C64" s="388" t="s">
        <v>266</v>
      </c>
      <c r="D64" s="525"/>
      <c r="E64" s="529">
        <f>(E29*0.87+E32*0.87+E30+E33)/E68*1000</f>
        <v>152.85239609977876</v>
      </c>
      <c r="F64" s="529">
        <f>(F29*0.87+F32*0.87+F30+F33)/F68*1000</f>
        <v>156.42449814206947</v>
      </c>
      <c r="G64" s="540">
        <f t="shared" si="13"/>
        <v>-3.5721020422907088</v>
      </c>
      <c r="H64" s="530">
        <f t="shared" si="14"/>
        <v>-2.3369617575107672E-2</v>
      </c>
      <c r="I64" s="531"/>
    </row>
    <row r="65" spans="1:15" s="199" customFormat="1" ht="13.5" customHeight="1" outlineLevel="1">
      <c r="A65" s="525"/>
      <c r="B65" s="526" t="s">
        <v>399</v>
      </c>
      <c r="C65" s="388" t="s">
        <v>266</v>
      </c>
      <c r="D65" s="525"/>
      <c r="E65" s="528">
        <f>(E29*0.87+E30)/E69*1000</f>
        <v>172.75075653265756</v>
      </c>
      <c r="F65" s="528">
        <f>(F29*0.87+F30)/F69*1000</f>
        <v>173.93574052186401</v>
      </c>
      <c r="G65" s="540">
        <f t="shared" si="13"/>
        <v>-1.1849839892064438</v>
      </c>
      <c r="H65" s="530">
        <f t="shared" si="14"/>
        <v>-6.8595010116926994E-3</v>
      </c>
      <c r="I65" s="531"/>
    </row>
    <row r="66" spans="1:15" s="199" customFormat="1" ht="13.5" customHeight="1" outlineLevel="1">
      <c r="A66" s="525"/>
      <c r="B66" s="526" t="s">
        <v>400</v>
      </c>
      <c r="C66" s="388" t="s">
        <v>266</v>
      </c>
      <c r="D66" s="525"/>
      <c r="E66" s="528">
        <f>(E32*0.87+E33)/E70*1000</f>
        <v>90.674166226046296</v>
      </c>
      <c r="F66" s="528">
        <f>(F32*0.87+F33)/F70*1000</f>
        <v>93.82731966205921</v>
      </c>
      <c r="G66" s="540">
        <f t="shared" si="13"/>
        <v>-3.1531534360129143</v>
      </c>
      <c r="H66" s="530">
        <f t="shared" si="14"/>
        <v>-3.4774551200749459E-2</v>
      </c>
      <c r="I66" s="531"/>
    </row>
    <row r="67" spans="1:15" s="392" customFormat="1" ht="13.5" customHeight="1">
      <c r="A67" s="387"/>
      <c r="B67" s="387"/>
      <c r="C67" s="387"/>
      <c r="D67" s="387"/>
      <c r="E67" s="387"/>
      <c r="F67" s="387"/>
      <c r="G67" s="387"/>
      <c r="H67" s="387"/>
      <c r="I67" s="387"/>
      <c r="J67" s="387"/>
      <c r="K67" s="108"/>
      <c r="L67" s="108"/>
      <c r="M67" s="108"/>
      <c r="N67" s="108"/>
      <c r="O67" s="108"/>
    </row>
    <row r="68" spans="1:15" ht="13.5" customHeight="1">
      <c r="B68" s="542" t="s">
        <v>265</v>
      </c>
      <c r="C68" s="388" t="s">
        <v>266</v>
      </c>
      <c r="E68" s="543">
        <v>34640</v>
      </c>
      <c r="F68" s="544">
        <v>32232</v>
      </c>
      <c r="G68" s="395">
        <f t="shared" ref="G68:G70" si="15">E68-F68</f>
        <v>2408</v>
      </c>
      <c r="H68" s="545">
        <f t="shared" ref="H68:H70" si="16">IF(E68=0,,G68/E68)</f>
        <v>6.9515011547344116E-2</v>
      </c>
    </row>
    <row r="69" spans="1:15" ht="13.5" customHeight="1">
      <c r="B69" s="542" t="s">
        <v>413</v>
      </c>
      <c r="C69" s="388" t="s">
        <v>266</v>
      </c>
      <c r="E69" s="543">
        <v>26242</v>
      </c>
      <c r="F69" s="543">
        <v>24692</v>
      </c>
      <c r="G69" s="395">
        <f t="shared" si="15"/>
        <v>1550</v>
      </c>
      <c r="H69" s="545">
        <f t="shared" si="16"/>
        <v>5.9065619998475725E-2</v>
      </c>
    </row>
    <row r="70" spans="1:15" ht="13.5" customHeight="1">
      <c r="B70" s="542" t="s">
        <v>414</v>
      </c>
      <c r="C70" s="388" t="s">
        <v>266</v>
      </c>
      <c r="E70" s="543">
        <v>8398</v>
      </c>
      <c r="F70" s="544">
        <v>7962</v>
      </c>
      <c r="G70" s="395">
        <f t="shared" si="15"/>
        <v>436</v>
      </c>
      <c r="H70" s="545">
        <f t="shared" si="16"/>
        <v>5.1917123124553467E-2</v>
      </c>
    </row>
  </sheetData>
  <mergeCells count="6">
    <mergeCell ref="E6:E7"/>
    <mergeCell ref="F6:F7"/>
    <mergeCell ref="G6:H6"/>
    <mergeCell ref="I6:I7"/>
    <mergeCell ref="B6:B7"/>
    <mergeCell ref="C6:C7"/>
  </mergeCells>
  <conditionalFormatting sqref="E8:H39 E41:H62 E64:H66">
    <cfRule type="cellIs" dxfId="3" priority="31" stopIfTrue="1" operator="lessThan">
      <formula>0</formula>
    </cfRule>
  </conditionalFormatting>
  <pageMargins left="0.78740157480314965" right="0.39370078740157483" top="0.39370078740157483" bottom="0.39370078740157483" header="0.51181102362204722" footer="0.51181102362204722"/>
  <pageSetup paperSize="9" scale="76" fitToHeight="5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7"/>
    <outlinePr summaryBelow="0"/>
    <pageSetUpPr fitToPage="1"/>
  </sheetPr>
  <dimension ref="A1:W71"/>
  <sheetViews>
    <sheetView showGridLines="0" zoomScale="80" zoomScaleNormal="100" workbookViewId="0">
      <pane xSplit="4" ySplit="7" topLeftCell="E8" activePane="bottomRight" state="frozen"/>
      <selection activeCell="N95" sqref="N95"/>
      <selection pane="topRight" activeCell="N95" sqref="N95"/>
      <selection pane="bottomLeft" activeCell="N95" sqref="N95"/>
      <selection pane="bottomRight" activeCell="X72" sqref="X72"/>
    </sheetView>
  </sheetViews>
  <sheetFormatPr defaultRowHeight="13.5" customHeight="1" outlineLevelRow="2"/>
  <cols>
    <col min="1" max="1" width="6.140625" style="394" customWidth="1"/>
    <col min="2" max="2" width="48.28515625" style="371" customWidth="1"/>
    <col min="3" max="3" width="10.5703125" style="377" customWidth="1"/>
    <col min="4" max="4" width="1.85546875" style="395" customWidth="1"/>
    <col min="5" max="6" width="9.140625" style="377" customWidth="1"/>
    <col min="7" max="7" width="9.140625" style="395" customWidth="1"/>
    <col min="8" max="12" width="9.140625" style="371"/>
    <col min="13" max="13" width="9.7109375" style="371" customWidth="1"/>
    <col min="14" max="16384" width="9.140625" style="371"/>
  </cols>
  <sheetData>
    <row r="1" spans="1:20" ht="13.5" customHeight="1">
      <c r="A1" s="365"/>
      <c r="B1" s="366" t="s">
        <v>256</v>
      </c>
      <c r="C1" s="367"/>
      <c r="D1" s="368"/>
      <c r="E1" s="369"/>
      <c r="F1" s="369"/>
      <c r="G1" s="370"/>
    </row>
    <row r="2" spans="1:20" ht="13.5" customHeight="1">
      <c r="A2" s="365"/>
      <c r="B2" s="10" t="str">
        <f>Name</f>
        <v>ООО ТРАНСФЕР ПЛЮС</v>
      </c>
      <c r="C2" s="372"/>
      <c r="D2" s="373"/>
      <c r="E2" s="374"/>
      <c r="F2" s="374"/>
      <c r="G2" s="375"/>
    </row>
    <row r="3" spans="1:20" ht="13.5" customHeight="1">
      <c r="A3" s="365"/>
      <c r="B3" s="12" t="str">
        <f>"Отчетный период: "&amp;Период</f>
        <v>Отчетный период: Март</v>
      </c>
      <c r="C3" s="372"/>
      <c r="D3" s="376"/>
      <c r="E3" s="372"/>
      <c r="F3" s="372"/>
      <c r="G3" s="376"/>
    </row>
    <row r="4" spans="1:20" ht="13.5" customHeight="1">
      <c r="A4" s="365"/>
      <c r="B4" s="12"/>
      <c r="C4" s="372"/>
      <c r="D4" s="376"/>
      <c r="E4" s="372"/>
      <c r="F4" s="372"/>
      <c r="G4" s="376"/>
    </row>
    <row r="5" spans="1:20" ht="13.5" customHeight="1">
      <c r="A5" s="365"/>
      <c r="D5" s="378"/>
      <c r="E5" s="16"/>
      <c r="F5" s="16"/>
      <c r="G5" s="169"/>
    </row>
    <row r="6" spans="1:20" ht="13.5" customHeight="1">
      <c r="A6" s="365"/>
      <c r="B6" s="570" t="s">
        <v>3</v>
      </c>
      <c r="C6" s="570" t="s">
        <v>258</v>
      </c>
      <c r="D6" s="339"/>
      <c r="E6" s="570" t="s">
        <v>356</v>
      </c>
      <c r="F6" s="570" t="s">
        <v>357</v>
      </c>
      <c r="G6" s="570" t="s">
        <v>358</v>
      </c>
      <c r="H6" s="570" t="s">
        <v>359</v>
      </c>
      <c r="I6" s="570" t="s">
        <v>360</v>
      </c>
      <c r="J6" s="570" t="s">
        <v>361</v>
      </c>
      <c r="K6" s="570" t="s">
        <v>362</v>
      </c>
      <c r="L6" s="570" t="s">
        <v>363</v>
      </c>
      <c r="M6" s="570" t="s">
        <v>364</v>
      </c>
      <c r="N6" s="570" t="s">
        <v>365</v>
      </c>
      <c r="O6" s="570" t="s">
        <v>366</v>
      </c>
      <c r="P6" s="570" t="s">
        <v>367</v>
      </c>
      <c r="Q6" s="570" t="s">
        <v>415</v>
      </c>
      <c r="R6" s="570" t="s">
        <v>416</v>
      </c>
      <c r="S6" s="570" t="s">
        <v>7</v>
      </c>
      <c r="T6" s="570"/>
    </row>
    <row r="7" spans="1:20" ht="13.5" customHeight="1">
      <c r="A7" s="365"/>
      <c r="B7" s="591"/>
      <c r="C7" s="591"/>
      <c r="D7" s="339"/>
      <c r="E7" s="591"/>
      <c r="F7" s="591"/>
      <c r="G7" s="577"/>
      <c r="H7" s="577"/>
      <c r="I7" s="577"/>
      <c r="J7" s="577"/>
      <c r="K7" s="577"/>
      <c r="L7" s="577"/>
      <c r="M7" s="577"/>
      <c r="N7" s="577"/>
      <c r="O7" s="577"/>
      <c r="P7" s="577"/>
      <c r="Q7" s="577"/>
      <c r="R7" s="577"/>
      <c r="S7" s="547" t="s">
        <v>8</v>
      </c>
      <c r="T7" s="23" t="s">
        <v>9</v>
      </c>
    </row>
    <row r="8" spans="1:20" s="199" customFormat="1" ht="17.25" customHeight="1">
      <c r="A8" s="525"/>
      <c r="B8" s="537" t="s">
        <v>259</v>
      </c>
      <c r="C8" s="538" t="s">
        <v>260</v>
      </c>
      <c r="D8" s="525"/>
      <c r="E8" s="528">
        <f>E9+E12+E15+E16</f>
        <v>192</v>
      </c>
      <c r="F8" s="549">
        <f>F9+F12+F15+F16</f>
        <v>154.5</v>
      </c>
      <c r="G8" s="549">
        <f t="shared" ref="G8:Q8" si="0">G9+G12+G15+G16</f>
        <v>154.5</v>
      </c>
      <c r="H8" s="549">
        <f t="shared" si="0"/>
        <v>154.5</v>
      </c>
      <c r="I8" s="549">
        <f t="shared" si="0"/>
        <v>154.5</v>
      </c>
      <c r="J8" s="549">
        <f t="shared" si="0"/>
        <v>154.5</v>
      </c>
      <c r="K8" s="549">
        <f t="shared" si="0"/>
        <v>154.5</v>
      </c>
      <c r="L8" s="549">
        <f t="shared" si="0"/>
        <v>154.5</v>
      </c>
      <c r="M8" s="549">
        <f t="shared" si="0"/>
        <v>154.5</v>
      </c>
      <c r="N8" s="549">
        <f t="shared" si="0"/>
        <v>154.5</v>
      </c>
      <c r="O8" s="549">
        <f t="shared" si="0"/>
        <v>154.5</v>
      </c>
      <c r="P8" s="549">
        <f t="shared" si="0"/>
        <v>154.5</v>
      </c>
      <c r="Q8" s="549">
        <f t="shared" si="0"/>
        <v>154.5</v>
      </c>
      <c r="R8" s="549">
        <v>150</v>
      </c>
      <c r="S8" s="548">
        <f>R8-Q8</f>
        <v>-4.5</v>
      </c>
      <c r="T8" s="535">
        <f>S8/R8</f>
        <v>-0.03</v>
      </c>
    </row>
    <row r="9" spans="1:20" s="278" customFormat="1" ht="13.5" customHeight="1" outlineLevel="1">
      <c r="A9" s="532"/>
      <c r="B9" s="132" t="s">
        <v>262</v>
      </c>
      <c r="C9" s="533" t="s">
        <v>260</v>
      </c>
      <c r="D9" s="532"/>
      <c r="E9" s="534">
        <f>SUM(E10:E11)</f>
        <v>21</v>
      </c>
      <c r="F9" s="550">
        <f>SUM(F10:F11)</f>
        <v>20</v>
      </c>
      <c r="G9" s="550">
        <f t="shared" ref="G9:R9" si="1">SUM(G10:G11)</f>
        <v>20</v>
      </c>
      <c r="H9" s="550">
        <f t="shared" si="1"/>
        <v>20</v>
      </c>
      <c r="I9" s="550">
        <f t="shared" si="1"/>
        <v>20</v>
      </c>
      <c r="J9" s="550">
        <f t="shared" si="1"/>
        <v>20</v>
      </c>
      <c r="K9" s="550">
        <f t="shared" si="1"/>
        <v>20</v>
      </c>
      <c r="L9" s="550">
        <f t="shared" si="1"/>
        <v>20</v>
      </c>
      <c r="M9" s="550">
        <f t="shared" si="1"/>
        <v>20</v>
      </c>
      <c r="N9" s="550">
        <f t="shared" si="1"/>
        <v>20</v>
      </c>
      <c r="O9" s="550">
        <f t="shared" si="1"/>
        <v>20</v>
      </c>
      <c r="P9" s="550">
        <f t="shared" si="1"/>
        <v>20</v>
      </c>
      <c r="Q9" s="550">
        <f t="shared" si="1"/>
        <v>20</v>
      </c>
      <c r="R9" s="550">
        <f t="shared" si="1"/>
        <v>20</v>
      </c>
      <c r="S9" s="548">
        <f>R9-Q9</f>
        <v>0</v>
      </c>
      <c r="T9" s="535">
        <f>S9/R9</f>
        <v>0</v>
      </c>
    </row>
    <row r="10" spans="1:20" s="392" customFormat="1" ht="13.5" customHeight="1" outlineLevel="2">
      <c r="A10" s="387"/>
      <c r="B10" s="526" t="s">
        <v>396</v>
      </c>
      <c r="C10" s="388" t="s">
        <v>260</v>
      </c>
      <c r="D10" s="387"/>
      <c r="E10" s="386">
        <v>3</v>
      </c>
      <c r="F10" s="520">
        <f>3+1</f>
        <v>4</v>
      </c>
      <c r="G10" s="520">
        <f t="shared" ref="G10:R10" si="2">3+1</f>
        <v>4</v>
      </c>
      <c r="H10" s="520">
        <f t="shared" si="2"/>
        <v>4</v>
      </c>
      <c r="I10" s="520">
        <f t="shared" si="2"/>
        <v>4</v>
      </c>
      <c r="J10" s="520">
        <f t="shared" si="2"/>
        <v>4</v>
      </c>
      <c r="K10" s="520">
        <f t="shared" si="2"/>
        <v>4</v>
      </c>
      <c r="L10" s="520">
        <f t="shared" si="2"/>
        <v>4</v>
      </c>
      <c r="M10" s="520">
        <f t="shared" si="2"/>
        <v>4</v>
      </c>
      <c r="N10" s="520">
        <f t="shared" si="2"/>
        <v>4</v>
      </c>
      <c r="O10" s="520">
        <f t="shared" si="2"/>
        <v>4</v>
      </c>
      <c r="P10" s="520">
        <f t="shared" si="2"/>
        <v>4</v>
      </c>
      <c r="Q10" s="520">
        <f t="shared" si="2"/>
        <v>4</v>
      </c>
      <c r="R10" s="520">
        <f t="shared" si="2"/>
        <v>4</v>
      </c>
      <c r="S10" s="548">
        <f t="shared" ref="S10:S70" si="3">R10-Q10</f>
        <v>0</v>
      </c>
      <c r="T10" s="535">
        <f t="shared" ref="T10:T70" si="4">S10/R10</f>
        <v>0</v>
      </c>
    </row>
    <row r="11" spans="1:20" s="392" customFormat="1" ht="13.5" customHeight="1" outlineLevel="2">
      <c r="A11" s="387"/>
      <c r="B11" s="526" t="s">
        <v>397</v>
      </c>
      <c r="C11" s="388" t="s">
        <v>260</v>
      </c>
      <c r="D11" s="387"/>
      <c r="E11" s="386">
        <f>14+4</f>
        <v>18</v>
      </c>
      <c r="F11" s="520">
        <f>17-4+3</f>
        <v>16</v>
      </c>
      <c r="G11" s="520">
        <f t="shared" ref="G11:R11" si="5">17-4+3</f>
        <v>16</v>
      </c>
      <c r="H11" s="520">
        <f t="shared" si="5"/>
        <v>16</v>
      </c>
      <c r="I11" s="520">
        <f t="shared" si="5"/>
        <v>16</v>
      </c>
      <c r="J11" s="520">
        <f t="shared" si="5"/>
        <v>16</v>
      </c>
      <c r="K11" s="520">
        <f t="shared" si="5"/>
        <v>16</v>
      </c>
      <c r="L11" s="520">
        <f t="shared" si="5"/>
        <v>16</v>
      </c>
      <c r="M11" s="520">
        <f t="shared" si="5"/>
        <v>16</v>
      </c>
      <c r="N11" s="520">
        <f t="shared" si="5"/>
        <v>16</v>
      </c>
      <c r="O11" s="520">
        <f t="shared" si="5"/>
        <v>16</v>
      </c>
      <c r="P11" s="520">
        <f t="shared" si="5"/>
        <v>16</v>
      </c>
      <c r="Q11" s="520">
        <f t="shared" si="5"/>
        <v>16</v>
      </c>
      <c r="R11" s="520">
        <f t="shared" si="5"/>
        <v>16</v>
      </c>
      <c r="S11" s="548">
        <f t="shared" si="3"/>
        <v>0</v>
      </c>
      <c r="T11" s="535">
        <f t="shared" si="4"/>
        <v>0</v>
      </c>
    </row>
    <row r="12" spans="1:20" s="278" customFormat="1" ht="13.5" customHeight="1" outlineLevel="1">
      <c r="A12" s="532"/>
      <c r="B12" s="132" t="s">
        <v>398</v>
      </c>
      <c r="C12" s="533" t="s">
        <v>260</v>
      </c>
      <c r="D12" s="532"/>
      <c r="E12" s="534">
        <f>SUM(E13:E14)</f>
        <v>165</v>
      </c>
      <c r="F12" s="550">
        <f>SUM(F13:F14)</f>
        <v>128</v>
      </c>
      <c r="G12" s="550">
        <f t="shared" ref="G12:R12" si="6">SUM(G13:G14)</f>
        <v>128</v>
      </c>
      <c r="H12" s="550">
        <f t="shared" si="6"/>
        <v>128</v>
      </c>
      <c r="I12" s="550">
        <f t="shared" si="6"/>
        <v>128</v>
      </c>
      <c r="J12" s="550">
        <f t="shared" si="6"/>
        <v>128</v>
      </c>
      <c r="K12" s="550">
        <f t="shared" si="6"/>
        <v>128</v>
      </c>
      <c r="L12" s="550">
        <f t="shared" si="6"/>
        <v>128</v>
      </c>
      <c r="M12" s="550">
        <f t="shared" si="6"/>
        <v>128</v>
      </c>
      <c r="N12" s="550">
        <f t="shared" si="6"/>
        <v>128</v>
      </c>
      <c r="O12" s="550">
        <f t="shared" si="6"/>
        <v>128</v>
      </c>
      <c r="P12" s="550">
        <f t="shared" si="6"/>
        <v>128</v>
      </c>
      <c r="Q12" s="550">
        <f t="shared" si="6"/>
        <v>128</v>
      </c>
      <c r="R12" s="550">
        <f t="shared" si="6"/>
        <v>128</v>
      </c>
      <c r="S12" s="548">
        <f t="shared" si="3"/>
        <v>0</v>
      </c>
      <c r="T12" s="535">
        <f t="shared" si="4"/>
        <v>0</v>
      </c>
    </row>
    <row r="13" spans="1:20" s="392" customFormat="1" ht="13.5" customHeight="1" outlineLevel="2">
      <c r="A13" s="387"/>
      <c r="B13" s="526" t="s">
        <v>399</v>
      </c>
      <c r="C13" s="388" t="s">
        <v>260</v>
      </c>
      <c r="D13" s="387"/>
      <c r="E13" s="380">
        <f>165-31</f>
        <v>134</v>
      </c>
      <c r="F13" s="522">
        <v>103</v>
      </c>
      <c r="G13" s="522">
        <v>103</v>
      </c>
      <c r="H13" s="522">
        <v>103</v>
      </c>
      <c r="I13" s="522">
        <v>103</v>
      </c>
      <c r="J13" s="522">
        <v>103</v>
      </c>
      <c r="K13" s="522">
        <v>103</v>
      </c>
      <c r="L13" s="522">
        <v>103</v>
      </c>
      <c r="M13" s="522">
        <v>103</v>
      </c>
      <c r="N13" s="522">
        <v>103</v>
      </c>
      <c r="O13" s="522">
        <v>103</v>
      </c>
      <c r="P13" s="522">
        <v>103</v>
      </c>
      <c r="Q13" s="522">
        <v>103</v>
      </c>
      <c r="R13" s="522">
        <v>103</v>
      </c>
      <c r="S13" s="548">
        <f t="shared" si="3"/>
        <v>0</v>
      </c>
      <c r="T13" s="535">
        <f t="shared" si="4"/>
        <v>0</v>
      </c>
    </row>
    <row r="14" spans="1:20" s="392" customFormat="1" ht="13.5" customHeight="1" outlineLevel="2">
      <c r="A14" s="387"/>
      <c r="B14" s="526" t="s">
        <v>400</v>
      </c>
      <c r="C14" s="388" t="s">
        <v>260</v>
      </c>
      <c r="D14" s="387"/>
      <c r="E14" s="380">
        <v>31</v>
      </c>
      <c r="F14" s="522">
        <v>25</v>
      </c>
      <c r="G14" s="522">
        <v>25</v>
      </c>
      <c r="H14" s="522">
        <v>25</v>
      </c>
      <c r="I14" s="522">
        <v>25</v>
      </c>
      <c r="J14" s="522">
        <v>25</v>
      </c>
      <c r="K14" s="522">
        <v>25</v>
      </c>
      <c r="L14" s="522">
        <v>25</v>
      </c>
      <c r="M14" s="522">
        <v>25</v>
      </c>
      <c r="N14" s="522">
        <v>25</v>
      </c>
      <c r="O14" s="522">
        <v>25</v>
      </c>
      <c r="P14" s="522">
        <v>25</v>
      </c>
      <c r="Q14" s="522">
        <v>25</v>
      </c>
      <c r="R14" s="522">
        <v>25</v>
      </c>
      <c r="S14" s="548">
        <f t="shared" si="3"/>
        <v>0</v>
      </c>
      <c r="T14" s="535">
        <f t="shared" si="4"/>
        <v>0</v>
      </c>
    </row>
    <row r="15" spans="1:20" s="392" customFormat="1" ht="13.5" customHeight="1" outlineLevel="1" collapsed="1">
      <c r="A15" s="387"/>
      <c r="B15" s="132" t="s">
        <v>194</v>
      </c>
      <c r="C15" s="388" t="s">
        <v>260</v>
      </c>
      <c r="D15" s="387"/>
      <c r="E15" s="380">
        <v>6</v>
      </c>
      <c r="F15" s="522">
        <f>6+0.5</f>
        <v>6.5</v>
      </c>
      <c r="G15" s="522">
        <f t="shared" ref="G15:R15" si="7">6+0.5</f>
        <v>6.5</v>
      </c>
      <c r="H15" s="522">
        <f t="shared" si="7"/>
        <v>6.5</v>
      </c>
      <c r="I15" s="522">
        <f t="shared" si="7"/>
        <v>6.5</v>
      </c>
      <c r="J15" s="522">
        <f t="shared" si="7"/>
        <v>6.5</v>
      </c>
      <c r="K15" s="522">
        <f t="shared" si="7"/>
        <v>6.5</v>
      </c>
      <c r="L15" s="522">
        <f t="shared" si="7"/>
        <v>6.5</v>
      </c>
      <c r="M15" s="522">
        <f t="shared" si="7"/>
        <v>6.5</v>
      </c>
      <c r="N15" s="522">
        <f t="shared" si="7"/>
        <v>6.5</v>
      </c>
      <c r="O15" s="522">
        <f t="shared" si="7"/>
        <v>6.5</v>
      </c>
      <c r="P15" s="522">
        <f t="shared" si="7"/>
        <v>6.5</v>
      </c>
      <c r="Q15" s="522">
        <f t="shared" si="7"/>
        <v>6.5</v>
      </c>
      <c r="R15" s="522">
        <f t="shared" si="7"/>
        <v>6.5</v>
      </c>
      <c r="S15" s="548">
        <f t="shared" si="3"/>
        <v>0</v>
      </c>
      <c r="T15" s="535">
        <f t="shared" si="4"/>
        <v>0</v>
      </c>
    </row>
    <row r="16" spans="1:20" s="392" customFormat="1" ht="13.5" customHeight="1" outlineLevel="1">
      <c r="A16" s="387"/>
      <c r="B16" s="132" t="s">
        <v>393</v>
      </c>
      <c r="C16" s="388" t="s">
        <v>260</v>
      </c>
      <c r="D16" s="387"/>
      <c r="E16" s="380"/>
      <c r="F16" s="522"/>
      <c r="G16" s="522"/>
      <c r="H16" s="522"/>
      <c r="I16" s="522"/>
      <c r="J16" s="522"/>
      <c r="K16" s="522"/>
      <c r="L16" s="522"/>
      <c r="M16" s="522"/>
      <c r="N16" s="522"/>
      <c r="O16" s="522"/>
      <c r="P16" s="522"/>
      <c r="Q16" s="522"/>
      <c r="R16" s="522"/>
      <c r="S16" s="548">
        <f t="shared" si="3"/>
        <v>0</v>
      </c>
      <c r="T16" s="535" t="e">
        <f t="shared" si="4"/>
        <v>#DIV/0!</v>
      </c>
    </row>
    <row r="17" spans="1:20" s="384" customFormat="1" ht="17.25" customHeight="1">
      <c r="A17" s="379"/>
      <c r="B17" s="537" t="s">
        <v>401</v>
      </c>
      <c r="C17" s="527" t="s">
        <v>261</v>
      </c>
      <c r="D17" s="379"/>
      <c r="E17" s="381">
        <f>E18+E19</f>
        <v>6969.236460110732</v>
      </c>
      <c r="F17" s="546">
        <f>F18+F19</f>
        <v>6706.1868107345163</v>
      </c>
      <c r="G17" s="546">
        <f t="shared" ref="G17:R17" si="8">G18+G19</f>
        <v>6708.1868107345163</v>
      </c>
      <c r="H17" s="546">
        <f t="shared" si="8"/>
        <v>6710.1868107345163</v>
      </c>
      <c r="I17" s="546">
        <f t="shared" si="8"/>
        <v>6712.1868107345163</v>
      </c>
      <c r="J17" s="546">
        <f t="shared" si="8"/>
        <v>6714.1868107345163</v>
      </c>
      <c r="K17" s="546">
        <f t="shared" si="8"/>
        <v>6716.1868107345163</v>
      </c>
      <c r="L17" s="546">
        <f t="shared" si="8"/>
        <v>6718.1868107345163</v>
      </c>
      <c r="M17" s="546">
        <f t="shared" si="8"/>
        <v>6720.1868107345163</v>
      </c>
      <c r="N17" s="546">
        <f t="shared" si="8"/>
        <v>6722.1868107345163</v>
      </c>
      <c r="O17" s="546">
        <f t="shared" si="8"/>
        <v>6724.1868107345163</v>
      </c>
      <c r="P17" s="546">
        <f t="shared" si="8"/>
        <v>6726.1868107345163</v>
      </c>
      <c r="Q17" s="546">
        <f t="shared" si="8"/>
        <v>6728.1868107345163</v>
      </c>
      <c r="R17" s="546">
        <f t="shared" si="8"/>
        <v>6728.1868107345163</v>
      </c>
      <c r="S17" s="548">
        <f t="shared" si="3"/>
        <v>0</v>
      </c>
      <c r="T17" s="535">
        <f t="shared" si="4"/>
        <v>0</v>
      </c>
    </row>
    <row r="18" spans="1:20" s="384" customFormat="1" ht="13.5" customHeight="1" outlineLevel="2">
      <c r="A18" s="379"/>
      <c r="B18" s="524" t="s">
        <v>394</v>
      </c>
      <c r="C18" s="388" t="s">
        <v>261</v>
      </c>
      <c r="D18" s="379"/>
      <c r="E18" s="521">
        <f>E22+E25+E29+E32+E35+E38</f>
        <v>4116.0364601107322</v>
      </c>
      <c r="F18" s="522">
        <f>F22+F25+F29+F32+F35+F38</f>
        <v>4156.2868107345157</v>
      </c>
      <c r="G18" s="522">
        <f t="shared" ref="G18:Q18" si="9">G22+G25+G29+G32+G35+G38</f>
        <v>4156.2868107345157</v>
      </c>
      <c r="H18" s="522">
        <f t="shared" si="9"/>
        <v>4156.2868107345157</v>
      </c>
      <c r="I18" s="522">
        <f t="shared" si="9"/>
        <v>4156.2868107345157</v>
      </c>
      <c r="J18" s="522">
        <f t="shared" si="9"/>
        <v>4156.2868107345157</v>
      </c>
      <c r="K18" s="522">
        <f t="shared" si="9"/>
        <v>4156.2868107345157</v>
      </c>
      <c r="L18" s="522">
        <f t="shared" si="9"/>
        <v>4156.2868107345157</v>
      </c>
      <c r="M18" s="522">
        <f t="shared" si="9"/>
        <v>4156.2868107345157</v>
      </c>
      <c r="N18" s="522">
        <f t="shared" si="9"/>
        <v>4156.2868107345157</v>
      </c>
      <c r="O18" s="522">
        <f t="shared" si="9"/>
        <v>4156.2868107345157</v>
      </c>
      <c r="P18" s="522">
        <f t="shared" si="9"/>
        <v>4156.2868107345157</v>
      </c>
      <c r="Q18" s="522">
        <f t="shared" si="9"/>
        <v>4156.2868107345157</v>
      </c>
      <c r="R18" s="522">
        <f t="shared" ref="R18" si="10">R22+R25+R29+R32+R35+R38</f>
        <v>4156.2868107345157</v>
      </c>
      <c r="S18" s="548">
        <f t="shared" si="3"/>
        <v>0</v>
      </c>
      <c r="T18" s="535">
        <f t="shared" si="4"/>
        <v>0</v>
      </c>
    </row>
    <row r="19" spans="1:20" s="384" customFormat="1" ht="13.5" customHeight="1" outlineLevel="2">
      <c r="A19" s="379"/>
      <c r="B19" s="524" t="s">
        <v>407</v>
      </c>
      <c r="C19" s="388" t="s">
        <v>261</v>
      </c>
      <c r="D19" s="379"/>
      <c r="E19" s="521">
        <f>E23+E26+E30+E33+E36+E39</f>
        <v>2853.2</v>
      </c>
      <c r="F19" s="522">
        <f>F23+F26+F30+F33+F36+F39</f>
        <v>2549.9</v>
      </c>
      <c r="G19" s="522">
        <f t="shared" ref="G19:Q19" si="11">G23+G26+G30+G33+G36+G39</f>
        <v>2551.9</v>
      </c>
      <c r="H19" s="522">
        <f t="shared" si="11"/>
        <v>2553.9</v>
      </c>
      <c r="I19" s="522">
        <f t="shared" si="11"/>
        <v>2555.9</v>
      </c>
      <c r="J19" s="522">
        <f t="shared" si="11"/>
        <v>2557.9</v>
      </c>
      <c r="K19" s="522">
        <f t="shared" si="11"/>
        <v>2559.9</v>
      </c>
      <c r="L19" s="522">
        <f t="shared" si="11"/>
        <v>2561.9</v>
      </c>
      <c r="M19" s="522">
        <f t="shared" si="11"/>
        <v>2563.9</v>
      </c>
      <c r="N19" s="522">
        <f t="shared" si="11"/>
        <v>2565.9</v>
      </c>
      <c r="O19" s="522">
        <f t="shared" si="11"/>
        <v>2567.9</v>
      </c>
      <c r="P19" s="522">
        <f t="shared" si="11"/>
        <v>2569.9</v>
      </c>
      <c r="Q19" s="522">
        <f t="shared" si="11"/>
        <v>2571.9</v>
      </c>
      <c r="R19" s="522">
        <f t="shared" ref="R19" si="12">R23+R26+R30+R33+R36+R39</f>
        <v>2571.9</v>
      </c>
      <c r="S19" s="548">
        <f t="shared" si="3"/>
        <v>0</v>
      </c>
      <c r="T19" s="535">
        <f t="shared" si="4"/>
        <v>0</v>
      </c>
    </row>
    <row r="20" spans="1:20" s="392" customFormat="1" ht="13.5" customHeight="1">
      <c r="A20" s="387"/>
      <c r="B20" s="132" t="s">
        <v>262</v>
      </c>
      <c r="C20" s="388" t="s">
        <v>261</v>
      </c>
      <c r="D20" s="387"/>
      <c r="E20" s="381">
        <f>E21+E24</f>
        <v>1010.1999000000001</v>
      </c>
      <c r="F20" s="546">
        <f>F21+F24</f>
        <v>971.97060615384612</v>
      </c>
      <c r="G20" s="546">
        <f t="shared" ref="G20:R20" si="13">G21+G24</f>
        <v>972.97060615384612</v>
      </c>
      <c r="H20" s="546">
        <f t="shared" si="13"/>
        <v>973.97060615384612</v>
      </c>
      <c r="I20" s="546">
        <f t="shared" si="13"/>
        <v>974.97060615384612</v>
      </c>
      <c r="J20" s="546">
        <f t="shared" si="13"/>
        <v>975.97060615384612</v>
      </c>
      <c r="K20" s="546">
        <f t="shared" si="13"/>
        <v>976.97060615384612</v>
      </c>
      <c r="L20" s="546">
        <f t="shared" si="13"/>
        <v>977.97060615384612</v>
      </c>
      <c r="M20" s="546">
        <f t="shared" si="13"/>
        <v>978.97060615384612</v>
      </c>
      <c r="N20" s="546">
        <f t="shared" si="13"/>
        <v>979.97060615384612</v>
      </c>
      <c r="O20" s="546">
        <f t="shared" si="13"/>
        <v>980.97060615384612</v>
      </c>
      <c r="P20" s="546">
        <f t="shared" si="13"/>
        <v>981.97060615384612</v>
      </c>
      <c r="Q20" s="546">
        <f t="shared" si="13"/>
        <v>982.97060615384612</v>
      </c>
      <c r="R20" s="546">
        <f t="shared" si="13"/>
        <v>982.97060615384612</v>
      </c>
      <c r="S20" s="548">
        <f t="shared" si="3"/>
        <v>0</v>
      </c>
      <c r="T20" s="535">
        <f t="shared" si="4"/>
        <v>0</v>
      </c>
    </row>
    <row r="21" spans="1:20" s="199" customFormat="1" ht="13.5" customHeight="1" outlineLevel="1">
      <c r="A21" s="525"/>
      <c r="B21" s="526" t="s">
        <v>396</v>
      </c>
      <c r="C21" s="388" t="s">
        <v>261</v>
      </c>
      <c r="D21" s="525"/>
      <c r="E21" s="529">
        <f>E22+E23</f>
        <v>345</v>
      </c>
      <c r="F21" s="541">
        <f>F22+F23</f>
        <v>352</v>
      </c>
      <c r="G21" s="541">
        <f t="shared" ref="G21:R21" si="14">G22+G23</f>
        <v>353</v>
      </c>
      <c r="H21" s="541">
        <f t="shared" si="14"/>
        <v>354</v>
      </c>
      <c r="I21" s="541">
        <f t="shared" si="14"/>
        <v>355</v>
      </c>
      <c r="J21" s="541">
        <f t="shared" si="14"/>
        <v>356</v>
      </c>
      <c r="K21" s="541">
        <f t="shared" si="14"/>
        <v>357</v>
      </c>
      <c r="L21" s="541">
        <f t="shared" si="14"/>
        <v>358</v>
      </c>
      <c r="M21" s="541">
        <f t="shared" si="14"/>
        <v>359</v>
      </c>
      <c r="N21" s="541">
        <f t="shared" si="14"/>
        <v>360</v>
      </c>
      <c r="O21" s="541">
        <f t="shared" si="14"/>
        <v>361</v>
      </c>
      <c r="P21" s="541">
        <f t="shared" si="14"/>
        <v>362</v>
      </c>
      <c r="Q21" s="541">
        <f t="shared" si="14"/>
        <v>363</v>
      </c>
      <c r="R21" s="541">
        <f t="shared" si="14"/>
        <v>363</v>
      </c>
      <c r="S21" s="548">
        <f t="shared" si="3"/>
        <v>0</v>
      </c>
      <c r="T21" s="535">
        <f t="shared" si="4"/>
        <v>0</v>
      </c>
    </row>
    <row r="22" spans="1:20" s="384" customFormat="1" ht="13.5" customHeight="1" outlineLevel="2">
      <c r="A22" s="379"/>
      <c r="B22" s="524" t="s">
        <v>394</v>
      </c>
      <c r="C22" s="388" t="s">
        <v>261</v>
      </c>
      <c r="D22" s="379"/>
      <c r="E22" s="521">
        <f>345-180</f>
        <v>165</v>
      </c>
      <c r="F22" s="522">
        <f>352-180</f>
        <v>172</v>
      </c>
      <c r="G22" s="522">
        <f t="shared" ref="G22:R22" si="15">352-180</f>
        <v>172</v>
      </c>
      <c r="H22" s="522">
        <f t="shared" si="15"/>
        <v>172</v>
      </c>
      <c r="I22" s="522">
        <f t="shared" si="15"/>
        <v>172</v>
      </c>
      <c r="J22" s="522">
        <f t="shared" si="15"/>
        <v>172</v>
      </c>
      <c r="K22" s="522">
        <f t="shared" si="15"/>
        <v>172</v>
      </c>
      <c r="L22" s="522">
        <f t="shared" si="15"/>
        <v>172</v>
      </c>
      <c r="M22" s="522">
        <f t="shared" si="15"/>
        <v>172</v>
      </c>
      <c r="N22" s="522">
        <f t="shared" si="15"/>
        <v>172</v>
      </c>
      <c r="O22" s="522">
        <f t="shared" si="15"/>
        <v>172</v>
      </c>
      <c r="P22" s="522">
        <f t="shared" si="15"/>
        <v>172</v>
      </c>
      <c r="Q22" s="522">
        <f t="shared" si="15"/>
        <v>172</v>
      </c>
      <c r="R22" s="522">
        <f t="shared" si="15"/>
        <v>172</v>
      </c>
      <c r="S22" s="548">
        <f t="shared" si="3"/>
        <v>0</v>
      </c>
      <c r="T22" s="535">
        <f t="shared" si="4"/>
        <v>0</v>
      </c>
    </row>
    <row r="23" spans="1:20" s="384" customFormat="1" ht="13.5" customHeight="1" outlineLevel="2">
      <c r="A23" s="379"/>
      <c r="B23" s="524" t="s">
        <v>395</v>
      </c>
      <c r="C23" s="388" t="s">
        <v>261</v>
      </c>
      <c r="D23" s="379"/>
      <c r="E23" s="521">
        <v>180</v>
      </c>
      <c r="F23" s="522">
        <v>180</v>
      </c>
      <c r="G23" s="522">
        <v>181</v>
      </c>
      <c r="H23" s="522">
        <v>182</v>
      </c>
      <c r="I23" s="522">
        <v>183</v>
      </c>
      <c r="J23" s="522">
        <v>184</v>
      </c>
      <c r="K23" s="522">
        <v>185</v>
      </c>
      <c r="L23" s="522">
        <v>186</v>
      </c>
      <c r="M23" s="522">
        <v>187</v>
      </c>
      <c r="N23" s="522">
        <v>188</v>
      </c>
      <c r="O23" s="522">
        <v>189</v>
      </c>
      <c r="P23" s="522">
        <v>190</v>
      </c>
      <c r="Q23" s="522">
        <v>191</v>
      </c>
      <c r="R23" s="522">
        <v>191</v>
      </c>
      <c r="S23" s="548">
        <f t="shared" si="3"/>
        <v>0</v>
      </c>
      <c r="T23" s="535">
        <f t="shared" si="4"/>
        <v>0</v>
      </c>
    </row>
    <row r="24" spans="1:20" s="199" customFormat="1" ht="13.5" customHeight="1" outlineLevel="1">
      <c r="A24" s="525"/>
      <c r="B24" s="526" t="s">
        <v>397</v>
      </c>
      <c r="C24" s="388" t="s">
        <v>261</v>
      </c>
      <c r="D24" s="525"/>
      <c r="E24" s="529">
        <f>E25+E26</f>
        <v>665.19990000000007</v>
      </c>
      <c r="F24" s="541">
        <f>F25+F26</f>
        <v>619.97060615384612</v>
      </c>
      <c r="G24" s="541">
        <f t="shared" ref="G24:R24" si="16">G25+G26</f>
        <v>619.97060615384612</v>
      </c>
      <c r="H24" s="541">
        <f t="shared" si="16"/>
        <v>619.97060615384612</v>
      </c>
      <c r="I24" s="541">
        <f t="shared" si="16"/>
        <v>619.97060615384612</v>
      </c>
      <c r="J24" s="541">
        <f t="shared" si="16"/>
        <v>619.97060615384612</v>
      </c>
      <c r="K24" s="541">
        <f t="shared" si="16"/>
        <v>619.97060615384612</v>
      </c>
      <c r="L24" s="541">
        <f t="shared" si="16"/>
        <v>619.97060615384612</v>
      </c>
      <c r="M24" s="541">
        <f t="shared" si="16"/>
        <v>619.97060615384612</v>
      </c>
      <c r="N24" s="541">
        <f t="shared" si="16"/>
        <v>619.97060615384612</v>
      </c>
      <c r="O24" s="541">
        <f t="shared" si="16"/>
        <v>619.97060615384612</v>
      </c>
      <c r="P24" s="541">
        <f t="shared" si="16"/>
        <v>619.97060615384612</v>
      </c>
      <c r="Q24" s="541">
        <f t="shared" si="16"/>
        <v>619.97060615384612</v>
      </c>
      <c r="R24" s="541">
        <f t="shared" si="16"/>
        <v>619.97060615384612</v>
      </c>
      <c r="S24" s="548">
        <f t="shared" si="3"/>
        <v>0</v>
      </c>
      <c r="T24" s="535">
        <f t="shared" si="4"/>
        <v>0</v>
      </c>
    </row>
    <row r="25" spans="1:20" s="384" customFormat="1" ht="13.5" customHeight="1" outlineLevel="2">
      <c r="A25" s="379"/>
      <c r="B25" s="524" t="s">
        <v>394</v>
      </c>
      <c r="C25" s="388" t="s">
        <v>261</v>
      </c>
      <c r="D25" s="379"/>
      <c r="E25" s="521">
        <v>300.59990000000005</v>
      </c>
      <c r="F25" s="522">
        <v>295.17060615384617</v>
      </c>
      <c r="G25" s="522">
        <v>295.17060615384617</v>
      </c>
      <c r="H25" s="522">
        <v>295.17060615384617</v>
      </c>
      <c r="I25" s="522">
        <v>295.17060615384617</v>
      </c>
      <c r="J25" s="522">
        <v>295.17060615384617</v>
      </c>
      <c r="K25" s="522">
        <v>295.17060615384617</v>
      </c>
      <c r="L25" s="522">
        <v>295.17060615384617</v>
      </c>
      <c r="M25" s="522">
        <v>295.17060615384617</v>
      </c>
      <c r="N25" s="522">
        <v>295.17060615384617</v>
      </c>
      <c r="O25" s="522">
        <v>295.17060615384617</v>
      </c>
      <c r="P25" s="522">
        <v>295.17060615384617</v>
      </c>
      <c r="Q25" s="522">
        <v>295.17060615384617</v>
      </c>
      <c r="R25" s="522">
        <v>295.17060615384617</v>
      </c>
      <c r="S25" s="548">
        <f t="shared" si="3"/>
        <v>0</v>
      </c>
      <c r="T25" s="535">
        <f t="shared" si="4"/>
        <v>0</v>
      </c>
    </row>
    <row r="26" spans="1:20" s="384" customFormat="1" ht="13.5" customHeight="1" outlineLevel="2">
      <c r="A26" s="379"/>
      <c r="B26" s="524" t="s">
        <v>395</v>
      </c>
      <c r="C26" s="388" t="s">
        <v>261</v>
      </c>
      <c r="D26" s="379"/>
      <c r="E26" s="521">
        <v>364.6</v>
      </c>
      <c r="F26" s="522">
        <v>324.8</v>
      </c>
      <c r="G26" s="522">
        <v>324.8</v>
      </c>
      <c r="H26" s="522">
        <v>324.8</v>
      </c>
      <c r="I26" s="522">
        <v>324.8</v>
      </c>
      <c r="J26" s="522">
        <v>324.8</v>
      </c>
      <c r="K26" s="522">
        <v>324.8</v>
      </c>
      <c r="L26" s="522">
        <v>324.8</v>
      </c>
      <c r="M26" s="522">
        <v>324.8</v>
      </c>
      <c r="N26" s="522">
        <v>324.8</v>
      </c>
      <c r="O26" s="522">
        <v>324.8</v>
      </c>
      <c r="P26" s="522">
        <v>324.8</v>
      </c>
      <c r="Q26" s="522">
        <v>324.8</v>
      </c>
      <c r="R26" s="522">
        <v>324.8</v>
      </c>
      <c r="S26" s="548">
        <f t="shared" si="3"/>
        <v>0</v>
      </c>
      <c r="T26" s="535">
        <f t="shared" si="4"/>
        <v>0</v>
      </c>
    </row>
    <row r="27" spans="1:20" s="199" customFormat="1" ht="13.5" customHeight="1">
      <c r="A27" s="525"/>
      <c r="B27" s="132" t="s">
        <v>398</v>
      </c>
      <c r="C27" s="388" t="s">
        <v>261</v>
      </c>
      <c r="D27" s="525"/>
      <c r="E27" s="381">
        <f>E28+E31</f>
        <v>5741.0218401107322</v>
      </c>
      <c r="F27" s="546">
        <f>F28+F31</f>
        <v>5489.6683035806691</v>
      </c>
      <c r="G27" s="546">
        <f t="shared" ref="G27:R27" si="17">G28+G31</f>
        <v>5489.6683035806691</v>
      </c>
      <c r="H27" s="546">
        <f t="shared" si="17"/>
        <v>5489.6683035806691</v>
      </c>
      <c r="I27" s="546">
        <f t="shared" si="17"/>
        <v>5489.6683035806691</v>
      </c>
      <c r="J27" s="546">
        <f t="shared" si="17"/>
        <v>5489.6683035806691</v>
      </c>
      <c r="K27" s="546">
        <f t="shared" si="17"/>
        <v>5489.6683035806691</v>
      </c>
      <c r="L27" s="546">
        <f t="shared" si="17"/>
        <v>5489.6683035806691</v>
      </c>
      <c r="M27" s="546">
        <f t="shared" si="17"/>
        <v>5489.6683035806691</v>
      </c>
      <c r="N27" s="546">
        <f t="shared" si="17"/>
        <v>5489.6683035806691</v>
      </c>
      <c r="O27" s="546">
        <f t="shared" si="17"/>
        <v>5489.6683035806691</v>
      </c>
      <c r="P27" s="546">
        <f t="shared" si="17"/>
        <v>5489.6683035806691</v>
      </c>
      <c r="Q27" s="546">
        <f t="shared" si="17"/>
        <v>5489.6683035806691</v>
      </c>
      <c r="R27" s="546">
        <f t="shared" si="17"/>
        <v>5489.6683035806691</v>
      </c>
      <c r="S27" s="548">
        <f t="shared" si="3"/>
        <v>0</v>
      </c>
      <c r="T27" s="535">
        <f t="shared" si="4"/>
        <v>0</v>
      </c>
    </row>
    <row r="28" spans="1:20" s="199" customFormat="1" ht="13.5" customHeight="1" outlineLevel="1">
      <c r="A28" s="525"/>
      <c r="B28" s="526" t="s">
        <v>399</v>
      </c>
      <c r="C28" s="388" t="s">
        <v>261</v>
      </c>
      <c r="D28" s="525"/>
      <c r="E28" s="529">
        <f>E29+E30</f>
        <v>4940.3337389999997</v>
      </c>
      <c r="F28" s="541">
        <f>F29+F30</f>
        <v>4698.6911551331796</v>
      </c>
      <c r="G28" s="541">
        <f t="shared" ref="G28:R28" si="18">G29+G30</f>
        <v>4698.6911551331796</v>
      </c>
      <c r="H28" s="541">
        <f t="shared" si="18"/>
        <v>4698.6911551331796</v>
      </c>
      <c r="I28" s="541">
        <f t="shared" si="18"/>
        <v>4698.6911551331796</v>
      </c>
      <c r="J28" s="541">
        <f t="shared" si="18"/>
        <v>4698.6911551331796</v>
      </c>
      <c r="K28" s="541">
        <f t="shared" si="18"/>
        <v>4698.6911551331796</v>
      </c>
      <c r="L28" s="541">
        <f t="shared" si="18"/>
        <v>4698.6911551331796</v>
      </c>
      <c r="M28" s="541">
        <f t="shared" si="18"/>
        <v>4698.6911551331796</v>
      </c>
      <c r="N28" s="541">
        <f t="shared" si="18"/>
        <v>4698.6911551331796</v>
      </c>
      <c r="O28" s="541">
        <f t="shared" si="18"/>
        <v>4698.6911551331796</v>
      </c>
      <c r="P28" s="541">
        <f t="shared" si="18"/>
        <v>4698.6911551331796</v>
      </c>
      <c r="Q28" s="541">
        <f t="shared" si="18"/>
        <v>4698.6911551331796</v>
      </c>
      <c r="R28" s="541">
        <f t="shared" si="18"/>
        <v>4698.6911551331796</v>
      </c>
      <c r="S28" s="548">
        <f t="shared" si="3"/>
        <v>0</v>
      </c>
      <c r="T28" s="535">
        <f t="shared" si="4"/>
        <v>0</v>
      </c>
    </row>
    <row r="29" spans="1:20" s="384" customFormat="1" ht="13.5" customHeight="1" outlineLevel="2">
      <c r="A29" s="379"/>
      <c r="B29" s="524" t="s">
        <v>394</v>
      </c>
      <c r="C29" s="388" t="s">
        <v>261</v>
      </c>
      <c r="D29" s="379"/>
      <c r="E29" s="521">
        <f>3130833.739/1000</f>
        <v>3130.8337390000002</v>
      </c>
      <c r="F29" s="522">
        <f>3166691.15513318/1000-60</f>
        <v>3106.69115513318</v>
      </c>
      <c r="G29" s="522">
        <f t="shared" ref="G29:R29" si="19">3166691.15513318/1000-60</f>
        <v>3106.69115513318</v>
      </c>
      <c r="H29" s="522">
        <f t="shared" si="19"/>
        <v>3106.69115513318</v>
      </c>
      <c r="I29" s="522">
        <f t="shared" si="19"/>
        <v>3106.69115513318</v>
      </c>
      <c r="J29" s="522">
        <f t="shared" si="19"/>
        <v>3106.69115513318</v>
      </c>
      <c r="K29" s="522">
        <f t="shared" si="19"/>
        <v>3106.69115513318</v>
      </c>
      <c r="L29" s="522">
        <f t="shared" si="19"/>
        <v>3106.69115513318</v>
      </c>
      <c r="M29" s="522">
        <f t="shared" si="19"/>
        <v>3106.69115513318</v>
      </c>
      <c r="N29" s="522">
        <f t="shared" si="19"/>
        <v>3106.69115513318</v>
      </c>
      <c r="O29" s="522">
        <f t="shared" si="19"/>
        <v>3106.69115513318</v>
      </c>
      <c r="P29" s="522">
        <f t="shared" si="19"/>
        <v>3106.69115513318</v>
      </c>
      <c r="Q29" s="522">
        <f t="shared" si="19"/>
        <v>3106.69115513318</v>
      </c>
      <c r="R29" s="522">
        <f t="shared" si="19"/>
        <v>3106.69115513318</v>
      </c>
      <c r="S29" s="548">
        <f t="shared" si="3"/>
        <v>0</v>
      </c>
      <c r="T29" s="535">
        <f t="shared" si="4"/>
        <v>0</v>
      </c>
    </row>
    <row r="30" spans="1:20" s="384" customFormat="1" ht="13.5" customHeight="1" outlineLevel="2">
      <c r="A30" s="379"/>
      <c r="B30" s="524" t="s">
        <v>406</v>
      </c>
      <c r="C30" s="388" t="s">
        <v>261</v>
      </c>
      <c r="D30" s="379"/>
      <c r="E30" s="521">
        <f>1809500/1000</f>
        <v>1809.5</v>
      </c>
      <c r="F30" s="522">
        <f>1592000/1000</f>
        <v>1592</v>
      </c>
      <c r="G30" s="522">
        <f t="shared" ref="G30:R30" si="20">1592000/1000</f>
        <v>1592</v>
      </c>
      <c r="H30" s="522">
        <f t="shared" si="20"/>
        <v>1592</v>
      </c>
      <c r="I30" s="522">
        <f t="shared" si="20"/>
        <v>1592</v>
      </c>
      <c r="J30" s="522">
        <f t="shared" si="20"/>
        <v>1592</v>
      </c>
      <c r="K30" s="522">
        <f t="shared" si="20"/>
        <v>1592</v>
      </c>
      <c r="L30" s="522">
        <f t="shared" si="20"/>
        <v>1592</v>
      </c>
      <c r="M30" s="522">
        <f t="shared" si="20"/>
        <v>1592</v>
      </c>
      <c r="N30" s="522">
        <f t="shared" si="20"/>
        <v>1592</v>
      </c>
      <c r="O30" s="522">
        <f t="shared" si="20"/>
        <v>1592</v>
      </c>
      <c r="P30" s="522">
        <f t="shared" si="20"/>
        <v>1592</v>
      </c>
      <c r="Q30" s="522">
        <f t="shared" si="20"/>
        <v>1592</v>
      </c>
      <c r="R30" s="522">
        <f t="shared" si="20"/>
        <v>1592</v>
      </c>
      <c r="S30" s="548">
        <f t="shared" si="3"/>
        <v>0</v>
      </c>
      <c r="T30" s="535">
        <f t="shared" si="4"/>
        <v>0</v>
      </c>
    </row>
    <row r="31" spans="1:20" s="199" customFormat="1" ht="13.5" customHeight="1" outlineLevel="1">
      <c r="A31" s="525"/>
      <c r="B31" s="526" t="s">
        <v>400</v>
      </c>
      <c r="C31" s="388" t="s">
        <v>261</v>
      </c>
      <c r="D31" s="525"/>
      <c r="E31" s="529">
        <f>E32+E33</f>
        <v>800.68810111073208</v>
      </c>
      <c r="F31" s="541">
        <f>F32+F33</f>
        <v>790.97714844748907</v>
      </c>
      <c r="G31" s="541">
        <f t="shared" ref="G31:R31" si="21">G32+G33</f>
        <v>790.97714844748907</v>
      </c>
      <c r="H31" s="541">
        <f t="shared" si="21"/>
        <v>790.97714844748907</v>
      </c>
      <c r="I31" s="541">
        <f t="shared" si="21"/>
        <v>790.97714844748907</v>
      </c>
      <c r="J31" s="541">
        <f t="shared" si="21"/>
        <v>790.97714844748907</v>
      </c>
      <c r="K31" s="541">
        <f t="shared" si="21"/>
        <v>790.97714844748907</v>
      </c>
      <c r="L31" s="541">
        <f t="shared" si="21"/>
        <v>790.97714844748907</v>
      </c>
      <c r="M31" s="541">
        <f t="shared" si="21"/>
        <v>790.97714844748907</v>
      </c>
      <c r="N31" s="541">
        <f t="shared" si="21"/>
        <v>790.97714844748907</v>
      </c>
      <c r="O31" s="541">
        <f t="shared" si="21"/>
        <v>790.97714844748907</v>
      </c>
      <c r="P31" s="541">
        <f t="shared" si="21"/>
        <v>790.97714844748907</v>
      </c>
      <c r="Q31" s="541">
        <f t="shared" si="21"/>
        <v>790.97714844748907</v>
      </c>
      <c r="R31" s="541">
        <f t="shared" si="21"/>
        <v>790.97714844748907</v>
      </c>
      <c r="S31" s="548">
        <f t="shared" si="3"/>
        <v>0</v>
      </c>
      <c r="T31" s="535">
        <f t="shared" si="4"/>
        <v>0</v>
      </c>
    </row>
    <row r="32" spans="1:20" s="384" customFormat="1" ht="13.5" customHeight="1" outlineLevel="2">
      <c r="A32" s="379"/>
      <c r="B32" s="524" t="s">
        <v>394</v>
      </c>
      <c r="C32" s="388" t="s">
        <v>261</v>
      </c>
      <c r="D32" s="379"/>
      <c r="E32" s="521">
        <f>301588.101110732/1000</f>
        <v>301.588101110732</v>
      </c>
      <c r="F32" s="522">
        <f>337877.148447489/1000</f>
        <v>337.87714844748899</v>
      </c>
      <c r="G32" s="522">
        <f t="shared" ref="G32:R32" si="22">337877.148447489/1000</f>
        <v>337.87714844748899</v>
      </c>
      <c r="H32" s="522">
        <f t="shared" si="22"/>
        <v>337.87714844748899</v>
      </c>
      <c r="I32" s="522">
        <f t="shared" si="22"/>
        <v>337.87714844748899</v>
      </c>
      <c r="J32" s="522">
        <f t="shared" si="22"/>
        <v>337.87714844748899</v>
      </c>
      <c r="K32" s="522">
        <f t="shared" si="22"/>
        <v>337.87714844748899</v>
      </c>
      <c r="L32" s="522">
        <f t="shared" si="22"/>
        <v>337.87714844748899</v>
      </c>
      <c r="M32" s="522">
        <f t="shared" si="22"/>
        <v>337.87714844748899</v>
      </c>
      <c r="N32" s="522">
        <f t="shared" si="22"/>
        <v>337.87714844748899</v>
      </c>
      <c r="O32" s="522">
        <f t="shared" si="22"/>
        <v>337.87714844748899</v>
      </c>
      <c r="P32" s="522">
        <f t="shared" si="22"/>
        <v>337.87714844748899</v>
      </c>
      <c r="Q32" s="522">
        <f t="shared" si="22"/>
        <v>337.87714844748899</v>
      </c>
      <c r="R32" s="522">
        <f t="shared" si="22"/>
        <v>337.87714844748899</v>
      </c>
      <c r="S32" s="548">
        <f t="shared" si="3"/>
        <v>0</v>
      </c>
      <c r="T32" s="535">
        <f t="shared" si="4"/>
        <v>0</v>
      </c>
    </row>
    <row r="33" spans="1:23" s="384" customFormat="1" ht="13.5" customHeight="1" outlineLevel="2">
      <c r="A33" s="379"/>
      <c r="B33" s="524" t="s">
        <v>406</v>
      </c>
      <c r="C33" s="388" t="s">
        <v>261</v>
      </c>
      <c r="D33" s="379"/>
      <c r="E33" s="521">
        <f>499100/1000</f>
        <v>499.1</v>
      </c>
      <c r="F33" s="522">
        <f>453100/1000</f>
        <v>453.1</v>
      </c>
      <c r="G33" s="522">
        <f t="shared" ref="G33:R33" si="23">453100/1000</f>
        <v>453.1</v>
      </c>
      <c r="H33" s="522">
        <f t="shared" si="23"/>
        <v>453.1</v>
      </c>
      <c r="I33" s="522">
        <f t="shared" si="23"/>
        <v>453.1</v>
      </c>
      <c r="J33" s="522">
        <f t="shared" si="23"/>
        <v>453.1</v>
      </c>
      <c r="K33" s="522">
        <f t="shared" si="23"/>
        <v>453.1</v>
      </c>
      <c r="L33" s="522">
        <f t="shared" si="23"/>
        <v>453.1</v>
      </c>
      <c r="M33" s="522">
        <f t="shared" si="23"/>
        <v>453.1</v>
      </c>
      <c r="N33" s="522">
        <f t="shared" si="23"/>
        <v>453.1</v>
      </c>
      <c r="O33" s="522">
        <f t="shared" si="23"/>
        <v>453.1</v>
      </c>
      <c r="P33" s="522">
        <f t="shared" si="23"/>
        <v>453.1</v>
      </c>
      <c r="Q33" s="522">
        <f t="shared" si="23"/>
        <v>453.1</v>
      </c>
      <c r="R33" s="522">
        <f t="shared" si="23"/>
        <v>453.1</v>
      </c>
      <c r="S33" s="548">
        <f t="shared" si="3"/>
        <v>0</v>
      </c>
      <c r="T33" s="535">
        <f t="shared" si="4"/>
        <v>0</v>
      </c>
    </row>
    <row r="34" spans="1:23" s="199" customFormat="1" ht="13.5" customHeight="1">
      <c r="A34" s="525"/>
      <c r="B34" s="132" t="s">
        <v>194</v>
      </c>
      <c r="C34" s="388" t="s">
        <v>261</v>
      </c>
      <c r="D34" s="525"/>
      <c r="E34" s="381">
        <f>E35+E36</f>
        <v>218.01472000000001</v>
      </c>
      <c r="F34" s="546">
        <f>F35+F36</f>
        <v>244.54790100000002</v>
      </c>
      <c r="G34" s="546">
        <f t="shared" ref="G34:R34" si="24">G35+G36</f>
        <v>245.54790100000002</v>
      </c>
      <c r="H34" s="546">
        <f t="shared" si="24"/>
        <v>246.54790100000002</v>
      </c>
      <c r="I34" s="546">
        <f t="shared" si="24"/>
        <v>247.54790100000002</v>
      </c>
      <c r="J34" s="546">
        <f t="shared" si="24"/>
        <v>248.54790100000002</v>
      </c>
      <c r="K34" s="546">
        <f t="shared" si="24"/>
        <v>249.54790100000002</v>
      </c>
      <c r="L34" s="546">
        <f t="shared" si="24"/>
        <v>250.54790100000002</v>
      </c>
      <c r="M34" s="546">
        <f t="shared" si="24"/>
        <v>251.54790100000002</v>
      </c>
      <c r="N34" s="546">
        <f t="shared" si="24"/>
        <v>252.54790100000002</v>
      </c>
      <c r="O34" s="546">
        <f t="shared" si="24"/>
        <v>253.54790100000002</v>
      </c>
      <c r="P34" s="546">
        <f t="shared" si="24"/>
        <v>254.54790100000002</v>
      </c>
      <c r="Q34" s="546">
        <f t="shared" si="24"/>
        <v>255.54790100000002</v>
      </c>
      <c r="R34" s="546">
        <f t="shared" si="24"/>
        <v>255.54790100000002</v>
      </c>
      <c r="S34" s="548">
        <f t="shared" si="3"/>
        <v>0</v>
      </c>
      <c r="T34" s="535">
        <f t="shared" si="4"/>
        <v>0</v>
      </c>
    </row>
    <row r="35" spans="1:23" s="384" customFormat="1" ht="13.5" customHeight="1" outlineLevel="1">
      <c r="A35" s="379"/>
      <c r="B35" s="524" t="s">
        <v>394</v>
      </c>
      <c r="C35" s="388" t="s">
        <v>261</v>
      </c>
      <c r="D35" s="379"/>
      <c r="E35" s="521">
        <f>218014.72/1000</f>
        <v>218.01472000000001</v>
      </c>
      <c r="F35" s="522">
        <f>244547.901/1000</f>
        <v>244.54790100000002</v>
      </c>
      <c r="G35" s="522">
        <f t="shared" ref="G35:R35" si="25">244547.901/1000</f>
        <v>244.54790100000002</v>
      </c>
      <c r="H35" s="522">
        <f t="shared" si="25"/>
        <v>244.54790100000002</v>
      </c>
      <c r="I35" s="522">
        <f t="shared" si="25"/>
        <v>244.54790100000002</v>
      </c>
      <c r="J35" s="522">
        <f t="shared" si="25"/>
        <v>244.54790100000002</v>
      </c>
      <c r="K35" s="522">
        <f t="shared" si="25"/>
        <v>244.54790100000002</v>
      </c>
      <c r="L35" s="522">
        <f t="shared" si="25"/>
        <v>244.54790100000002</v>
      </c>
      <c r="M35" s="522">
        <f t="shared" si="25"/>
        <v>244.54790100000002</v>
      </c>
      <c r="N35" s="522">
        <f t="shared" si="25"/>
        <v>244.54790100000002</v>
      </c>
      <c r="O35" s="522">
        <f t="shared" si="25"/>
        <v>244.54790100000002</v>
      </c>
      <c r="P35" s="522">
        <f t="shared" si="25"/>
        <v>244.54790100000002</v>
      </c>
      <c r="Q35" s="522">
        <f t="shared" si="25"/>
        <v>244.54790100000002</v>
      </c>
      <c r="R35" s="522">
        <f t="shared" si="25"/>
        <v>244.54790100000002</v>
      </c>
      <c r="S35" s="548">
        <f t="shared" si="3"/>
        <v>0</v>
      </c>
      <c r="T35" s="535">
        <f t="shared" si="4"/>
        <v>0</v>
      </c>
    </row>
    <row r="36" spans="1:23" s="384" customFormat="1" ht="13.5" customHeight="1" outlineLevel="1">
      <c r="A36" s="379"/>
      <c r="B36" s="524" t="s">
        <v>395</v>
      </c>
      <c r="C36" s="388" t="s">
        <v>261</v>
      </c>
      <c r="D36" s="379"/>
      <c r="E36" s="521">
        <v>0</v>
      </c>
      <c r="F36" s="522">
        <v>0</v>
      </c>
      <c r="G36" s="522">
        <v>1</v>
      </c>
      <c r="H36" s="522">
        <v>2</v>
      </c>
      <c r="I36" s="522">
        <v>3</v>
      </c>
      <c r="J36" s="522">
        <v>4</v>
      </c>
      <c r="K36" s="522">
        <v>5</v>
      </c>
      <c r="L36" s="522">
        <v>6</v>
      </c>
      <c r="M36" s="522">
        <v>7</v>
      </c>
      <c r="N36" s="522">
        <v>8</v>
      </c>
      <c r="O36" s="522">
        <v>9</v>
      </c>
      <c r="P36" s="522">
        <v>10</v>
      </c>
      <c r="Q36" s="522">
        <v>11</v>
      </c>
      <c r="R36" s="522">
        <v>11</v>
      </c>
      <c r="S36" s="548">
        <f t="shared" si="3"/>
        <v>0</v>
      </c>
      <c r="T36" s="535">
        <f t="shared" si="4"/>
        <v>0</v>
      </c>
    </row>
    <row r="37" spans="1:23" s="199" customFormat="1" ht="13.5" customHeight="1">
      <c r="A37" s="525"/>
      <c r="B37" s="132" t="s">
        <v>393</v>
      </c>
      <c r="C37" s="388" t="s">
        <v>261</v>
      </c>
      <c r="D37" s="525"/>
      <c r="E37" s="381"/>
      <c r="F37" s="546"/>
      <c r="G37" s="546"/>
      <c r="H37" s="546"/>
      <c r="I37" s="546"/>
      <c r="J37" s="546"/>
      <c r="K37" s="546"/>
      <c r="L37" s="546"/>
      <c r="M37" s="546"/>
      <c r="N37" s="546"/>
      <c r="O37" s="546"/>
      <c r="P37" s="546"/>
      <c r="Q37" s="546"/>
      <c r="R37" s="546"/>
      <c r="S37" s="548">
        <f t="shared" si="3"/>
        <v>0</v>
      </c>
      <c r="T37" s="535" t="e">
        <f t="shared" si="4"/>
        <v>#DIV/0!</v>
      </c>
    </row>
    <row r="38" spans="1:23" s="384" customFormat="1" ht="13.5" customHeight="1" outlineLevel="1">
      <c r="A38" s="379"/>
      <c r="B38" s="524" t="s">
        <v>394</v>
      </c>
      <c r="C38" s="385" t="s">
        <v>261</v>
      </c>
      <c r="D38" s="379"/>
      <c r="E38" s="521"/>
      <c r="F38" s="522"/>
      <c r="G38" s="522"/>
      <c r="H38" s="522"/>
      <c r="I38" s="522"/>
      <c r="J38" s="522"/>
      <c r="K38" s="522"/>
      <c r="L38" s="522"/>
      <c r="M38" s="522"/>
      <c r="N38" s="522"/>
      <c r="O38" s="522"/>
      <c r="P38" s="522"/>
      <c r="Q38" s="522"/>
      <c r="R38" s="522"/>
      <c r="S38" s="548">
        <f t="shared" si="3"/>
        <v>0</v>
      </c>
      <c r="T38" s="535" t="e">
        <f t="shared" si="4"/>
        <v>#DIV/0!</v>
      </c>
      <c r="U38" s="199"/>
      <c r="V38" s="199"/>
      <c r="W38" s="199"/>
    </row>
    <row r="39" spans="1:23" s="384" customFormat="1" ht="13.5" customHeight="1" outlineLevel="1">
      <c r="A39" s="379"/>
      <c r="B39" s="524" t="s">
        <v>395</v>
      </c>
      <c r="C39" s="385" t="s">
        <v>261</v>
      </c>
      <c r="D39" s="379"/>
      <c r="E39" s="521"/>
      <c r="F39" s="522"/>
      <c r="G39" s="522"/>
      <c r="H39" s="522"/>
      <c r="I39" s="522"/>
      <c r="J39" s="522"/>
      <c r="K39" s="522"/>
      <c r="L39" s="522"/>
      <c r="M39" s="522"/>
      <c r="N39" s="522"/>
      <c r="O39" s="522"/>
      <c r="P39" s="522"/>
      <c r="Q39" s="522"/>
      <c r="R39" s="522"/>
      <c r="S39" s="548">
        <f t="shared" si="3"/>
        <v>0</v>
      </c>
      <c r="T39" s="535" t="e">
        <f t="shared" si="4"/>
        <v>#DIV/0!</v>
      </c>
      <c r="U39" s="199"/>
      <c r="V39" s="199"/>
      <c r="W39" s="199"/>
    </row>
    <row r="40" spans="1:23" s="384" customFormat="1" ht="17.25" customHeight="1">
      <c r="A40" s="379"/>
      <c r="B40" s="537" t="s">
        <v>404</v>
      </c>
      <c r="C40" s="527" t="s">
        <v>261</v>
      </c>
      <c r="D40" s="379"/>
      <c r="E40" s="537"/>
      <c r="F40" s="537"/>
      <c r="G40" s="537"/>
      <c r="H40" s="537"/>
      <c r="I40" s="537"/>
      <c r="J40" s="537"/>
      <c r="K40" s="537"/>
      <c r="L40" s="537"/>
      <c r="M40" s="537"/>
      <c r="N40" s="537"/>
      <c r="O40" s="537"/>
      <c r="P40" s="537"/>
      <c r="Q40" s="537"/>
      <c r="R40" s="537"/>
      <c r="S40" s="548"/>
      <c r="T40" s="535"/>
      <c r="U40" s="199"/>
      <c r="V40" s="199"/>
      <c r="W40" s="199"/>
    </row>
    <row r="41" spans="1:23" s="392" customFormat="1" ht="13.5" customHeight="1">
      <c r="A41" s="387"/>
      <c r="B41" s="132" t="s">
        <v>262</v>
      </c>
      <c r="C41" s="388" t="s">
        <v>261</v>
      </c>
      <c r="D41" s="387"/>
      <c r="E41" s="389">
        <f>E42+E45</f>
        <v>0</v>
      </c>
      <c r="F41" s="519">
        <f>F42+F45</f>
        <v>0</v>
      </c>
      <c r="G41" s="519">
        <f t="shared" ref="G41:R41" si="26">G42+G45</f>
        <v>0</v>
      </c>
      <c r="H41" s="519">
        <f t="shared" si="26"/>
        <v>0</v>
      </c>
      <c r="I41" s="519">
        <f t="shared" si="26"/>
        <v>0</v>
      </c>
      <c r="J41" s="519">
        <f t="shared" si="26"/>
        <v>0</v>
      </c>
      <c r="K41" s="519">
        <f t="shared" si="26"/>
        <v>0</v>
      </c>
      <c r="L41" s="519">
        <f t="shared" si="26"/>
        <v>0</v>
      </c>
      <c r="M41" s="519">
        <f t="shared" si="26"/>
        <v>0</v>
      </c>
      <c r="N41" s="519">
        <f t="shared" si="26"/>
        <v>0</v>
      </c>
      <c r="O41" s="519">
        <f t="shared" si="26"/>
        <v>0</v>
      </c>
      <c r="P41" s="519">
        <f t="shared" si="26"/>
        <v>0</v>
      </c>
      <c r="Q41" s="519">
        <f t="shared" si="26"/>
        <v>0</v>
      </c>
      <c r="R41" s="519">
        <f t="shared" si="26"/>
        <v>0</v>
      </c>
      <c r="S41" s="548">
        <f t="shared" si="3"/>
        <v>0</v>
      </c>
      <c r="T41" s="535" t="e">
        <f t="shared" si="4"/>
        <v>#DIV/0!</v>
      </c>
      <c r="U41" s="199"/>
      <c r="V41" s="199"/>
      <c r="W41" s="199"/>
    </row>
    <row r="42" spans="1:23" s="199" customFormat="1" ht="13.5" customHeight="1" outlineLevel="1">
      <c r="A42" s="525"/>
      <c r="B42" s="526" t="s">
        <v>408</v>
      </c>
      <c r="C42" s="388" t="s">
        <v>261</v>
      </c>
      <c r="D42" s="525"/>
      <c r="E42" s="529"/>
      <c r="F42" s="541"/>
      <c r="G42" s="541"/>
      <c r="H42" s="541"/>
      <c r="I42" s="541"/>
      <c r="J42" s="541"/>
      <c r="K42" s="541"/>
      <c r="L42" s="541"/>
      <c r="M42" s="541"/>
      <c r="N42" s="541"/>
      <c r="O42" s="541"/>
      <c r="P42" s="541"/>
      <c r="Q42" s="541"/>
      <c r="R42" s="541"/>
      <c r="S42" s="548">
        <f t="shared" si="3"/>
        <v>0</v>
      </c>
      <c r="T42" s="535" t="e">
        <f t="shared" si="4"/>
        <v>#DIV/0!</v>
      </c>
    </row>
    <row r="43" spans="1:23" s="384" customFormat="1" ht="13.5" customHeight="1" outlineLevel="2">
      <c r="A43" s="379"/>
      <c r="B43" s="524" t="s">
        <v>402</v>
      </c>
      <c r="C43" s="388" t="s">
        <v>261</v>
      </c>
      <c r="D43" s="379"/>
      <c r="E43" s="521">
        <f>E21/E10</f>
        <v>115</v>
      </c>
      <c r="F43" s="522">
        <f>F21/F10</f>
        <v>88</v>
      </c>
      <c r="G43" s="522">
        <f t="shared" ref="G43:Q43" si="27">G21/G10</f>
        <v>88.25</v>
      </c>
      <c r="H43" s="522">
        <f t="shared" si="27"/>
        <v>88.5</v>
      </c>
      <c r="I43" s="522">
        <f t="shared" si="27"/>
        <v>88.75</v>
      </c>
      <c r="J43" s="522">
        <f t="shared" si="27"/>
        <v>89</v>
      </c>
      <c r="K43" s="522">
        <f t="shared" si="27"/>
        <v>89.25</v>
      </c>
      <c r="L43" s="522">
        <f t="shared" si="27"/>
        <v>89.5</v>
      </c>
      <c r="M43" s="522">
        <f t="shared" si="27"/>
        <v>89.75</v>
      </c>
      <c r="N43" s="522">
        <f t="shared" si="27"/>
        <v>90</v>
      </c>
      <c r="O43" s="522">
        <f t="shared" si="27"/>
        <v>90.25</v>
      </c>
      <c r="P43" s="522">
        <f t="shared" si="27"/>
        <v>90.5</v>
      </c>
      <c r="Q43" s="522">
        <f t="shared" si="27"/>
        <v>90.75</v>
      </c>
      <c r="R43" s="522">
        <f t="shared" ref="R43" si="28">R21/R10</f>
        <v>90.75</v>
      </c>
      <c r="S43" s="548">
        <f t="shared" si="3"/>
        <v>0</v>
      </c>
      <c r="T43" s="535">
        <f t="shared" si="4"/>
        <v>0</v>
      </c>
      <c r="U43" s="199"/>
      <c r="V43" s="199"/>
      <c r="W43" s="199"/>
    </row>
    <row r="44" spans="1:23" s="384" customFormat="1" ht="13.5" customHeight="1" outlineLevel="2">
      <c r="A44" s="379"/>
      <c r="B44" s="524" t="s">
        <v>403</v>
      </c>
      <c r="C44" s="388" t="s">
        <v>261</v>
      </c>
      <c r="D44" s="379"/>
      <c r="E44" s="521">
        <f>(E22*0.87+E23)/E10</f>
        <v>107.85000000000001</v>
      </c>
      <c r="F44" s="522">
        <f>(F22*0.87+F23)/F10</f>
        <v>82.41</v>
      </c>
      <c r="G44" s="522">
        <f t="shared" ref="G44:Q44" si="29">(G22*0.87+G23)/G10</f>
        <v>82.66</v>
      </c>
      <c r="H44" s="522">
        <f t="shared" si="29"/>
        <v>82.91</v>
      </c>
      <c r="I44" s="522">
        <f t="shared" si="29"/>
        <v>83.16</v>
      </c>
      <c r="J44" s="522">
        <f t="shared" si="29"/>
        <v>83.41</v>
      </c>
      <c r="K44" s="522">
        <f t="shared" si="29"/>
        <v>83.66</v>
      </c>
      <c r="L44" s="522">
        <f t="shared" si="29"/>
        <v>83.91</v>
      </c>
      <c r="M44" s="522">
        <f t="shared" si="29"/>
        <v>84.16</v>
      </c>
      <c r="N44" s="522">
        <f t="shared" si="29"/>
        <v>84.41</v>
      </c>
      <c r="O44" s="522">
        <f t="shared" si="29"/>
        <v>84.66</v>
      </c>
      <c r="P44" s="522">
        <f t="shared" si="29"/>
        <v>84.91</v>
      </c>
      <c r="Q44" s="522">
        <f t="shared" si="29"/>
        <v>85.16</v>
      </c>
      <c r="R44" s="522">
        <f t="shared" ref="R44" si="30">(R22*0.87+R23)/R10</f>
        <v>85.16</v>
      </c>
      <c r="S44" s="548">
        <f t="shared" si="3"/>
        <v>0</v>
      </c>
      <c r="T44" s="535">
        <f t="shared" si="4"/>
        <v>0</v>
      </c>
      <c r="U44" s="199"/>
      <c r="V44" s="199"/>
      <c r="W44" s="199"/>
    </row>
    <row r="45" spans="1:23" s="199" customFormat="1" ht="13.5" customHeight="1" outlineLevel="1">
      <c r="A45" s="525"/>
      <c r="B45" s="526" t="s">
        <v>409</v>
      </c>
      <c r="C45" s="388" t="s">
        <v>261</v>
      </c>
      <c r="D45" s="525"/>
      <c r="E45" s="529"/>
      <c r="F45" s="541"/>
      <c r="G45" s="541"/>
      <c r="H45" s="541"/>
      <c r="I45" s="541"/>
      <c r="J45" s="541"/>
      <c r="K45" s="541"/>
      <c r="L45" s="541"/>
      <c r="M45" s="541"/>
      <c r="N45" s="541"/>
      <c r="O45" s="541"/>
      <c r="P45" s="541"/>
      <c r="Q45" s="541"/>
      <c r="R45" s="541"/>
      <c r="S45" s="548">
        <f t="shared" si="3"/>
        <v>0</v>
      </c>
      <c r="T45" s="535" t="e">
        <f t="shared" si="4"/>
        <v>#DIV/0!</v>
      </c>
    </row>
    <row r="46" spans="1:23" s="384" customFormat="1" ht="13.5" customHeight="1" outlineLevel="2">
      <c r="A46" s="379"/>
      <c r="B46" s="524" t="s">
        <v>402</v>
      </c>
      <c r="C46" s="388" t="s">
        <v>261</v>
      </c>
      <c r="D46" s="379"/>
      <c r="E46" s="521">
        <f>E24/E11</f>
        <v>36.955550000000002</v>
      </c>
      <c r="F46" s="522">
        <f>F24/F11</f>
        <v>38.748162884615382</v>
      </c>
      <c r="G46" s="522">
        <f t="shared" ref="G46:Q46" si="31">G24/G11</f>
        <v>38.748162884615382</v>
      </c>
      <c r="H46" s="522">
        <f t="shared" si="31"/>
        <v>38.748162884615382</v>
      </c>
      <c r="I46" s="522">
        <f t="shared" si="31"/>
        <v>38.748162884615382</v>
      </c>
      <c r="J46" s="522">
        <f t="shared" si="31"/>
        <v>38.748162884615382</v>
      </c>
      <c r="K46" s="522">
        <f t="shared" si="31"/>
        <v>38.748162884615382</v>
      </c>
      <c r="L46" s="522">
        <f t="shared" si="31"/>
        <v>38.748162884615382</v>
      </c>
      <c r="M46" s="522">
        <f t="shared" si="31"/>
        <v>38.748162884615382</v>
      </c>
      <c r="N46" s="522">
        <f t="shared" si="31"/>
        <v>38.748162884615382</v>
      </c>
      <c r="O46" s="522">
        <f t="shared" si="31"/>
        <v>38.748162884615382</v>
      </c>
      <c r="P46" s="522">
        <f t="shared" si="31"/>
        <v>38.748162884615382</v>
      </c>
      <c r="Q46" s="522">
        <f t="shared" si="31"/>
        <v>38.748162884615382</v>
      </c>
      <c r="R46" s="522">
        <f t="shared" ref="R46" si="32">R24/R11</f>
        <v>38.748162884615382</v>
      </c>
      <c r="S46" s="548">
        <f t="shared" si="3"/>
        <v>0</v>
      </c>
      <c r="T46" s="535">
        <f t="shared" si="4"/>
        <v>0</v>
      </c>
      <c r="U46" s="199"/>
      <c r="V46" s="199"/>
      <c r="W46" s="199"/>
    </row>
    <row r="47" spans="1:23" s="384" customFormat="1" ht="13.5" customHeight="1" outlineLevel="2">
      <c r="A47" s="379"/>
      <c r="B47" s="524" t="s">
        <v>403</v>
      </c>
      <c r="C47" s="388" t="s">
        <v>261</v>
      </c>
      <c r="D47" s="379"/>
      <c r="E47" s="521">
        <f>(E25*0.87+E26)/E11</f>
        <v>34.784550722222228</v>
      </c>
      <c r="F47" s="522">
        <f>(F25*0.87+F26)/F11</f>
        <v>36.349901709615381</v>
      </c>
      <c r="G47" s="522">
        <f t="shared" ref="G47:Q47" si="33">(G25*0.87+G26)/G11</f>
        <v>36.349901709615381</v>
      </c>
      <c r="H47" s="522">
        <f t="shared" si="33"/>
        <v>36.349901709615381</v>
      </c>
      <c r="I47" s="522">
        <f t="shared" si="33"/>
        <v>36.349901709615381</v>
      </c>
      <c r="J47" s="522">
        <f t="shared" si="33"/>
        <v>36.349901709615381</v>
      </c>
      <c r="K47" s="522">
        <f t="shared" si="33"/>
        <v>36.349901709615381</v>
      </c>
      <c r="L47" s="522">
        <f t="shared" si="33"/>
        <v>36.349901709615381</v>
      </c>
      <c r="M47" s="522">
        <f t="shared" si="33"/>
        <v>36.349901709615381</v>
      </c>
      <c r="N47" s="522">
        <f t="shared" si="33"/>
        <v>36.349901709615381</v>
      </c>
      <c r="O47" s="522">
        <f t="shared" si="33"/>
        <v>36.349901709615381</v>
      </c>
      <c r="P47" s="522">
        <f t="shared" si="33"/>
        <v>36.349901709615381</v>
      </c>
      <c r="Q47" s="522">
        <f t="shared" si="33"/>
        <v>36.349901709615381</v>
      </c>
      <c r="R47" s="522">
        <f t="shared" ref="R47" si="34">(R25*0.87+R26)/R11</f>
        <v>36.349901709615381</v>
      </c>
      <c r="S47" s="548">
        <f t="shared" si="3"/>
        <v>0</v>
      </c>
      <c r="T47" s="535">
        <f t="shared" si="4"/>
        <v>0</v>
      </c>
      <c r="U47" s="199"/>
      <c r="V47" s="199"/>
      <c r="W47" s="199"/>
    </row>
    <row r="48" spans="1:23" s="199" customFormat="1" ht="13.5" customHeight="1">
      <c r="A48" s="525"/>
      <c r="B48" s="132" t="s">
        <v>410</v>
      </c>
      <c r="C48" s="388" t="s">
        <v>261</v>
      </c>
      <c r="D48" s="525"/>
      <c r="E48" s="523"/>
      <c r="F48" s="546"/>
      <c r="G48" s="546"/>
      <c r="H48" s="546"/>
      <c r="I48" s="546"/>
      <c r="J48" s="546"/>
      <c r="K48" s="546"/>
      <c r="L48" s="546"/>
      <c r="M48" s="546"/>
      <c r="N48" s="546"/>
      <c r="O48" s="546"/>
      <c r="P48" s="546"/>
      <c r="Q48" s="546"/>
      <c r="R48" s="546"/>
      <c r="S48" s="548">
        <f t="shared" si="3"/>
        <v>0</v>
      </c>
      <c r="T48" s="535" t="e">
        <f t="shared" si="4"/>
        <v>#DIV/0!</v>
      </c>
    </row>
    <row r="49" spans="1:23" s="384" customFormat="1" ht="13.5" customHeight="1" outlineLevel="2">
      <c r="A49" s="379"/>
      <c r="B49" s="524" t="s">
        <v>411</v>
      </c>
      <c r="C49" s="388" t="s">
        <v>261</v>
      </c>
      <c r="D49" s="379"/>
      <c r="E49" s="521">
        <f>E27/E12</f>
        <v>34.794071758246865</v>
      </c>
      <c r="F49" s="522">
        <f>F27/F12</f>
        <v>42.888033621723977</v>
      </c>
      <c r="G49" s="522">
        <f t="shared" ref="G49:Q49" si="35">G27/G12</f>
        <v>42.888033621723977</v>
      </c>
      <c r="H49" s="522">
        <f t="shared" si="35"/>
        <v>42.888033621723977</v>
      </c>
      <c r="I49" s="522">
        <f t="shared" si="35"/>
        <v>42.888033621723977</v>
      </c>
      <c r="J49" s="522">
        <f t="shared" si="35"/>
        <v>42.888033621723977</v>
      </c>
      <c r="K49" s="522">
        <f t="shared" si="35"/>
        <v>42.888033621723977</v>
      </c>
      <c r="L49" s="522">
        <f t="shared" si="35"/>
        <v>42.888033621723977</v>
      </c>
      <c r="M49" s="522">
        <f t="shared" si="35"/>
        <v>42.888033621723977</v>
      </c>
      <c r="N49" s="522">
        <f t="shared" si="35"/>
        <v>42.888033621723977</v>
      </c>
      <c r="O49" s="522">
        <f t="shared" si="35"/>
        <v>42.888033621723977</v>
      </c>
      <c r="P49" s="522">
        <f t="shared" si="35"/>
        <v>42.888033621723977</v>
      </c>
      <c r="Q49" s="522">
        <f t="shared" si="35"/>
        <v>42.888033621723977</v>
      </c>
      <c r="R49" s="522">
        <f t="shared" ref="R49" si="36">R27/R12</f>
        <v>42.888033621723977</v>
      </c>
      <c r="S49" s="548">
        <f t="shared" si="3"/>
        <v>0</v>
      </c>
      <c r="T49" s="535">
        <f t="shared" si="4"/>
        <v>0</v>
      </c>
      <c r="U49" s="199"/>
      <c r="V49" s="199"/>
      <c r="W49" s="199"/>
    </row>
    <row r="50" spans="1:23" s="384" customFormat="1" ht="13.5" customHeight="1" outlineLevel="2">
      <c r="A50" s="379"/>
      <c r="B50" s="524" t="s">
        <v>412</v>
      </c>
      <c r="C50" s="388" t="s">
        <v>261</v>
      </c>
      <c r="D50" s="379"/>
      <c r="E50" s="521">
        <f>(E29*0.87+E32*0.87+E30+E33)/E12</f>
        <v>32.089739399371737</v>
      </c>
      <c r="F50" s="522">
        <f>(F29*0.87+F32*0.87+F30+F33)/F12</f>
        <v>39.389643938399864</v>
      </c>
      <c r="G50" s="522">
        <f t="shared" ref="G50:Q50" si="37">(G29*0.87+G32*0.87+G30+G33)/G12</f>
        <v>39.389643938399864</v>
      </c>
      <c r="H50" s="522">
        <f t="shared" si="37"/>
        <v>39.389643938399864</v>
      </c>
      <c r="I50" s="522">
        <f t="shared" si="37"/>
        <v>39.389643938399864</v>
      </c>
      <c r="J50" s="522">
        <f t="shared" si="37"/>
        <v>39.389643938399864</v>
      </c>
      <c r="K50" s="522">
        <f t="shared" si="37"/>
        <v>39.389643938399864</v>
      </c>
      <c r="L50" s="522">
        <f t="shared" si="37"/>
        <v>39.389643938399864</v>
      </c>
      <c r="M50" s="522">
        <f t="shared" si="37"/>
        <v>39.389643938399864</v>
      </c>
      <c r="N50" s="522">
        <f t="shared" si="37"/>
        <v>39.389643938399864</v>
      </c>
      <c r="O50" s="522">
        <f t="shared" si="37"/>
        <v>39.389643938399864</v>
      </c>
      <c r="P50" s="522">
        <f t="shared" si="37"/>
        <v>39.389643938399864</v>
      </c>
      <c r="Q50" s="522">
        <f t="shared" si="37"/>
        <v>39.389643938399864</v>
      </c>
      <c r="R50" s="522">
        <f t="shared" ref="R50" si="38">(R29*0.87+R32*0.87+R30+R33)/R12</f>
        <v>39.389643938399864</v>
      </c>
      <c r="S50" s="548">
        <f t="shared" si="3"/>
        <v>0</v>
      </c>
      <c r="T50" s="535">
        <f t="shared" si="4"/>
        <v>0</v>
      </c>
      <c r="U50" s="199"/>
      <c r="V50" s="199"/>
      <c r="W50" s="199"/>
    </row>
    <row r="51" spans="1:23" s="199" customFormat="1" ht="13.5" customHeight="1" outlineLevel="1">
      <c r="A51" s="525"/>
      <c r="B51" s="526" t="s">
        <v>399</v>
      </c>
      <c r="C51" s="388" t="s">
        <v>261</v>
      </c>
      <c r="D51" s="525"/>
      <c r="E51" s="529"/>
      <c r="F51" s="541"/>
      <c r="G51" s="541"/>
      <c r="H51" s="541"/>
      <c r="I51" s="541"/>
      <c r="J51" s="541"/>
      <c r="K51" s="541"/>
      <c r="L51" s="541"/>
      <c r="M51" s="541"/>
      <c r="N51" s="541"/>
      <c r="O51" s="541"/>
      <c r="P51" s="541"/>
      <c r="Q51" s="541"/>
      <c r="R51" s="541"/>
      <c r="S51" s="548">
        <f t="shared" si="3"/>
        <v>0</v>
      </c>
      <c r="T51" s="535" t="e">
        <f t="shared" si="4"/>
        <v>#DIV/0!</v>
      </c>
    </row>
    <row r="52" spans="1:23" s="384" customFormat="1" ht="13.5" customHeight="1" outlineLevel="2">
      <c r="A52" s="379"/>
      <c r="B52" s="524" t="s">
        <v>402</v>
      </c>
      <c r="C52" s="388" t="s">
        <v>261</v>
      </c>
      <c r="D52" s="379"/>
      <c r="E52" s="521">
        <f>E28/E13</f>
        <v>36.868162231343284</v>
      </c>
      <c r="F52" s="522">
        <f>F28/F13</f>
        <v>45.618360729448348</v>
      </c>
      <c r="G52" s="522">
        <f t="shared" ref="G52:Q52" si="39">G28/G13</f>
        <v>45.618360729448348</v>
      </c>
      <c r="H52" s="522">
        <f t="shared" si="39"/>
        <v>45.618360729448348</v>
      </c>
      <c r="I52" s="522">
        <f t="shared" si="39"/>
        <v>45.618360729448348</v>
      </c>
      <c r="J52" s="522">
        <f t="shared" si="39"/>
        <v>45.618360729448348</v>
      </c>
      <c r="K52" s="522">
        <f t="shared" si="39"/>
        <v>45.618360729448348</v>
      </c>
      <c r="L52" s="522">
        <f t="shared" si="39"/>
        <v>45.618360729448348</v>
      </c>
      <c r="M52" s="522">
        <f t="shared" si="39"/>
        <v>45.618360729448348</v>
      </c>
      <c r="N52" s="522">
        <f t="shared" si="39"/>
        <v>45.618360729448348</v>
      </c>
      <c r="O52" s="522">
        <f t="shared" si="39"/>
        <v>45.618360729448348</v>
      </c>
      <c r="P52" s="522">
        <f t="shared" si="39"/>
        <v>45.618360729448348</v>
      </c>
      <c r="Q52" s="522">
        <f t="shared" si="39"/>
        <v>45.618360729448348</v>
      </c>
      <c r="R52" s="522">
        <f t="shared" ref="R52" si="40">R28/R13</f>
        <v>45.618360729448348</v>
      </c>
      <c r="S52" s="548">
        <f t="shared" si="3"/>
        <v>0</v>
      </c>
      <c r="T52" s="535">
        <f t="shared" si="4"/>
        <v>0</v>
      </c>
      <c r="U52" s="199"/>
      <c r="V52" s="199"/>
      <c r="W52" s="199"/>
    </row>
    <row r="53" spans="1:23" s="384" customFormat="1" ht="13.5" customHeight="1" outlineLevel="2">
      <c r="A53" s="379"/>
      <c r="B53" s="524" t="s">
        <v>403</v>
      </c>
      <c r="C53" s="388" t="s">
        <v>261</v>
      </c>
      <c r="D53" s="379"/>
      <c r="E53" s="521">
        <f>(E29*0.87+E30)/E13</f>
        <v>33.830786215895522</v>
      </c>
      <c r="F53" s="522">
        <f>(F29*0.87+F30)/F13</f>
        <v>41.697294222969575</v>
      </c>
      <c r="G53" s="522">
        <f t="shared" ref="G53:Q53" si="41">(G29*0.87+G30)/G13</f>
        <v>41.697294222969575</v>
      </c>
      <c r="H53" s="522">
        <f t="shared" si="41"/>
        <v>41.697294222969575</v>
      </c>
      <c r="I53" s="522">
        <f t="shared" si="41"/>
        <v>41.697294222969575</v>
      </c>
      <c r="J53" s="522">
        <f t="shared" si="41"/>
        <v>41.697294222969575</v>
      </c>
      <c r="K53" s="522">
        <f t="shared" si="41"/>
        <v>41.697294222969575</v>
      </c>
      <c r="L53" s="522">
        <f t="shared" si="41"/>
        <v>41.697294222969575</v>
      </c>
      <c r="M53" s="522">
        <f t="shared" si="41"/>
        <v>41.697294222969575</v>
      </c>
      <c r="N53" s="522">
        <f t="shared" si="41"/>
        <v>41.697294222969575</v>
      </c>
      <c r="O53" s="522">
        <f t="shared" si="41"/>
        <v>41.697294222969575</v>
      </c>
      <c r="P53" s="522">
        <f t="shared" si="41"/>
        <v>41.697294222969575</v>
      </c>
      <c r="Q53" s="522">
        <f t="shared" si="41"/>
        <v>41.697294222969575</v>
      </c>
      <c r="R53" s="522">
        <f t="shared" ref="R53" si="42">(R29*0.87+R30)/R13</f>
        <v>41.697294222969575</v>
      </c>
      <c r="S53" s="548">
        <f t="shared" si="3"/>
        <v>0</v>
      </c>
      <c r="T53" s="535">
        <f t="shared" si="4"/>
        <v>0</v>
      </c>
      <c r="U53" s="199"/>
      <c r="V53" s="199"/>
      <c r="W53" s="199"/>
    </row>
    <row r="54" spans="1:23" s="199" customFormat="1" ht="13.5" customHeight="1" outlineLevel="1">
      <c r="A54" s="525"/>
      <c r="B54" s="526" t="s">
        <v>400</v>
      </c>
      <c r="C54" s="388" t="s">
        <v>261</v>
      </c>
      <c r="D54" s="525"/>
      <c r="E54" s="529"/>
      <c r="F54" s="541"/>
      <c r="G54" s="541"/>
      <c r="H54" s="541"/>
      <c r="I54" s="541"/>
      <c r="J54" s="541"/>
      <c r="K54" s="541"/>
      <c r="L54" s="541"/>
      <c r="M54" s="541"/>
      <c r="N54" s="541"/>
      <c r="O54" s="541"/>
      <c r="P54" s="541"/>
      <c r="Q54" s="541"/>
      <c r="R54" s="541"/>
      <c r="S54" s="548">
        <f t="shared" si="3"/>
        <v>0</v>
      </c>
      <c r="T54" s="535" t="e">
        <f t="shared" si="4"/>
        <v>#DIV/0!</v>
      </c>
    </row>
    <row r="55" spans="1:23" s="384" customFormat="1" ht="13.5" customHeight="1" outlineLevel="2">
      <c r="A55" s="379"/>
      <c r="B55" s="524" t="s">
        <v>402</v>
      </c>
      <c r="C55" s="388" t="s">
        <v>261</v>
      </c>
      <c r="D55" s="379"/>
      <c r="E55" s="521">
        <f>E31/E11</f>
        <v>44.48267228392956</v>
      </c>
      <c r="F55" s="522">
        <f>F31/F11</f>
        <v>49.436071777968067</v>
      </c>
      <c r="G55" s="522">
        <f t="shared" ref="G55:Q55" si="43">G31/G11</f>
        <v>49.436071777968067</v>
      </c>
      <c r="H55" s="522">
        <f t="shared" si="43"/>
        <v>49.436071777968067</v>
      </c>
      <c r="I55" s="522">
        <f t="shared" si="43"/>
        <v>49.436071777968067</v>
      </c>
      <c r="J55" s="522">
        <f t="shared" si="43"/>
        <v>49.436071777968067</v>
      </c>
      <c r="K55" s="522">
        <f t="shared" si="43"/>
        <v>49.436071777968067</v>
      </c>
      <c r="L55" s="522">
        <f t="shared" si="43"/>
        <v>49.436071777968067</v>
      </c>
      <c r="M55" s="522">
        <f t="shared" si="43"/>
        <v>49.436071777968067</v>
      </c>
      <c r="N55" s="522">
        <f t="shared" si="43"/>
        <v>49.436071777968067</v>
      </c>
      <c r="O55" s="522">
        <f t="shared" si="43"/>
        <v>49.436071777968067</v>
      </c>
      <c r="P55" s="522">
        <f t="shared" si="43"/>
        <v>49.436071777968067</v>
      </c>
      <c r="Q55" s="522">
        <f t="shared" si="43"/>
        <v>49.436071777968067</v>
      </c>
      <c r="R55" s="522">
        <f t="shared" ref="R55" si="44">R31/R11</f>
        <v>49.436071777968067</v>
      </c>
      <c r="S55" s="548">
        <f t="shared" si="3"/>
        <v>0</v>
      </c>
      <c r="T55" s="535">
        <f t="shared" si="4"/>
        <v>0</v>
      </c>
      <c r="U55" s="199"/>
      <c r="V55" s="199"/>
      <c r="W55" s="199"/>
    </row>
    <row r="56" spans="1:23" s="384" customFormat="1" ht="13.5" customHeight="1" outlineLevel="2">
      <c r="A56" s="379"/>
      <c r="B56" s="524" t="s">
        <v>403</v>
      </c>
      <c r="C56" s="388" t="s">
        <v>261</v>
      </c>
      <c r="D56" s="379"/>
      <c r="E56" s="521">
        <f>(E32*0.87+E33)/E11</f>
        <v>42.304535998129822</v>
      </c>
      <c r="F56" s="522">
        <f>(F32*0.87+F33)/F11</f>
        <v>46.690819946832214</v>
      </c>
      <c r="G56" s="522">
        <f t="shared" ref="G56:Q56" si="45">(G32*0.87+G33)/G11</f>
        <v>46.690819946832214</v>
      </c>
      <c r="H56" s="522">
        <f t="shared" si="45"/>
        <v>46.690819946832214</v>
      </c>
      <c r="I56" s="522">
        <f t="shared" si="45"/>
        <v>46.690819946832214</v>
      </c>
      <c r="J56" s="522">
        <f t="shared" si="45"/>
        <v>46.690819946832214</v>
      </c>
      <c r="K56" s="522">
        <f t="shared" si="45"/>
        <v>46.690819946832214</v>
      </c>
      <c r="L56" s="522">
        <f t="shared" si="45"/>
        <v>46.690819946832214</v>
      </c>
      <c r="M56" s="522">
        <f t="shared" si="45"/>
        <v>46.690819946832214</v>
      </c>
      <c r="N56" s="522">
        <f t="shared" si="45"/>
        <v>46.690819946832214</v>
      </c>
      <c r="O56" s="522">
        <f t="shared" si="45"/>
        <v>46.690819946832214</v>
      </c>
      <c r="P56" s="522">
        <f t="shared" si="45"/>
        <v>46.690819946832214</v>
      </c>
      <c r="Q56" s="522">
        <f t="shared" si="45"/>
        <v>46.690819946832214</v>
      </c>
      <c r="R56" s="522">
        <f t="shared" ref="R56" si="46">(R32*0.87+R33)/R11</f>
        <v>46.690819946832214</v>
      </c>
      <c r="S56" s="548">
        <f t="shared" si="3"/>
        <v>0</v>
      </c>
      <c r="T56" s="535">
        <f t="shared" si="4"/>
        <v>0</v>
      </c>
      <c r="U56" s="199"/>
      <c r="V56" s="199"/>
      <c r="W56" s="199"/>
    </row>
    <row r="57" spans="1:23" s="199" customFormat="1" ht="13.5" customHeight="1">
      <c r="A57" s="525"/>
      <c r="B57" s="132" t="s">
        <v>194</v>
      </c>
      <c r="C57" s="388" t="s">
        <v>261</v>
      </c>
      <c r="D57" s="525"/>
      <c r="E57" s="529"/>
      <c r="F57" s="541"/>
      <c r="G57" s="529"/>
      <c r="H57" s="541"/>
      <c r="I57" s="529"/>
      <c r="J57" s="541"/>
      <c r="K57" s="529"/>
      <c r="L57" s="541"/>
      <c r="M57" s="529"/>
      <c r="N57" s="541"/>
      <c r="O57" s="529"/>
      <c r="P57" s="541"/>
      <c r="Q57" s="529"/>
      <c r="R57" s="541"/>
      <c r="S57" s="548"/>
      <c r="T57" s="535"/>
    </row>
    <row r="58" spans="1:23" s="384" customFormat="1" ht="13.5" customHeight="1" outlineLevel="1">
      <c r="A58" s="379"/>
      <c r="B58" s="524" t="s">
        <v>402</v>
      </c>
      <c r="C58" s="388" t="s">
        <v>261</v>
      </c>
      <c r="D58" s="379"/>
      <c r="E58" s="521">
        <f>E34/E15</f>
        <v>36.335786666666671</v>
      </c>
      <c r="F58" s="521">
        <f>F34/F15</f>
        <v>37.622754</v>
      </c>
      <c r="G58" s="521">
        <f t="shared" ref="G58:Q58" si="47">G34/G15</f>
        <v>37.776600153846161</v>
      </c>
      <c r="H58" s="521">
        <f t="shared" si="47"/>
        <v>37.930446307692314</v>
      </c>
      <c r="I58" s="521">
        <f t="shared" si="47"/>
        <v>38.084292461538467</v>
      </c>
      <c r="J58" s="521">
        <f t="shared" si="47"/>
        <v>38.238138615384621</v>
      </c>
      <c r="K58" s="521">
        <f t="shared" si="47"/>
        <v>38.391984769230774</v>
      </c>
      <c r="L58" s="521">
        <f t="shared" si="47"/>
        <v>38.545830923076927</v>
      </c>
      <c r="M58" s="521">
        <f t="shared" si="47"/>
        <v>38.699677076923081</v>
      </c>
      <c r="N58" s="521">
        <f t="shared" si="47"/>
        <v>38.853523230769234</v>
      </c>
      <c r="O58" s="521">
        <f t="shared" si="47"/>
        <v>39.007369384615387</v>
      </c>
      <c r="P58" s="521">
        <f t="shared" si="47"/>
        <v>39.161215538461541</v>
      </c>
      <c r="Q58" s="521">
        <f t="shared" si="47"/>
        <v>39.315061692307694</v>
      </c>
      <c r="R58" s="521">
        <f t="shared" ref="R58" si="48">R34/R15</f>
        <v>39.315061692307694</v>
      </c>
      <c r="S58" s="548">
        <f t="shared" si="3"/>
        <v>0</v>
      </c>
      <c r="T58" s="535">
        <f t="shared" si="4"/>
        <v>0</v>
      </c>
      <c r="U58" s="199"/>
      <c r="V58" s="199"/>
      <c r="W58" s="199"/>
    </row>
    <row r="59" spans="1:23" s="384" customFormat="1" ht="13.5" customHeight="1" outlineLevel="1">
      <c r="A59" s="379"/>
      <c r="B59" s="524" t="s">
        <v>403</v>
      </c>
      <c r="C59" s="388" t="s">
        <v>261</v>
      </c>
      <c r="D59" s="379"/>
      <c r="E59" s="521">
        <f>E34*0.87/E15</f>
        <v>31.612134400000002</v>
      </c>
      <c r="F59" s="521">
        <f>F34*0.87/F15</f>
        <v>32.731795980000001</v>
      </c>
      <c r="G59" s="521">
        <f t="shared" ref="G59:Q59" si="49">G34*0.87/G15</f>
        <v>32.865642133846158</v>
      </c>
      <c r="H59" s="521">
        <f t="shared" si="49"/>
        <v>32.999488287692309</v>
      </c>
      <c r="I59" s="521">
        <f t="shared" si="49"/>
        <v>33.133334441538466</v>
      </c>
      <c r="J59" s="521">
        <f t="shared" si="49"/>
        <v>33.267180595384623</v>
      </c>
      <c r="K59" s="521">
        <f t="shared" si="49"/>
        <v>33.401026749230773</v>
      </c>
      <c r="L59" s="521">
        <f t="shared" si="49"/>
        <v>33.534872903076923</v>
      </c>
      <c r="M59" s="521">
        <f t="shared" si="49"/>
        <v>33.668719056923081</v>
      </c>
      <c r="N59" s="521">
        <f t="shared" si="49"/>
        <v>33.802565210769231</v>
      </c>
      <c r="O59" s="521">
        <f t="shared" si="49"/>
        <v>33.936411364615388</v>
      </c>
      <c r="P59" s="521">
        <f t="shared" si="49"/>
        <v>34.070257518461545</v>
      </c>
      <c r="Q59" s="521">
        <f t="shared" si="49"/>
        <v>34.204103672307696</v>
      </c>
      <c r="R59" s="521">
        <f t="shared" ref="R59" si="50">R34*0.87/R15</f>
        <v>34.204103672307696</v>
      </c>
      <c r="S59" s="548">
        <f t="shared" si="3"/>
        <v>0</v>
      </c>
      <c r="T59" s="535">
        <f t="shared" si="4"/>
        <v>0</v>
      </c>
      <c r="U59" s="199"/>
      <c r="V59" s="199"/>
      <c r="W59" s="199"/>
    </row>
    <row r="60" spans="1:23" s="199" customFormat="1" ht="13.5" customHeight="1">
      <c r="A60" s="525"/>
      <c r="B60" s="132" t="s">
        <v>393</v>
      </c>
      <c r="C60" s="388" t="s">
        <v>261</v>
      </c>
      <c r="D60" s="525"/>
      <c r="E60" s="529"/>
      <c r="F60" s="529"/>
      <c r="G60" s="529"/>
      <c r="H60" s="529"/>
      <c r="I60" s="529"/>
      <c r="J60" s="529"/>
      <c r="K60" s="529"/>
      <c r="L60" s="529"/>
      <c r="M60" s="529"/>
      <c r="N60" s="529"/>
      <c r="O60" s="529"/>
      <c r="P60" s="529"/>
      <c r="Q60" s="529"/>
      <c r="R60" s="529"/>
      <c r="S60" s="548"/>
      <c r="T60" s="535"/>
    </row>
    <row r="61" spans="1:23" s="384" customFormat="1" ht="13.5" customHeight="1" outlineLevel="1">
      <c r="A61" s="379"/>
      <c r="B61" s="524" t="s">
        <v>402</v>
      </c>
      <c r="C61" s="388" t="s">
        <v>261</v>
      </c>
      <c r="D61" s="379"/>
      <c r="E61" s="521" t="e">
        <f>E37/E16</f>
        <v>#DIV/0!</v>
      </c>
      <c r="F61" s="521" t="e">
        <f>F37/F16</f>
        <v>#DIV/0!</v>
      </c>
      <c r="G61" s="521" t="e">
        <f t="shared" ref="G61:Q61" si="51">G37/G16</f>
        <v>#DIV/0!</v>
      </c>
      <c r="H61" s="521" t="e">
        <f t="shared" si="51"/>
        <v>#DIV/0!</v>
      </c>
      <c r="I61" s="521" t="e">
        <f t="shared" si="51"/>
        <v>#DIV/0!</v>
      </c>
      <c r="J61" s="521" t="e">
        <f t="shared" si="51"/>
        <v>#DIV/0!</v>
      </c>
      <c r="K61" s="521" t="e">
        <f t="shared" si="51"/>
        <v>#DIV/0!</v>
      </c>
      <c r="L61" s="521" t="e">
        <f t="shared" si="51"/>
        <v>#DIV/0!</v>
      </c>
      <c r="M61" s="521" t="e">
        <f t="shared" si="51"/>
        <v>#DIV/0!</v>
      </c>
      <c r="N61" s="521" t="e">
        <f t="shared" si="51"/>
        <v>#DIV/0!</v>
      </c>
      <c r="O61" s="521" t="e">
        <f t="shared" si="51"/>
        <v>#DIV/0!</v>
      </c>
      <c r="P61" s="521" t="e">
        <f t="shared" si="51"/>
        <v>#DIV/0!</v>
      </c>
      <c r="Q61" s="521" t="e">
        <f t="shared" si="51"/>
        <v>#DIV/0!</v>
      </c>
      <c r="R61" s="521" t="e">
        <f t="shared" ref="R61" si="52">R37/R16</f>
        <v>#DIV/0!</v>
      </c>
      <c r="S61" s="548" t="e">
        <f t="shared" si="3"/>
        <v>#DIV/0!</v>
      </c>
      <c r="T61" s="535" t="e">
        <f t="shared" si="4"/>
        <v>#DIV/0!</v>
      </c>
      <c r="U61" s="199"/>
      <c r="V61" s="199"/>
      <c r="W61" s="199"/>
    </row>
    <row r="62" spans="1:23" s="384" customFormat="1" ht="13.5" customHeight="1" outlineLevel="1">
      <c r="A62" s="379"/>
      <c r="B62" s="524" t="s">
        <v>403</v>
      </c>
      <c r="C62" s="388" t="s">
        <v>261</v>
      </c>
      <c r="D62" s="379"/>
      <c r="E62" s="521" t="e">
        <f>(E38*0.87+E39)/E16</f>
        <v>#DIV/0!</v>
      </c>
      <c r="F62" s="521" t="e">
        <f>(F38*0.87+F39)/F16</f>
        <v>#DIV/0!</v>
      </c>
      <c r="G62" s="521" t="e">
        <f t="shared" ref="G62:Q62" si="53">(G38*0.87+G39)/G16</f>
        <v>#DIV/0!</v>
      </c>
      <c r="H62" s="521" t="e">
        <f t="shared" si="53"/>
        <v>#DIV/0!</v>
      </c>
      <c r="I62" s="521" t="e">
        <f t="shared" si="53"/>
        <v>#DIV/0!</v>
      </c>
      <c r="J62" s="521" t="e">
        <f t="shared" si="53"/>
        <v>#DIV/0!</v>
      </c>
      <c r="K62" s="521" t="e">
        <f t="shared" si="53"/>
        <v>#DIV/0!</v>
      </c>
      <c r="L62" s="521" t="e">
        <f t="shared" si="53"/>
        <v>#DIV/0!</v>
      </c>
      <c r="M62" s="521" t="e">
        <f t="shared" si="53"/>
        <v>#DIV/0!</v>
      </c>
      <c r="N62" s="521" t="e">
        <f t="shared" si="53"/>
        <v>#DIV/0!</v>
      </c>
      <c r="O62" s="521" t="e">
        <f t="shared" si="53"/>
        <v>#DIV/0!</v>
      </c>
      <c r="P62" s="521" t="e">
        <f t="shared" si="53"/>
        <v>#DIV/0!</v>
      </c>
      <c r="Q62" s="521" t="e">
        <f t="shared" si="53"/>
        <v>#DIV/0!</v>
      </c>
      <c r="R62" s="521" t="e">
        <f t="shared" ref="R62" si="54">(R38*0.87+R39)/R16</f>
        <v>#DIV/0!</v>
      </c>
      <c r="S62" s="548" t="e">
        <f t="shared" si="3"/>
        <v>#DIV/0!</v>
      </c>
      <c r="T62" s="535" t="e">
        <f t="shared" si="4"/>
        <v>#DIV/0!</v>
      </c>
      <c r="U62" s="199"/>
      <c r="V62" s="199"/>
      <c r="W62" s="199"/>
    </row>
    <row r="63" spans="1:23" s="384" customFormat="1" ht="17.25" customHeight="1">
      <c r="A63" s="379"/>
      <c r="B63" s="537" t="s">
        <v>405</v>
      </c>
      <c r="C63" s="527" t="s">
        <v>264</v>
      </c>
      <c r="D63" s="379"/>
      <c r="E63" s="537"/>
      <c r="F63" s="537"/>
      <c r="G63" s="537"/>
      <c r="H63" s="537"/>
      <c r="I63" s="537"/>
      <c r="J63" s="537"/>
      <c r="K63" s="537"/>
      <c r="L63" s="537"/>
      <c r="M63" s="537"/>
      <c r="N63" s="537"/>
      <c r="O63" s="537"/>
      <c r="P63" s="537"/>
      <c r="Q63" s="537"/>
      <c r="R63" s="537"/>
      <c r="S63" s="537"/>
      <c r="T63" s="537"/>
      <c r="U63" s="199"/>
      <c r="V63" s="199"/>
      <c r="W63" s="199"/>
    </row>
    <row r="64" spans="1:23" s="199" customFormat="1" ht="13.5" customHeight="1">
      <c r="A64" s="525"/>
      <c r="B64" s="132" t="s">
        <v>398</v>
      </c>
      <c r="C64" s="388" t="s">
        <v>266</v>
      </c>
      <c r="D64" s="525"/>
      <c r="E64" s="529">
        <f>(E29*0.87+E32*0.87+E30+E33)/E68*1000</f>
        <v>152.85239609977876</v>
      </c>
      <c r="F64" s="529">
        <f>(F29*0.87+F32*0.87+F30+F33)/F68*1000</f>
        <v>156.42449814206947</v>
      </c>
      <c r="G64" s="529">
        <f t="shared" ref="G64:Q64" si="55">(G29*0.87+G32*0.87+G30+G33)/G68*1000</f>
        <v>156.42449814206947</v>
      </c>
      <c r="H64" s="529">
        <f t="shared" si="55"/>
        <v>156.42449814206947</v>
      </c>
      <c r="I64" s="529">
        <f t="shared" si="55"/>
        <v>156.42449814206947</v>
      </c>
      <c r="J64" s="529">
        <f t="shared" si="55"/>
        <v>156.42449814206947</v>
      </c>
      <c r="K64" s="529">
        <f t="shared" si="55"/>
        <v>156.42449814206947</v>
      </c>
      <c r="L64" s="529">
        <f t="shared" si="55"/>
        <v>156.42449814206947</v>
      </c>
      <c r="M64" s="529">
        <f t="shared" si="55"/>
        <v>156.42449814206947</v>
      </c>
      <c r="N64" s="529">
        <f t="shared" si="55"/>
        <v>156.42449814206947</v>
      </c>
      <c r="O64" s="529">
        <f t="shared" si="55"/>
        <v>156.42449814206947</v>
      </c>
      <c r="P64" s="529">
        <f t="shared" si="55"/>
        <v>156.42449814206947</v>
      </c>
      <c r="Q64" s="529">
        <f t="shared" si="55"/>
        <v>156.42449814206947</v>
      </c>
      <c r="R64" s="529">
        <f t="shared" ref="R64" si="56">(R29*0.87+R32*0.87+R30+R33)/R68*1000</f>
        <v>156.42449814206947</v>
      </c>
      <c r="S64" s="548">
        <f t="shared" si="3"/>
        <v>0</v>
      </c>
      <c r="T64" s="535">
        <f t="shared" si="4"/>
        <v>0</v>
      </c>
    </row>
    <row r="65" spans="1:23" s="199" customFormat="1" ht="13.5" customHeight="1" outlineLevel="1">
      <c r="A65" s="525"/>
      <c r="B65" s="526" t="s">
        <v>399</v>
      </c>
      <c r="C65" s="388" t="s">
        <v>266</v>
      </c>
      <c r="D65" s="525"/>
      <c r="E65" s="528">
        <f>(E29*0.87+E30)/E69*1000</f>
        <v>172.75075653265756</v>
      </c>
      <c r="F65" s="528">
        <f>(F29*0.87+F30)/F69*1000</f>
        <v>173.93574052186401</v>
      </c>
      <c r="G65" s="528">
        <f t="shared" ref="G65:Q65" si="57">(G29*0.87+G30)/G69*1000</f>
        <v>173.93574052186401</v>
      </c>
      <c r="H65" s="528">
        <f t="shared" si="57"/>
        <v>173.93574052186401</v>
      </c>
      <c r="I65" s="528">
        <f t="shared" si="57"/>
        <v>173.93574052186401</v>
      </c>
      <c r="J65" s="528">
        <f t="shared" si="57"/>
        <v>173.93574052186401</v>
      </c>
      <c r="K65" s="528">
        <f t="shared" si="57"/>
        <v>173.93574052186401</v>
      </c>
      <c r="L65" s="528">
        <f t="shared" si="57"/>
        <v>173.93574052186401</v>
      </c>
      <c r="M65" s="528">
        <f t="shared" si="57"/>
        <v>173.93574052186401</v>
      </c>
      <c r="N65" s="528">
        <f t="shared" si="57"/>
        <v>173.93574052186401</v>
      </c>
      <c r="O65" s="528">
        <f t="shared" si="57"/>
        <v>173.93574052186401</v>
      </c>
      <c r="P65" s="528">
        <f t="shared" si="57"/>
        <v>173.93574052186401</v>
      </c>
      <c r="Q65" s="528">
        <f t="shared" si="57"/>
        <v>173.93574052186401</v>
      </c>
      <c r="R65" s="528">
        <f t="shared" ref="R65" si="58">(R29*0.87+R30)/R69*1000</f>
        <v>173.93574052186401</v>
      </c>
      <c r="S65" s="548">
        <f t="shared" si="3"/>
        <v>0</v>
      </c>
      <c r="T65" s="535">
        <f t="shared" si="4"/>
        <v>0</v>
      </c>
    </row>
    <row r="66" spans="1:23" s="199" customFormat="1" ht="13.5" customHeight="1" outlineLevel="1">
      <c r="A66" s="525"/>
      <c r="B66" s="526" t="s">
        <v>400</v>
      </c>
      <c r="C66" s="388" t="s">
        <v>266</v>
      </c>
      <c r="D66" s="525"/>
      <c r="E66" s="528">
        <f>(E32*0.87+E33)/E70*1000</f>
        <v>90.674166226046296</v>
      </c>
      <c r="F66" s="528">
        <f>(F32*0.87+F33)/F70*1000</f>
        <v>93.82731966205921</v>
      </c>
      <c r="G66" s="528">
        <f t="shared" ref="G66:Q66" si="59">(G32*0.87+G33)/G70*1000</f>
        <v>93.82731966205921</v>
      </c>
      <c r="H66" s="528">
        <f t="shared" si="59"/>
        <v>93.82731966205921</v>
      </c>
      <c r="I66" s="528">
        <f t="shared" si="59"/>
        <v>93.82731966205921</v>
      </c>
      <c r="J66" s="528">
        <f t="shared" si="59"/>
        <v>93.82731966205921</v>
      </c>
      <c r="K66" s="528">
        <f t="shared" si="59"/>
        <v>93.82731966205921</v>
      </c>
      <c r="L66" s="528">
        <f t="shared" si="59"/>
        <v>93.82731966205921</v>
      </c>
      <c r="M66" s="528">
        <f t="shared" si="59"/>
        <v>93.82731966205921</v>
      </c>
      <c r="N66" s="528">
        <f t="shared" si="59"/>
        <v>93.82731966205921</v>
      </c>
      <c r="O66" s="528">
        <f t="shared" si="59"/>
        <v>93.82731966205921</v>
      </c>
      <c r="P66" s="528">
        <f t="shared" si="59"/>
        <v>93.82731966205921</v>
      </c>
      <c r="Q66" s="528">
        <f t="shared" si="59"/>
        <v>93.82731966205921</v>
      </c>
      <c r="R66" s="528">
        <f t="shared" ref="R66" si="60">(R32*0.87+R33)/R70*1000</f>
        <v>93.82731966205921</v>
      </c>
      <c r="S66" s="548">
        <f t="shared" si="3"/>
        <v>0</v>
      </c>
      <c r="T66" s="535">
        <f t="shared" si="4"/>
        <v>0</v>
      </c>
    </row>
    <row r="67" spans="1:23" s="392" customFormat="1" ht="13.5" customHeight="1">
      <c r="A67" s="387"/>
      <c r="B67" s="387"/>
      <c r="C67" s="387"/>
      <c r="D67" s="387"/>
      <c r="E67" s="387"/>
      <c r="F67" s="387"/>
      <c r="G67" s="387"/>
      <c r="H67" s="387"/>
      <c r="I67" s="387"/>
      <c r="J67" s="387"/>
      <c r="K67" s="387"/>
      <c r="L67" s="387"/>
      <c r="M67" s="387"/>
      <c r="N67" s="387"/>
      <c r="O67" s="387"/>
      <c r="P67" s="387"/>
      <c r="Q67" s="387"/>
      <c r="R67" s="387"/>
      <c r="S67" s="548">
        <f t="shared" si="3"/>
        <v>0</v>
      </c>
      <c r="T67" s="535" t="e">
        <f t="shared" si="4"/>
        <v>#DIV/0!</v>
      </c>
      <c r="U67" s="199"/>
      <c r="V67" s="199"/>
      <c r="W67" s="199"/>
    </row>
    <row r="68" spans="1:23" ht="13.5" customHeight="1">
      <c r="B68" s="542" t="s">
        <v>265</v>
      </c>
      <c r="C68" s="388" t="s">
        <v>266</v>
      </c>
      <c r="E68" s="543">
        <v>34640</v>
      </c>
      <c r="F68" s="544">
        <v>32232</v>
      </c>
      <c r="G68" s="544">
        <v>32232</v>
      </c>
      <c r="H68" s="544">
        <v>32232</v>
      </c>
      <c r="I68" s="544">
        <v>32232</v>
      </c>
      <c r="J68" s="544">
        <v>32232</v>
      </c>
      <c r="K68" s="544">
        <v>32232</v>
      </c>
      <c r="L68" s="544">
        <v>32232</v>
      </c>
      <c r="M68" s="544">
        <v>32232</v>
      </c>
      <c r="N68" s="544">
        <v>32232</v>
      </c>
      <c r="O68" s="544">
        <v>32232</v>
      </c>
      <c r="P68" s="544">
        <v>32232</v>
      </c>
      <c r="Q68" s="544">
        <v>32232</v>
      </c>
      <c r="R68" s="544">
        <v>32232</v>
      </c>
      <c r="S68" s="548">
        <f t="shared" si="3"/>
        <v>0</v>
      </c>
      <c r="T68" s="535">
        <f t="shared" si="4"/>
        <v>0</v>
      </c>
      <c r="U68" s="199"/>
    </row>
    <row r="69" spans="1:23" ht="13.5" customHeight="1">
      <c r="B69" s="542" t="s">
        <v>413</v>
      </c>
      <c r="C69" s="388" t="s">
        <v>266</v>
      </c>
      <c r="E69" s="543">
        <v>26242</v>
      </c>
      <c r="F69" s="543">
        <v>24692</v>
      </c>
      <c r="G69" s="543">
        <v>24692</v>
      </c>
      <c r="H69" s="543">
        <v>24692</v>
      </c>
      <c r="I69" s="543">
        <v>24692</v>
      </c>
      <c r="J69" s="543">
        <v>24692</v>
      </c>
      <c r="K69" s="543">
        <v>24692</v>
      </c>
      <c r="L69" s="543">
        <v>24692</v>
      </c>
      <c r="M69" s="543">
        <v>24692</v>
      </c>
      <c r="N69" s="543">
        <v>24692</v>
      </c>
      <c r="O69" s="543">
        <v>24692</v>
      </c>
      <c r="P69" s="543">
        <v>24692</v>
      </c>
      <c r="Q69" s="543">
        <v>24692</v>
      </c>
      <c r="R69" s="543">
        <v>24692</v>
      </c>
      <c r="S69" s="548">
        <f t="shared" si="3"/>
        <v>0</v>
      </c>
      <c r="T69" s="535">
        <f t="shared" si="4"/>
        <v>0</v>
      </c>
      <c r="U69" s="199"/>
    </row>
    <row r="70" spans="1:23" ht="13.5" customHeight="1">
      <c r="B70" s="542" t="s">
        <v>414</v>
      </c>
      <c r="C70" s="388" t="s">
        <v>266</v>
      </c>
      <c r="E70" s="543">
        <v>8398</v>
      </c>
      <c r="F70" s="544">
        <v>7962</v>
      </c>
      <c r="G70" s="544">
        <v>7962</v>
      </c>
      <c r="H70" s="544">
        <v>7962</v>
      </c>
      <c r="I70" s="544">
        <v>7962</v>
      </c>
      <c r="J70" s="544">
        <v>7962</v>
      </c>
      <c r="K70" s="544">
        <v>7962</v>
      </c>
      <c r="L70" s="544">
        <v>7962</v>
      </c>
      <c r="M70" s="544">
        <v>7962</v>
      </c>
      <c r="N70" s="544">
        <v>7962</v>
      </c>
      <c r="O70" s="544">
        <v>7962</v>
      </c>
      <c r="P70" s="544">
        <v>7962</v>
      </c>
      <c r="Q70" s="544">
        <v>7962</v>
      </c>
      <c r="R70" s="544">
        <v>7962</v>
      </c>
      <c r="S70" s="548">
        <f t="shared" si="3"/>
        <v>0</v>
      </c>
      <c r="T70" s="535">
        <f t="shared" si="4"/>
        <v>0</v>
      </c>
      <c r="U70" s="199"/>
    </row>
    <row r="71" spans="1:23" ht="13.5" customHeight="1">
      <c r="U71" s="199"/>
    </row>
  </sheetData>
  <mergeCells count="17">
    <mergeCell ref="S6:T6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  <mergeCell ref="R6:R7"/>
    <mergeCell ref="B6:B7"/>
    <mergeCell ref="C6:C7"/>
    <mergeCell ref="E6:E7"/>
    <mergeCell ref="F6:F7"/>
    <mergeCell ref="G6:G7"/>
  </mergeCells>
  <conditionalFormatting sqref="E8:R39 E41:R62 E64:R66 F60:T60 G57:T57">
    <cfRule type="cellIs" dxfId="2" priority="3" stopIfTrue="1" operator="lessThan">
      <formula>0</formula>
    </cfRule>
  </conditionalFormatting>
  <conditionalFormatting sqref="S8:T8">
    <cfRule type="cellIs" dxfId="1" priority="2" stopIfTrue="1" operator="lessThan">
      <formula>0</formula>
    </cfRule>
  </conditionalFormatting>
  <conditionalFormatting sqref="S8:T62 S64:T70">
    <cfRule type="cellIs" dxfId="0" priority="1" stopIfTrue="1" operator="lessThan">
      <formula>0</formula>
    </cfRule>
  </conditionalFormatting>
  <pageMargins left="0.78740157480314965" right="0.39370078740157483" top="0.39370078740157483" bottom="0.39370078740157483" header="0.51181102362204722" footer="0.51181102362204722"/>
  <pageSetup paperSize="9" scale="76" fitToHeight="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17"/>
    <pageSetUpPr fitToPage="1"/>
  </sheetPr>
  <dimension ref="A1:Q119"/>
  <sheetViews>
    <sheetView showGridLines="0" zoomScale="80" zoomScaleNormal="80" workbookViewId="0">
      <pane xSplit="3" ySplit="8" topLeftCell="D9" activePane="bottomRight" state="frozen"/>
      <selection activeCell="N95" sqref="N95"/>
      <selection pane="topRight" activeCell="N95" sqref="N95"/>
      <selection pane="bottomLeft" activeCell="N95" sqref="N95"/>
      <selection pane="bottomRight" activeCell="B33" sqref="B33"/>
    </sheetView>
  </sheetViews>
  <sheetFormatPr defaultRowHeight="12.75" outlineLevelRow="2"/>
  <cols>
    <col min="1" max="1" width="5.85546875" style="401" customWidth="1"/>
    <col min="2" max="2" width="49" style="405" customWidth="1"/>
    <col min="3" max="3" width="2.5703125" style="108" customWidth="1"/>
    <col min="4" max="5" width="11" style="405" customWidth="1"/>
    <col min="6" max="6" width="9.85546875" style="404" customWidth="1"/>
    <col min="7" max="7" width="12" style="404" customWidth="1"/>
    <col min="8" max="8" width="2.5703125" style="404" customWidth="1"/>
    <col min="9" max="10" width="11" style="405" customWidth="1"/>
    <col min="11" max="12" width="10.28515625" style="404" customWidth="1"/>
    <col min="13" max="14" width="9.140625" style="400"/>
    <col min="15" max="16384" width="9.140625" style="405"/>
  </cols>
  <sheetData>
    <row r="1" spans="1:14" s="398" customFormat="1" ht="16.5" customHeight="1">
      <c r="A1" s="396"/>
      <c r="B1" s="397" t="s">
        <v>267</v>
      </c>
      <c r="C1" s="108"/>
      <c r="F1" s="399"/>
      <c r="G1" s="399"/>
      <c r="H1" s="399"/>
      <c r="K1" s="399"/>
      <c r="L1" s="399"/>
      <c r="M1" s="400"/>
      <c r="N1" s="400"/>
    </row>
    <row r="2" spans="1:14">
      <c r="B2" s="402" t="str">
        <f>Name</f>
        <v>ООО ТРАНСФЕР ПЛЮС</v>
      </c>
      <c r="D2" s="403"/>
      <c r="E2" s="404"/>
      <c r="I2" s="403"/>
      <c r="J2" s="404"/>
    </row>
    <row r="3" spans="1:14">
      <c r="B3" s="406" t="str">
        <f>"Отчетный период: "&amp;Период</f>
        <v>Отчетный период: Март</v>
      </c>
      <c r="D3" s="403"/>
      <c r="E3" s="404"/>
      <c r="I3" s="403"/>
      <c r="J3" s="404"/>
    </row>
    <row r="4" spans="1:14">
      <c r="B4" s="406" t="s">
        <v>1</v>
      </c>
      <c r="D4" s="403"/>
      <c r="E4" s="404"/>
      <c r="I4" s="403"/>
      <c r="J4" s="404"/>
    </row>
    <row r="5" spans="1:14" ht="15">
      <c r="B5" s="407"/>
      <c r="D5" s="16" t="str">
        <f>Период</f>
        <v>Март</v>
      </c>
      <c r="E5" s="16"/>
      <c r="F5" s="113"/>
      <c r="G5" s="113"/>
      <c r="H5" s="408"/>
      <c r="I5" s="16" t="s">
        <v>2</v>
      </c>
      <c r="J5" s="16"/>
      <c r="K5" s="16"/>
      <c r="L5" s="16"/>
    </row>
    <row r="6" spans="1:14" s="411" customFormat="1" ht="12.75" customHeight="1">
      <c r="A6" s="592" t="s">
        <v>268</v>
      </c>
      <c r="B6" s="594" t="s">
        <v>3</v>
      </c>
      <c r="C6" s="409"/>
      <c r="D6" s="574" t="s">
        <v>4</v>
      </c>
      <c r="E6" s="573" t="s">
        <v>5</v>
      </c>
      <c r="F6" s="569" t="s">
        <v>7</v>
      </c>
      <c r="G6" s="570"/>
      <c r="H6" s="410"/>
      <c r="I6" s="574" t="s">
        <v>4</v>
      </c>
      <c r="J6" s="573" t="s">
        <v>5</v>
      </c>
      <c r="K6" s="569" t="s">
        <v>7</v>
      </c>
      <c r="L6" s="570"/>
      <c r="M6" s="400"/>
      <c r="N6" s="400"/>
    </row>
    <row r="7" spans="1:14" s="411" customFormat="1">
      <c r="A7" s="593"/>
      <c r="B7" s="595"/>
      <c r="C7" s="409"/>
      <c r="D7" s="574"/>
      <c r="E7" s="573"/>
      <c r="F7" s="22" t="s">
        <v>8</v>
      </c>
      <c r="G7" s="24" t="s">
        <v>9</v>
      </c>
      <c r="H7" s="410"/>
      <c r="I7" s="574"/>
      <c r="J7" s="573"/>
      <c r="K7" s="22" t="s">
        <v>8</v>
      </c>
      <c r="L7" s="24" t="s">
        <v>9</v>
      </c>
      <c r="M7" s="400"/>
      <c r="N7" s="400"/>
    </row>
    <row r="8" spans="1:14" s="419" customFormat="1">
      <c r="A8" s="412" t="s">
        <v>269</v>
      </c>
      <c r="B8" s="413" t="s">
        <v>270</v>
      </c>
      <c r="C8" s="409"/>
      <c r="D8" s="414">
        <f>D9+D20+D21</f>
        <v>30605.490454719999</v>
      </c>
      <c r="E8" s="414">
        <f>E9+E20+E21</f>
        <v>37386.514040000002</v>
      </c>
      <c r="F8" s="415">
        <f>F9+F20+F21</f>
        <v>6781.0235852800033</v>
      </c>
      <c r="G8" s="416">
        <f t="shared" ref="G8:G21" si="0">IF(D8=0,,F8/D8)</f>
        <v>0.22156232377038185</v>
      </c>
      <c r="H8" s="418"/>
      <c r="I8" s="414">
        <f ca="1">I9+I20+I21</f>
        <v>96026.490454719999</v>
      </c>
      <c r="J8" s="414">
        <f ca="1">J9+J20+J21</f>
        <v>91100.514040000009</v>
      </c>
      <c r="K8" s="415">
        <f ca="1">K9+K20+K21</f>
        <v>-4925.9764147199894</v>
      </c>
      <c r="L8" s="416">
        <f t="shared" ref="L8:L21" ca="1" si="1">IF(I8=0,,K8/I8)</f>
        <v>-5.1298099007822923E-2</v>
      </c>
      <c r="M8" s="400"/>
      <c r="N8" s="400"/>
    </row>
    <row r="9" spans="1:14">
      <c r="A9" s="420"/>
      <c r="B9" s="421" t="s">
        <v>271</v>
      </c>
      <c r="C9" s="409"/>
      <c r="D9" s="422">
        <f>D10+D11+D12+D13+D14+D15+D17+D18+D16</f>
        <v>30605.490454719999</v>
      </c>
      <c r="E9" s="422">
        <f t="shared" ref="E9:F9" si="2">E10+E11+E12+E13+E14+E15+E17+E18+E16</f>
        <v>36536.514040000002</v>
      </c>
      <c r="F9" s="423">
        <f t="shared" si="2"/>
        <v>5931.0235852800033</v>
      </c>
      <c r="G9" s="424">
        <f t="shared" si="0"/>
        <v>0.19378952917140124</v>
      </c>
      <c r="H9" s="425"/>
      <c r="I9" s="422">
        <f>I10+I11+I12+I13+I14+I15+I17+I18+I16</f>
        <v>96026.490454719999</v>
      </c>
      <c r="J9" s="422">
        <f t="shared" ref="J9" si="3">J10+J11+J12+J13+J14+J15+J17+J18+J16</f>
        <v>90250.514040000009</v>
      </c>
      <c r="K9" s="423">
        <f t="shared" ref="K9" si="4">K10+K11+K12+K13+K14+K15+K17+K18+K16</f>
        <v>-5775.9764147199894</v>
      </c>
      <c r="L9" s="424">
        <f t="shared" si="1"/>
        <v>-6.0149823109942498E-2</v>
      </c>
    </row>
    <row r="10" spans="1:14" outlineLevel="1">
      <c r="A10" s="420"/>
      <c r="B10" s="434" t="s">
        <v>225</v>
      </c>
      <c r="C10" s="409"/>
      <c r="D10" s="422"/>
      <c r="E10" s="422"/>
      <c r="F10" s="423">
        <f t="shared" ref="F10:F19" si="5">E10-D10</f>
        <v>0</v>
      </c>
      <c r="G10" s="424">
        <f t="shared" si="0"/>
        <v>0</v>
      </c>
      <c r="H10" s="425"/>
      <c r="I10" s="422"/>
      <c r="J10" s="422"/>
      <c r="K10" s="423">
        <f t="shared" ref="K10:K19" si="6">J10-I10</f>
        <v>0</v>
      </c>
      <c r="L10" s="424">
        <f t="shared" si="1"/>
        <v>0</v>
      </c>
    </row>
    <row r="11" spans="1:14" outlineLevel="1">
      <c r="A11" s="420"/>
      <c r="B11" s="434" t="s">
        <v>223</v>
      </c>
      <c r="C11" s="409"/>
      <c r="D11" s="422"/>
      <c r="E11" s="422"/>
      <c r="F11" s="423">
        <f t="shared" si="5"/>
        <v>0</v>
      </c>
      <c r="G11" s="424">
        <f t="shared" si="0"/>
        <v>0</v>
      </c>
      <c r="H11" s="425"/>
      <c r="I11" s="422"/>
      <c r="J11" s="422"/>
      <c r="K11" s="423">
        <f t="shared" si="6"/>
        <v>0</v>
      </c>
      <c r="L11" s="424">
        <f t="shared" si="1"/>
        <v>0</v>
      </c>
    </row>
    <row r="12" spans="1:14" outlineLevel="1">
      <c r="A12" s="420"/>
      <c r="B12" s="434" t="s">
        <v>220</v>
      </c>
      <c r="C12" s="409"/>
      <c r="D12" s="422">
        <v>30605.490454719999</v>
      </c>
      <c r="E12" s="422">
        <v>36536.514040000002</v>
      </c>
      <c r="F12" s="423">
        <f t="shared" si="5"/>
        <v>5931.0235852800033</v>
      </c>
      <c r="G12" s="424">
        <f t="shared" si="0"/>
        <v>0.19378952917140124</v>
      </c>
      <c r="H12" s="425"/>
      <c r="I12" s="422">
        <v>96026.490454719999</v>
      </c>
      <c r="J12" s="422">
        <v>90250.514040000009</v>
      </c>
      <c r="K12" s="423">
        <f t="shared" si="6"/>
        <v>-5775.9764147199894</v>
      </c>
      <c r="L12" s="424">
        <f t="shared" si="1"/>
        <v>-6.0149823109942498E-2</v>
      </c>
    </row>
    <row r="13" spans="1:14" outlineLevel="1">
      <c r="A13" s="420"/>
      <c r="B13" s="434" t="s">
        <v>226</v>
      </c>
      <c r="C13" s="409"/>
      <c r="D13" s="422"/>
      <c r="E13" s="422"/>
      <c r="F13" s="423">
        <f t="shared" si="5"/>
        <v>0</v>
      </c>
      <c r="G13" s="424">
        <f t="shared" si="0"/>
        <v>0</v>
      </c>
      <c r="H13" s="425"/>
      <c r="I13" s="422"/>
      <c r="J13" s="422"/>
      <c r="K13" s="423">
        <f t="shared" si="6"/>
        <v>0</v>
      </c>
      <c r="L13" s="424">
        <f t="shared" si="1"/>
        <v>0</v>
      </c>
    </row>
    <row r="14" spans="1:14" outlineLevel="1">
      <c r="A14" s="420"/>
      <c r="B14" s="434" t="s">
        <v>209</v>
      </c>
      <c r="C14" s="409"/>
      <c r="D14" s="422"/>
      <c r="E14" s="422"/>
      <c r="F14" s="423">
        <f t="shared" si="5"/>
        <v>0</v>
      </c>
      <c r="G14" s="424">
        <f t="shared" si="0"/>
        <v>0</v>
      </c>
      <c r="H14" s="425"/>
      <c r="I14" s="422"/>
      <c r="J14" s="422"/>
      <c r="K14" s="423">
        <f t="shared" si="6"/>
        <v>0</v>
      </c>
      <c r="L14" s="424">
        <f t="shared" si="1"/>
        <v>0</v>
      </c>
    </row>
    <row r="15" spans="1:14" outlineLevel="1">
      <c r="A15" s="420"/>
      <c r="B15" s="434" t="s">
        <v>227</v>
      </c>
      <c r="C15" s="409"/>
      <c r="D15" s="422"/>
      <c r="E15" s="422"/>
      <c r="F15" s="423">
        <f t="shared" si="5"/>
        <v>0</v>
      </c>
      <c r="G15" s="424">
        <f t="shared" si="0"/>
        <v>0</v>
      </c>
      <c r="H15" s="425"/>
      <c r="I15" s="422"/>
      <c r="J15" s="422"/>
      <c r="K15" s="423">
        <f t="shared" si="6"/>
        <v>0</v>
      </c>
      <c r="L15" s="424">
        <f t="shared" si="1"/>
        <v>0</v>
      </c>
    </row>
    <row r="16" spans="1:14" outlineLevel="1">
      <c r="A16" s="420"/>
      <c r="B16" s="434" t="s">
        <v>224</v>
      </c>
      <c r="C16" s="409"/>
      <c r="D16" s="422"/>
      <c r="E16" s="422"/>
      <c r="F16" s="423">
        <f t="shared" si="5"/>
        <v>0</v>
      </c>
      <c r="G16" s="424">
        <f t="shared" si="0"/>
        <v>0</v>
      </c>
      <c r="H16" s="425"/>
      <c r="I16" s="422"/>
      <c r="J16" s="422"/>
      <c r="K16" s="423">
        <f t="shared" si="6"/>
        <v>0</v>
      </c>
      <c r="L16" s="424">
        <f t="shared" si="1"/>
        <v>0</v>
      </c>
    </row>
    <row r="17" spans="1:14" outlineLevel="1">
      <c r="A17" s="420"/>
      <c r="B17" s="434" t="s">
        <v>221</v>
      </c>
      <c r="C17" s="409"/>
      <c r="D17" s="422"/>
      <c r="E17" s="422"/>
      <c r="F17" s="423">
        <f t="shared" si="5"/>
        <v>0</v>
      </c>
      <c r="G17" s="424">
        <f t="shared" si="0"/>
        <v>0</v>
      </c>
      <c r="H17" s="425"/>
      <c r="I17" s="422"/>
      <c r="J17" s="422"/>
      <c r="K17" s="423">
        <f t="shared" si="6"/>
        <v>0</v>
      </c>
      <c r="L17" s="424">
        <f t="shared" si="1"/>
        <v>0</v>
      </c>
    </row>
    <row r="18" spans="1:14" outlineLevel="1">
      <c r="A18" s="420"/>
      <c r="B18" s="434" t="s">
        <v>228</v>
      </c>
      <c r="C18" s="409"/>
      <c r="D18" s="422"/>
      <c r="E18" s="422"/>
      <c r="F18" s="423">
        <f t="shared" si="5"/>
        <v>0</v>
      </c>
      <c r="G18" s="424">
        <f t="shared" si="0"/>
        <v>0</v>
      </c>
      <c r="H18" s="425"/>
      <c r="I18" s="422"/>
      <c r="J18" s="422"/>
      <c r="K18" s="423">
        <f t="shared" si="6"/>
        <v>0</v>
      </c>
      <c r="L18" s="424">
        <f t="shared" si="1"/>
        <v>0</v>
      </c>
    </row>
    <row r="19" spans="1:14" outlineLevel="1">
      <c r="A19" s="420"/>
      <c r="B19" s="434" t="s">
        <v>229</v>
      </c>
      <c r="C19" s="409"/>
      <c r="D19" s="422"/>
      <c r="E19" s="422"/>
      <c r="F19" s="423">
        <f t="shared" si="5"/>
        <v>0</v>
      </c>
      <c r="G19" s="424">
        <f t="shared" si="0"/>
        <v>0</v>
      </c>
      <c r="H19" s="425"/>
      <c r="I19" s="422"/>
      <c r="J19" s="422"/>
      <c r="K19" s="423">
        <f t="shared" si="6"/>
        <v>0</v>
      </c>
      <c r="L19" s="424">
        <f t="shared" si="1"/>
        <v>0</v>
      </c>
    </row>
    <row r="20" spans="1:14">
      <c r="A20" s="420"/>
      <c r="B20" s="421" t="s">
        <v>272</v>
      </c>
      <c r="C20" s="409"/>
      <c r="D20" s="422">
        <f>INDEX('БДДС_sup динамика'!R19:AC19,1,Номер)</f>
        <v>0</v>
      </c>
      <c r="E20" s="422">
        <f>INDEX('БДДС_sup динамика'!D19:O19,1,Номер)</f>
        <v>0</v>
      </c>
      <c r="F20" s="423">
        <f>E20-D20</f>
        <v>0</v>
      </c>
      <c r="G20" s="424">
        <f t="shared" si="0"/>
        <v>0</v>
      </c>
      <c r="H20" s="425"/>
      <c r="I20" s="422">
        <f ca="1">SUM(OFFSET('БДДС_sup динамика'!R19,0,0,1,Номер))</f>
        <v>0</v>
      </c>
      <c r="J20" s="422">
        <f ca="1">SUM(OFFSET('БДДС_sup динамика'!D19:O19,0,0,1,Номер))</f>
        <v>0</v>
      </c>
      <c r="K20" s="423">
        <f ca="1">J20-I20</f>
        <v>0</v>
      </c>
      <c r="L20" s="424">
        <f t="shared" ca="1" si="1"/>
        <v>0</v>
      </c>
    </row>
    <row r="21" spans="1:14">
      <c r="A21" s="420"/>
      <c r="B21" s="421" t="s">
        <v>273</v>
      </c>
      <c r="C21" s="409"/>
      <c r="D21" s="422">
        <f>INDEX('БДДС_sup динамика'!R20:AC20,1,Номер)</f>
        <v>0</v>
      </c>
      <c r="E21" s="422">
        <f>INDEX('БДДС_sup динамика'!D20:O20,1,Номер)</f>
        <v>850</v>
      </c>
      <c r="F21" s="423">
        <f>E21-D21</f>
        <v>850</v>
      </c>
      <c r="G21" s="424">
        <f t="shared" si="0"/>
        <v>0</v>
      </c>
      <c r="H21" s="425"/>
      <c r="I21" s="422">
        <f ca="1">SUM(OFFSET('БДДС_sup динамика'!R20,0,0,1,Номер))</f>
        <v>0</v>
      </c>
      <c r="J21" s="422">
        <f ca="1">SUM(OFFSET('БДДС_sup динамика'!D20:O20,0,0,1,Номер))</f>
        <v>850</v>
      </c>
      <c r="K21" s="423">
        <f ca="1">J21-I21</f>
        <v>850</v>
      </c>
      <c r="L21" s="424">
        <f t="shared" ca="1" si="1"/>
        <v>0</v>
      </c>
    </row>
    <row r="22" spans="1:14">
      <c r="A22" s="420"/>
      <c r="B22" s="421"/>
      <c r="C22" s="409"/>
      <c r="D22" s="425"/>
      <c r="E22" s="425"/>
      <c r="F22" s="423"/>
      <c r="G22" s="425"/>
      <c r="H22" s="425"/>
      <c r="I22" s="425"/>
      <c r="J22" s="425"/>
      <c r="K22" s="423"/>
      <c r="L22" s="425"/>
    </row>
    <row r="23" spans="1:14" s="419" customFormat="1">
      <c r="A23" s="426" t="s">
        <v>274</v>
      </c>
      <c r="B23" s="427" t="s">
        <v>275</v>
      </c>
      <c r="C23" s="409"/>
      <c r="D23" s="428">
        <f>D24+D26+D35+D47+D68</f>
        <v>20149.50387402462</v>
      </c>
      <c r="E23" s="428">
        <f>E24+E26+E35+E47+E68</f>
        <v>21631.04262</v>
      </c>
      <c r="F23" s="429">
        <f>F24+F26+F35+F47+F68</f>
        <v>-1481.5387459753772</v>
      </c>
      <c r="G23" s="417">
        <f>IF(D23=0,,F23/D23)</f>
        <v>-7.3527306440794152E-2</v>
      </c>
      <c r="H23" s="418"/>
      <c r="I23" s="428">
        <f ca="1">I24+I26+I35+I47+I68</f>
        <v>75737.513623321982</v>
      </c>
      <c r="J23" s="428">
        <f ca="1">J24+J26+J35+J47+J68</f>
        <v>65691.216725200298</v>
      </c>
      <c r="K23" s="429">
        <f ca="1">K24+K26+K35+K47+K68</f>
        <v>10046.296898121676</v>
      </c>
      <c r="L23" s="417">
        <f ca="1">IF(I23=0,,K23/I23)</f>
        <v>0.13264624645702791</v>
      </c>
      <c r="M23" s="400"/>
      <c r="N23" s="400"/>
    </row>
    <row r="24" spans="1:14">
      <c r="A24" s="420"/>
      <c r="B24" s="453" t="s">
        <v>353</v>
      </c>
      <c r="C24" s="393"/>
      <c r="D24" s="422">
        <f>INDEX('БДДС_sup динамика'!R23:AC23,1,Номер)</f>
        <v>3496.8705995660848</v>
      </c>
      <c r="E24" s="422">
        <f>INDEX('БДДС_sup динамика'!D23:O23,1,Номер)</f>
        <v>5943.4061999999994</v>
      </c>
      <c r="F24" s="423">
        <f>D24-E24</f>
        <v>-2446.5356004339146</v>
      </c>
      <c r="G24" s="424">
        <f>IF(D24=0,,F24/D24)</f>
        <v>-0.69963572593664092</v>
      </c>
      <c r="H24" s="425"/>
      <c r="I24" s="422">
        <f ca="1">SUM(OFFSET('БДДС_sup динамика'!R23,0,0,1,Номер))</f>
        <v>14083.196792535011</v>
      </c>
      <c r="J24" s="422">
        <f ca="1">SUM(OFFSET('БДДС_sup динамика'!D23:O23,0,0,1,Номер))</f>
        <v>14967.786473481114</v>
      </c>
      <c r="K24" s="423">
        <f ca="1">I24-J24</f>
        <v>-884.58968094610282</v>
      </c>
      <c r="L24" s="424">
        <f ca="1">IF(I24=0,,K24/I24)</f>
        <v>-6.2811710578026689E-2</v>
      </c>
    </row>
    <row r="25" spans="1:14">
      <c r="A25" s="420"/>
      <c r="B25" s="453" t="s">
        <v>40</v>
      </c>
      <c r="C25" s="393"/>
      <c r="D25" s="422"/>
      <c r="E25" s="422"/>
      <c r="F25" s="423"/>
      <c r="G25" s="424"/>
      <c r="H25" s="425"/>
      <c r="I25" s="422"/>
      <c r="J25" s="422"/>
      <c r="K25" s="423"/>
      <c r="L25" s="424"/>
    </row>
    <row r="26" spans="1:14">
      <c r="A26" s="420"/>
      <c r="B26" s="453" t="s">
        <v>277</v>
      </c>
      <c r="C26" s="409"/>
      <c r="D26" s="425">
        <f>D27+D32+D33+D34</f>
        <v>6985.8831617713131</v>
      </c>
      <c r="E26" s="425">
        <f>E27+E32+E33+E34</f>
        <v>6371.66</v>
      </c>
      <c r="F26" s="423">
        <f>F27+F32+F33+F34</f>
        <v>614.22316177131381</v>
      </c>
      <c r="G26" s="424">
        <f>IF(D26=0,,F26/D26)</f>
        <v>8.7923480474525112E-2</v>
      </c>
      <c r="H26" s="425"/>
      <c r="I26" s="425">
        <f ca="1">I27+I32+I33+I34</f>
        <v>21387.386619838246</v>
      </c>
      <c r="J26" s="425">
        <f ca="1">J27+J32+J33+J34</f>
        <v>18467.786428739877</v>
      </c>
      <c r="K26" s="423">
        <f ca="1">K27+K32+K33+K34</f>
        <v>2919.6001910983641</v>
      </c>
      <c r="L26" s="424">
        <f ca="1">IF(I26=0,,K26/I26)</f>
        <v>0.13651037609196431</v>
      </c>
    </row>
    <row r="27" spans="1:14" s="433" customFormat="1" ht="12.75" customHeight="1" outlineLevel="1" collapsed="1">
      <c r="A27" s="430"/>
      <c r="B27" s="440" t="s">
        <v>278</v>
      </c>
      <c r="C27" s="409"/>
      <c r="D27" s="431">
        <f>SUM(D28:D30)</f>
        <v>6814.9831617713135</v>
      </c>
      <c r="E27" s="431">
        <f>SUM(E28:E30)</f>
        <v>6313.86</v>
      </c>
      <c r="F27" s="432">
        <f>SUM(F28:F30)</f>
        <v>501.12316177131379</v>
      </c>
      <c r="G27" s="424">
        <f>IF(D27=0,,F27/D27)</f>
        <v>7.3532560517884621E-2</v>
      </c>
      <c r="H27" s="431"/>
      <c r="I27" s="431">
        <f ca="1">SUM(I28:I30)</f>
        <v>21091.986619838244</v>
      </c>
      <c r="J27" s="431">
        <f ca="1">SUM(J28:J30)</f>
        <v>18356.486428739878</v>
      </c>
      <c r="K27" s="432">
        <f ca="1">SUM(K28:K30)</f>
        <v>2735.5001910983642</v>
      </c>
      <c r="L27" s="424">
        <f ca="1">IF(I27=0,,K27/I27)</f>
        <v>0.12969381407275626</v>
      </c>
      <c r="M27" s="400"/>
      <c r="N27" s="400"/>
    </row>
    <row r="28" spans="1:14" s="433" customFormat="1" ht="38.25" hidden="1" customHeight="1" outlineLevel="2">
      <c r="A28" s="430"/>
      <c r="B28" s="434" t="s">
        <v>279</v>
      </c>
      <c r="C28" s="409"/>
      <c r="D28" s="435">
        <f>INDEX('БДДС_sup динамика'!R26:AC26,1,Номер)</f>
        <v>5966.390568966066</v>
      </c>
      <c r="E28" s="435">
        <f>INDEX('БДДС_sup динамика'!D26:O26,1,Номер)</f>
        <v>6313.86</v>
      </c>
      <c r="F28" s="432">
        <f t="shared" ref="F28:F34" si="7">D28-E28</f>
        <v>-347.46943103393369</v>
      </c>
      <c r="G28" s="424">
        <f>IF(D28=0,,F28/D28)</f>
        <v>-5.8237795031602785E-2</v>
      </c>
      <c r="H28" s="431"/>
      <c r="I28" s="435">
        <f ca="1">SUM(OFFSET('БДДС_sup динамика'!R26,0,0,1,Номер))</f>
        <v>16321.170791872521</v>
      </c>
      <c r="J28" s="435">
        <f ca="1">SUM(OFFSET('БДДС_sup динамика'!D26:O26,0,0,1,Номер))</f>
        <v>17639.7435887256</v>
      </c>
      <c r="K28" s="432">
        <f t="shared" ref="K28:K34" ca="1" si="8">I28-J28</f>
        <v>-1318.5727968530791</v>
      </c>
      <c r="L28" s="424">
        <f ca="1">IF(I28=0,,K28/I28)</f>
        <v>-8.078910598188771E-2</v>
      </c>
      <c r="M28" s="400"/>
      <c r="N28" s="400"/>
    </row>
    <row r="29" spans="1:14" s="433" customFormat="1" ht="12.75" hidden="1" customHeight="1" outlineLevel="2">
      <c r="A29" s="430"/>
      <c r="B29" s="434" t="s">
        <v>263</v>
      </c>
      <c r="C29" s="409"/>
      <c r="D29" s="435">
        <f>INDEX('БДДС_sup динамика'!R27:AC27,1,Номер)</f>
        <v>0</v>
      </c>
      <c r="E29" s="435">
        <f>INDEX('БДДС_sup динамика'!D27:O27,1,Номер)</f>
        <v>0</v>
      </c>
      <c r="F29" s="432">
        <f t="shared" si="7"/>
        <v>0</v>
      </c>
      <c r="G29" s="424">
        <f>IF(D29=0,,F29/D29)</f>
        <v>0</v>
      </c>
      <c r="H29" s="431"/>
      <c r="I29" s="435">
        <f ca="1">SUM(OFFSET('БДДС_sup динамика'!R27,0,0,1,Номер))</f>
        <v>2402</v>
      </c>
      <c r="J29" s="435">
        <f ca="1">SUM(OFFSET('БДДС_sup динамика'!D27:O27,0,0,1,Номер))</f>
        <v>0</v>
      </c>
      <c r="K29" s="432">
        <f t="shared" ca="1" si="8"/>
        <v>2402</v>
      </c>
      <c r="L29" s="424">
        <f ca="1">IF(I29=0,,K29/I29)</f>
        <v>1</v>
      </c>
      <c r="M29" s="400"/>
      <c r="N29" s="400"/>
    </row>
    <row r="30" spans="1:14" s="433" customFormat="1" ht="29.25" hidden="1" customHeight="1" outlineLevel="2">
      <c r="A30" s="430"/>
      <c r="B30" s="434" t="s">
        <v>280</v>
      </c>
      <c r="C30" s="409"/>
      <c r="D30" s="435">
        <f>INDEX('БДДС_sup динамика'!R28:AC28,1,Номер)</f>
        <v>848.59259280524748</v>
      </c>
      <c r="E30" s="435">
        <f>INDEX('БДДС_sup динамика'!D28:O28,1,Номер)</f>
        <v>0</v>
      </c>
      <c r="F30" s="432">
        <f t="shared" si="7"/>
        <v>848.59259280524748</v>
      </c>
      <c r="G30" s="424">
        <f>IF(D30=0,,F30/D30)</f>
        <v>1</v>
      </c>
      <c r="H30" s="431"/>
      <c r="I30" s="435">
        <f ca="1">SUM(OFFSET('БДДС_sup динамика'!R28,0,0,1,Номер))</f>
        <v>2368.8158279657227</v>
      </c>
      <c r="J30" s="435">
        <f ca="1">SUM(OFFSET('БДДС_sup динамика'!D28:O28,0,0,1,Номер))</f>
        <v>716.74284001427952</v>
      </c>
      <c r="K30" s="432">
        <f t="shared" ca="1" si="8"/>
        <v>1652.0729879514433</v>
      </c>
      <c r="L30" s="424">
        <f ca="1">IF(I30=0,,K30/I30)</f>
        <v>0.69742567929825117</v>
      </c>
      <c r="M30" s="400"/>
      <c r="N30" s="400"/>
    </row>
    <row r="31" spans="1:14" s="433" customFormat="1" ht="12.75" hidden="1" customHeight="1" outlineLevel="2">
      <c r="A31" s="430"/>
      <c r="B31" s="434"/>
      <c r="C31" s="409"/>
      <c r="D31" s="435"/>
      <c r="E31" s="435"/>
      <c r="F31" s="432"/>
      <c r="G31" s="424"/>
      <c r="H31" s="431"/>
      <c r="I31" s="435"/>
      <c r="J31" s="435"/>
      <c r="K31" s="432"/>
      <c r="L31" s="424"/>
      <c r="M31" s="400"/>
      <c r="N31" s="400"/>
    </row>
    <row r="32" spans="1:14" s="433" customFormat="1" ht="12.75" customHeight="1" outlineLevel="1" collapsed="1">
      <c r="A32" s="430"/>
      <c r="B32" s="440" t="s">
        <v>48</v>
      </c>
      <c r="C32" s="409"/>
      <c r="D32" s="435">
        <f>INDEX('БДДС_sup динамика'!R29:AC29,1,Номер)</f>
        <v>124</v>
      </c>
      <c r="E32" s="435">
        <f>INDEX('БДДС_sup динамика'!D29:O29,1,Номер)</f>
        <v>0</v>
      </c>
      <c r="F32" s="432">
        <f t="shared" si="7"/>
        <v>124</v>
      </c>
      <c r="G32" s="424">
        <f t="shared" ref="G32:G68" si="9">IF(D32=0,,F32/D32)</f>
        <v>1</v>
      </c>
      <c r="H32" s="431"/>
      <c r="I32" s="435">
        <f ca="1">SUM(OFFSET('БДДС_sup динамика'!R29,0,0,1,Номер))</f>
        <v>190</v>
      </c>
      <c r="J32" s="435">
        <f ca="1">SUM(OFFSET('БДДС_sup динамика'!D29:O29,0,0,1,Номер))</f>
        <v>0</v>
      </c>
      <c r="K32" s="432">
        <f t="shared" ca="1" si="8"/>
        <v>190</v>
      </c>
      <c r="L32" s="424">
        <f t="shared" ref="L32:L68" ca="1" si="10">IF(I32=0,,K32/I32)</f>
        <v>1</v>
      </c>
      <c r="M32" s="400"/>
      <c r="N32" s="400"/>
    </row>
    <row r="33" spans="1:14" s="433" customFormat="1" ht="12.75" customHeight="1" outlineLevel="1">
      <c r="A33" s="430"/>
      <c r="B33" s="440" t="s">
        <v>51</v>
      </c>
      <c r="C33" s="409"/>
      <c r="D33" s="435">
        <f>INDEX('БДДС_sup динамика'!R30:AC30,1,Номер)</f>
        <v>46.9</v>
      </c>
      <c r="E33" s="435">
        <f>INDEX('БДДС_sup динамика'!D30:O30,1,Номер)</f>
        <v>57.8</v>
      </c>
      <c r="F33" s="432">
        <f t="shared" si="7"/>
        <v>-10.899999999999999</v>
      </c>
      <c r="G33" s="424">
        <f t="shared" si="9"/>
        <v>-0.23240938166311298</v>
      </c>
      <c r="H33" s="431"/>
      <c r="I33" s="435">
        <f ca="1">SUM(OFFSET('БДДС_sup динамика'!R30,0,0,1,Номер))</f>
        <v>105.4</v>
      </c>
      <c r="J33" s="435">
        <f ca="1">SUM(OFFSET('БДДС_sup динамика'!D30:O30,0,0,1,Номер))</f>
        <v>111.3</v>
      </c>
      <c r="K33" s="432">
        <f t="shared" ca="1" si="8"/>
        <v>-5.8999999999999915</v>
      </c>
      <c r="L33" s="424">
        <f t="shared" ca="1" si="10"/>
        <v>-5.5977229601517943E-2</v>
      </c>
      <c r="M33" s="400"/>
      <c r="N33" s="400"/>
    </row>
    <row r="34" spans="1:14" s="433" customFormat="1" ht="12.75" customHeight="1" outlineLevel="1">
      <c r="A34" s="430"/>
      <c r="B34" s="440" t="s">
        <v>86</v>
      </c>
      <c r="C34" s="409"/>
      <c r="D34" s="435">
        <f>INDEX('БДДС_sup динамика'!R31:AC31,1,Номер)</f>
        <v>0</v>
      </c>
      <c r="E34" s="435">
        <f>INDEX('БДДС_sup динамика'!D31:O31,1,Номер)</f>
        <v>0</v>
      </c>
      <c r="F34" s="432">
        <f t="shared" si="7"/>
        <v>0</v>
      </c>
      <c r="G34" s="424">
        <f t="shared" si="9"/>
        <v>0</v>
      </c>
      <c r="H34" s="431"/>
      <c r="I34" s="435">
        <f ca="1">SUM(OFFSET('БДДС_sup динамика'!R31,0,0,1,Номер))</f>
        <v>0</v>
      </c>
      <c r="J34" s="435">
        <f ca="1">SUM(OFFSET('БДДС_sup динамика'!D31:O31,0,0,1,Номер))</f>
        <v>0</v>
      </c>
      <c r="K34" s="432">
        <f t="shared" ca="1" si="8"/>
        <v>0</v>
      </c>
      <c r="L34" s="424">
        <f t="shared" ca="1" si="10"/>
        <v>0</v>
      </c>
      <c r="M34" s="400"/>
      <c r="N34" s="400"/>
    </row>
    <row r="35" spans="1:14">
      <c r="A35" s="420"/>
      <c r="B35" s="453" t="s">
        <v>281</v>
      </c>
      <c r="C35" s="409"/>
      <c r="D35" s="425">
        <f>SUM(D36,D42:D46)</f>
        <v>5670.2398492538905</v>
      </c>
      <c r="E35" s="425">
        <f>SUM(E36,E42:E46)</f>
        <v>3856.8910000000001</v>
      </c>
      <c r="F35" s="423">
        <f>SUM(F36,F42:F46)</f>
        <v>1813.3488492538902</v>
      </c>
      <c r="G35" s="424">
        <f t="shared" si="9"/>
        <v>0.31980108380997269</v>
      </c>
      <c r="H35" s="425"/>
      <c r="I35" s="425">
        <f ca="1">SUM(I36,I42:I46)</f>
        <v>15345.145549169398</v>
      </c>
      <c r="J35" s="425">
        <f ca="1">SUM(J36,J42:J46)</f>
        <v>10859.891</v>
      </c>
      <c r="K35" s="423">
        <f ca="1">SUM(K36,K42:K46)</f>
        <v>4485.2545491693982</v>
      </c>
      <c r="L35" s="424">
        <f t="shared" ca="1" si="10"/>
        <v>0.29229143085007597</v>
      </c>
    </row>
    <row r="36" spans="1:14" ht="12.75" hidden="1" customHeight="1" outlineLevel="1">
      <c r="A36" s="420"/>
      <c r="B36" s="438" t="s">
        <v>282</v>
      </c>
      <c r="C36" s="409"/>
      <c r="D36" s="425">
        <f>SUM(D37:D41)</f>
        <v>343</v>
      </c>
      <c r="E36" s="425">
        <f>SUM(E37:E41)</f>
        <v>304.197</v>
      </c>
      <c r="F36" s="423">
        <f>SUM(F37:F41)</f>
        <v>38.802999999999997</v>
      </c>
      <c r="G36" s="424">
        <f t="shared" si="9"/>
        <v>0.11312827988338192</v>
      </c>
      <c r="H36" s="425"/>
      <c r="I36" s="425">
        <f ca="1">SUM(I37:I41)</f>
        <v>568</v>
      </c>
      <c r="J36" s="425">
        <f ca="1">SUM(J37:J41)</f>
        <v>529.197</v>
      </c>
      <c r="K36" s="423">
        <f ca="1">SUM(K37:K41)</f>
        <v>38.802999999999997</v>
      </c>
      <c r="L36" s="424">
        <f t="shared" ca="1" si="10"/>
        <v>6.8315140845070413E-2</v>
      </c>
    </row>
    <row r="37" spans="1:14" ht="12.75" hidden="1" customHeight="1" outlineLevel="2">
      <c r="A37" s="420"/>
      <c r="B37" s="468" t="s">
        <v>106</v>
      </c>
      <c r="C37" s="409"/>
      <c r="D37" s="422">
        <f>INDEX('БДДС_sup динамика'!R34:AC34,1,Номер)</f>
        <v>0</v>
      </c>
      <c r="E37" s="422">
        <f>INDEX('БДДС_sup динамика'!D34:O34,1,Номер)</f>
        <v>0</v>
      </c>
      <c r="F37" s="423">
        <f t="shared" ref="F37:F46" si="11">D37-E37</f>
        <v>0</v>
      </c>
      <c r="G37" s="424">
        <f t="shared" si="9"/>
        <v>0</v>
      </c>
      <c r="H37" s="425"/>
      <c r="I37" s="422">
        <f ca="1">SUM(OFFSET('БДДС_sup динамика'!R34,0,0,1,Номер))</f>
        <v>37</v>
      </c>
      <c r="J37" s="422">
        <f ca="1">SUM(OFFSET('БДДС_sup динамика'!D34:O34,0,0,1,Номер))</f>
        <v>37</v>
      </c>
      <c r="K37" s="423">
        <f t="shared" ref="K37:K46" ca="1" si="12">I37-J37</f>
        <v>0</v>
      </c>
      <c r="L37" s="424">
        <f t="shared" ca="1" si="10"/>
        <v>0</v>
      </c>
    </row>
    <row r="38" spans="1:14" ht="12.75" hidden="1" customHeight="1" outlineLevel="2">
      <c r="A38" s="420"/>
      <c r="B38" s="468" t="s">
        <v>107</v>
      </c>
      <c r="C38" s="409"/>
      <c r="D38" s="422">
        <f>INDEX('БДДС_sup динамика'!R35:AC35,1,Номер)</f>
        <v>0</v>
      </c>
      <c r="E38" s="422">
        <f>INDEX('БДДС_sup динамика'!D35:O35,1,Номер)</f>
        <v>0</v>
      </c>
      <c r="F38" s="423">
        <f t="shared" si="11"/>
        <v>0</v>
      </c>
      <c r="G38" s="424">
        <f t="shared" si="9"/>
        <v>0</v>
      </c>
      <c r="H38" s="425"/>
      <c r="I38" s="422">
        <f ca="1">SUM(OFFSET('БДДС_sup динамика'!R35,0,0,1,Номер))</f>
        <v>0</v>
      </c>
      <c r="J38" s="422">
        <f ca="1">SUM(OFFSET('БДДС_sup динамика'!D35:O35,0,0,1,Номер))</f>
        <v>0</v>
      </c>
      <c r="K38" s="423">
        <f t="shared" ca="1" si="12"/>
        <v>0</v>
      </c>
      <c r="L38" s="424">
        <f t="shared" ca="1" si="10"/>
        <v>0</v>
      </c>
    </row>
    <row r="39" spans="1:14" ht="12.75" hidden="1" customHeight="1" outlineLevel="2">
      <c r="A39" s="420"/>
      <c r="B39" s="468" t="s">
        <v>108</v>
      </c>
      <c r="C39" s="409"/>
      <c r="D39" s="422">
        <f>INDEX('БДДС_sup динамика'!R36:AC36,1,Номер)</f>
        <v>0</v>
      </c>
      <c r="E39" s="422">
        <f>INDEX('БДДС_sup динамика'!D36:O36,1,Номер)</f>
        <v>0</v>
      </c>
      <c r="F39" s="423">
        <f t="shared" si="11"/>
        <v>0</v>
      </c>
      <c r="G39" s="424">
        <f t="shared" si="9"/>
        <v>0</v>
      </c>
      <c r="H39" s="425"/>
      <c r="I39" s="422">
        <f ca="1">SUM(OFFSET('БДДС_sup динамика'!R36,0,0,1,Номер))</f>
        <v>188</v>
      </c>
      <c r="J39" s="422">
        <f ca="1">SUM(OFFSET('БДДС_sup динамика'!D36:O36,0,0,1,Номер))</f>
        <v>188</v>
      </c>
      <c r="K39" s="423">
        <f t="shared" ca="1" si="12"/>
        <v>0</v>
      </c>
      <c r="L39" s="424">
        <f t="shared" ca="1" si="10"/>
        <v>0</v>
      </c>
    </row>
    <row r="40" spans="1:14" ht="12.75" hidden="1" customHeight="1" outlineLevel="2">
      <c r="A40" s="420"/>
      <c r="B40" s="468" t="s">
        <v>283</v>
      </c>
      <c r="C40" s="409"/>
      <c r="D40" s="422">
        <f>INDEX('БДДС_sup динамика'!R37:AC37,1,Номер)</f>
        <v>343</v>
      </c>
      <c r="E40" s="422">
        <f>INDEX('БДДС_sup динамика'!D37:O37,1,Номер)</f>
        <v>304.197</v>
      </c>
      <c r="F40" s="423">
        <f t="shared" si="11"/>
        <v>38.802999999999997</v>
      </c>
      <c r="G40" s="424">
        <f t="shared" si="9"/>
        <v>0.11312827988338192</v>
      </c>
      <c r="H40" s="425"/>
      <c r="I40" s="422">
        <f ca="1">SUM(OFFSET('БДДС_sup динамика'!R37,0,0,1,Номер))</f>
        <v>343</v>
      </c>
      <c r="J40" s="422">
        <f ca="1">SUM(OFFSET('БДДС_sup динамика'!D37:O37,0,0,1,Номер))</f>
        <v>304.197</v>
      </c>
      <c r="K40" s="423">
        <f t="shared" ca="1" si="12"/>
        <v>38.802999999999997</v>
      </c>
      <c r="L40" s="424">
        <f t="shared" ca="1" si="10"/>
        <v>0.11312827988338192</v>
      </c>
    </row>
    <row r="41" spans="1:14" ht="12.75" hidden="1" customHeight="1" outlineLevel="2">
      <c r="A41" s="420"/>
      <c r="B41" s="468" t="s">
        <v>284</v>
      </c>
      <c r="C41" s="409"/>
      <c r="D41" s="422">
        <f>INDEX('БДДС_sup динамика'!R38:AC38,1,Номер)</f>
        <v>0</v>
      </c>
      <c r="E41" s="422">
        <f>INDEX('БДДС_sup динамика'!D38:O38,1,Номер)</f>
        <v>0</v>
      </c>
      <c r="F41" s="423">
        <f t="shared" si="11"/>
        <v>0</v>
      </c>
      <c r="G41" s="424">
        <f t="shared" si="9"/>
        <v>0</v>
      </c>
      <c r="H41" s="425"/>
      <c r="I41" s="422">
        <f ca="1">SUM(OFFSET('БДДС_sup динамика'!R38,0,0,1,Номер))</f>
        <v>0</v>
      </c>
      <c r="J41" s="422">
        <f ca="1">SUM(OFFSET('БДДС_sup динамика'!D38:O38,0,0,1,Номер))</f>
        <v>0</v>
      </c>
      <c r="K41" s="423">
        <f t="shared" ca="1" si="12"/>
        <v>0</v>
      </c>
      <c r="L41" s="424">
        <f t="shared" ca="1" si="10"/>
        <v>0</v>
      </c>
    </row>
    <row r="42" spans="1:14" ht="12.75" hidden="1" customHeight="1" outlineLevel="1" collapsed="1">
      <c r="A42" s="420"/>
      <c r="B42" s="438" t="s">
        <v>285</v>
      </c>
      <c r="C42" s="409"/>
      <c r="D42" s="422">
        <f>INDEX('БДДС_sup динамика'!R39:AC39,1,Номер)</f>
        <v>1299.6236388729235</v>
      </c>
      <c r="E42" s="422">
        <f>INDEX('БДДС_sup динамика'!D39:O39,1,Номер)</f>
        <v>0</v>
      </c>
      <c r="F42" s="423">
        <f t="shared" si="11"/>
        <v>1299.6236388729235</v>
      </c>
      <c r="G42" s="424">
        <f t="shared" si="9"/>
        <v>1</v>
      </c>
      <c r="H42" s="425"/>
      <c r="I42" s="422">
        <f ca="1">SUM(OFFSET('БДДС_sup динамика'!R39,0,0,1,Номер))</f>
        <v>4326.6961216827185</v>
      </c>
      <c r="J42" s="422">
        <f ca="1">SUM(OFFSET('БДДС_sup динамика'!D39:O39,0,0,1,Номер))</f>
        <v>3118</v>
      </c>
      <c r="K42" s="423">
        <f t="shared" ca="1" si="12"/>
        <v>1208.6961216827185</v>
      </c>
      <c r="L42" s="424">
        <f t="shared" ca="1" si="10"/>
        <v>0.27935775651668321</v>
      </c>
    </row>
    <row r="43" spans="1:14" ht="12.75" hidden="1" customHeight="1" outlineLevel="1">
      <c r="A43" s="420"/>
      <c r="B43" s="438" t="s">
        <v>29</v>
      </c>
      <c r="C43" s="409"/>
      <c r="D43" s="422">
        <f>INDEX('БДДС_sup динамика'!R40:AC40,1,Номер)</f>
        <v>598.1338274979995</v>
      </c>
      <c r="E43" s="422">
        <f>INDEX('БДДС_sup динамика'!D40:O40,1,Номер)</f>
        <v>293.79599999999999</v>
      </c>
      <c r="F43" s="423">
        <f t="shared" si="11"/>
        <v>304.33782749799951</v>
      </c>
      <c r="G43" s="424">
        <f t="shared" si="9"/>
        <v>0.50881226492580778</v>
      </c>
      <c r="H43" s="425"/>
      <c r="I43" s="422">
        <f ca="1">SUM(OFFSET('БДДС_sup динамика'!R40,0,0,1,Номер))</f>
        <v>450.16332185692238</v>
      </c>
      <c r="J43" s="422">
        <f ca="1">SUM(OFFSET('БДДС_sup динамика'!D40:O40,0,0,1,Номер))</f>
        <v>385.79599999999999</v>
      </c>
      <c r="K43" s="423">
        <f t="shared" ca="1" si="12"/>
        <v>64.367321856922388</v>
      </c>
      <c r="L43" s="424">
        <f t="shared" ca="1" si="10"/>
        <v>0.14298659782277989</v>
      </c>
    </row>
    <row r="44" spans="1:14" ht="12.75" hidden="1" customHeight="1" outlineLevel="1">
      <c r="A44" s="420"/>
      <c r="B44" s="438" t="s">
        <v>286</v>
      </c>
      <c r="C44" s="409"/>
      <c r="D44" s="422">
        <f>INDEX('БДДС_sup динамика'!R41:AC41,1,Номер)</f>
        <v>2467</v>
      </c>
      <c r="E44" s="422">
        <f>INDEX('БДДС_sup динамика'!D41:O41,1,Номер)</f>
        <v>2480.067</v>
      </c>
      <c r="F44" s="423">
        <f t="shared" si="11"/>
        <v>-13.067000000000007</v>
      </c>
      <c r="G44" s="424">
        <f t="shared" si="9"/>
        <v>-5.2967166599108256E-3</v>
      </c>
      <c r="H44" s="425"/>
      <c r="I44" s="422">
        <f ca="1">SUM(OFFSET('БДДС_sup динамика'!R41,0,0,1,Номер))</f>
        <v>7401</v>
      </c>
      <c r="J44" s="422">
        <f ca="1">SUM(OFFSET('БДДС_sup динамика'!D41:O41,0,0,1,Номер))</f>
        <v>4947.067</v>
      </c>
      <c r="K44" s="423">
        <f t="shared" ca="1" si="12"/>
        <v>2453.933</v>
      </c>
      <c r="L44" s="424">
        <f t="shared" ca="1" si="10"/>
        <v>0.33156776111336306</v>
      </c>
    </row>
    <row r="45" spans="1:14" ht="12.75" hidden="1" customHeight="1" outlineLevel="1">
      <c r="A45" s="420"/>
      <c r="B45" s="438" t="s">
        <v>287</v>
      </c>
      <c r="C45" s="409"/>
      <c r="D45" s="422">
        <f>INDEX('БДДС_sup динамика'!R42:AC42,1,Номер)</f>
        <v>962.48238288296727</v>
      </c>
      <c r="E45" s="422">
        <f>INDEX('БДДС_sup динамика'!D42:O42,1,Номер)</f>
        <v>778.83100000000002</v>
      </c>
      <c r="F45" s="423">
        <f t="shared" si="11"/>
        <v>183.65138288296725</v>
      </c>
      <c r="G45" s="424">
        <f t="shared" si="9"/>
        <v>0.1908101240594845</v>
      </c>
      <c r="H45" s="425"/>
      <c r="I45" s="422">
        <f ca="1">SUM(OFFSET('БДДС_sup динамика'!R42,0,0,1,Номер))</f>
        <v>2599.2861056297575</v>
      </c>
      <c r="J45" s="422">
        <f ca="1">SUM(OFFSET('БДДС_sup динамика'!D42:O42,0,0,1,Номер))</f>
        <v>1879.8310000000001</v>
      </c>
      <c r="K45" s="423">
        <f t="shared" ca="1" si="12"/>
        <v>719.45510562975733</v>
      </c>
      <c r="L45" s="424">
        <f t="shared" ca="1" si="10"/>
        <v>0.27678950157564403</v>
      </c>
    </row>
    <row r="46" spans="1:14" ht="12.75" hidden="1" customHeight="1" outlineLevel="1">
      <c r="A46" s="420"/>
      <c r="B46" s="438" t="s">
        <v>288</v>
      </c>
      <c r="C46" s="409"/>
      <c r="D46" s="422">
        <f>INDEX('БДДС_sup динамика'!R43:AC43,1,Номер)</f>
        <v>0</v>
      </c>
      <c r="E46" s="422">
        <f>INDEX('БДДС_sup динамика'!D43:O43,1,Номер)</f>
        <v>0</v>
      </c>
      <c r="F46" s="423">
        <f t="shared" si="11"/>
        <v>0</v>
      </c>
      <c r="G46" s="424">
        <f t="shared" si="9"/>
        <v>0</v>
      </c>
      <c r="H46" s="425"/>
      <c r="I46" s="422">
        <f ca="1">SUM(OFFSET('БДДС_sup динамика'!R43,0,0,1,Номер))</f>
        <v>0</v>
      </c>
      <c r="J46" s="422">
        <f ca="1">SUM(OFFSET('БДДС_sup динамика'!D43:O43,0,0,1,Номер))</f>
        <v>0</v>
      </c>
      <c r="K46" s="423">
        <f t="shared" ca="1" si="12"/>
        <v>0</v>
      </c>
      <c r="L46" s="424">
        <f t="shared" ca="1" si="10"/>
        <v>0</v>
      </c>
    </row>
    <row r="47" spans="1:14" s="433" customFormat="1" collapsed="1">
      <c r="A47" s="430"/>
      <c r="B47" s="440" t="s">
        <v>293</v>
      </c>
      <c r="C47" s="393"/>
      <c r="D47" s="431">
        <f>SUM(D48:D67)</f>
        <v>3996.5102634333339</v>
      </c>
      <c r="E47" s="431">
        <f>SUM(E48:E67)</f>
        <v>5459.0854200000012</v>
      </c>
      <c r="F47" s="432">
        <f>SUM(F48:F67)</f>
        <v>-1462.5751565666665</v>
      </c>
      <c r="G47" s="424">
        <f t="shared" si="9"/>
        <v>-0.36596306781661886</v>
      </c>
      <c r="H47" s="431"/>
      <c r="I47" s="431">
        <f ca="1">SUM(I48:I67)</f>
        <v>24921.784661779333</v>
      </c>
      <c r="J47" s="431">
        <f ca="1">SUM(J48:J67)</f>
        <v>21395.752822979317</v>
      </c>
      <c r="K47" s="432">
        <f ca="1">SUM(K48:K67)</f>
        <v>3526.031838800016</v>
      </c>
      <c r="L47" s="424">
        <f t="shared" ca="1" si="10"/>
        <v>0.14148392206468366</v>
      </c>
      <c r="M47" s="441"/>
      <c r="N47" s="441"/>
    </row>
    <row r="48" spans="1:14" s="433" customFormat="1" ht="12.75" customHeight="1" outlineLevel="1" collapsed="1">
      <c r="A48" s="430"/>
      <c r="B48" s="127" t="s">
        <v>47</v>
      </c>
      <c r="C48" s="393"/>
      <c r="D48" s="435">
        <f>INDEX('БДДС_sup динамика'!R49:AC49,1,Номер)</f>
        <v>65.680999999999997</v>
      </c>
      <c r="E48" s="435">
        <f>INDEX('БДДС_sup динамика'!D49:O49,1,Номер)</f>
        <v>0</v>
      </c>
      <c r="F48" s="432">
        <f t="shared" ref="F48:F68" si="13">D48-E48</f>
        <v>65.680999999999997</v>
      </c>
      <c r="G48" s="424">
        <f t="shared" si="9"/>
        <v>1</v>
      </c>
      <c r="H48" s="431"/>
      <c r="I48" s="435">
        <f ca="1">SUM(OFFSET('БДДС_sup динамика'!R49,0,0,1,Номер))</f>
        <v>329.27199999999999</v>
      </c>
      <c r="J48" s="435">
        <f ca="1">SUM(OFFSET('БДДС_sup динамика'!D49:O49,0,0,1,Номер))</f>
        <v>0</v>
      </c>
      <c r="K48" s="432">
        <f t="shared" ref="K48:K67" ca="1" si="14">I48-J48</f>
        <v>329.27199999999999</v>
      </c>
      <c r="L48" s="424">
        <f t="shared" ca="1" si="10"/>
        <v>1</v>
      </c>
      <c r="M48" s="441"/>
      <c r="N48" s="441"/>
    </row>
    <row r="49" spans="1:14" s="433" customFormat="1" ht="12.75" customHeight="1" outlineLevel="1">
      <c r="A49" s="430"/>
      <c r="B49" s="127" t="s">
        <v>294</v>
      </c>
      <c r="C49" s="393"/>
      <c r="D49" s="435">
        <f>INDEX('БДДС_sup динамика'!R50:AC50,1,Номер)</f>
        <v>216</v>
      </c>
      <c r="E49" s="435">
        <f>INDEX('БДДС_sup динамика'!D50:O50,1,Номер)</f>
        <v>448.89</v>
      </c>
      <c r="F49" s="432">
        <f t="shared" si="13"/>
        <v>-232.89</v>
      </c>
      <c r="G49" s="424">
        <f t="shared" si="9"/>
        <v>-1.0781944444444445</v>
      </c>
      <c r="H49" s="431"/>
      <c r="I49" s="435">
        <f ca="1">SUM(OFFSET('БДДС_sup динамика'!R50,0,0,1,Номер))</f>
        <v>1917</v>
      </c>
      <c r="J49" s="435">
        <f ca="1">SUM(OFFSET('БДДС_sup динамика'!D50:O50,0,0,1,Номер))</f>
        <v>1188.8899999999999</v>
      </c>
      <c r="K49" s="432">
        <f t="shared" ca="1" si="14"/>
        <v>728.11000000000013</v>
      </c>
      <c r="L49" s="424">
        <f t="shared" ca="1" si="10"/>
        <v>0.37981742305685973</v>
      </c>
      <c r="M49" s="441"/>
      <c r="N49" s="441"/>
    </row>
    <row r="50" spans="1:14" s="433" customFormat="1" ht="12.75" customHeight="1" outlineLevel="1">
      <c r="A50" s="430"/>
      <c r="B50" s="127" t="s">
        <v>44</v>
      </c>
      <c r="C50" s="393"/>
      <c r="D50" s="435">
        <f>INDEX('БДДС_sup динамика'!R51:AC51,1,Номер)</f>
        <v>1641.2657499999996</v>
      </c>
      <c r="E50" s="435">
        <f>INDEX('БДДС_sup динамика'!D51:O51,1,Номер)</f>
        <v>3656.1970000000001</v>
      </c>
      <c r="F50" s="432">
        <f t="shared" si="13"/>
        <v>-2014.9312500000005</v>
      </c>
      <c r="G50" s="424">
        <f t="shared" si="9"/>
        <v>-1.2276691023376325</v>
      </c>
      <c r="H50" s="431"/>
      <c r="I50" s="435">
        <f ca="1">SUM(OFFSET('БДДС_sup динамика'!R51,0,0,1,Номер))</f>
        <v>17319.265749999999</v>
      </c>
      <c r="J50" s="435">
        <f ca="1">SUM(OFFSET('БДДС_sup динамика'!D51:O51,0,0,1,Номер))</f>
        <v>13735.197</v>
      </c>
      <c r="K50" s="432">
        <f t="shared" ca="1" si="14"/>
        <v>3584.0687499999985</v>
      </c>
      <c r="L50" s="424">
        <f t="shared" ca="1" si="10"/>
        <v>0.20694114876088202</v>
      </c>
      <c r="M50" s="441"/>
      <c r="N50" s="441"/>
    </row>
    <row r="51" spans="1:14" s="433" customFormat="1" ht="12.75" customHeight="1" outlineLevel="1">
      <c r="A51" s="430"/>
      <c r="B51" s="127" t="s">
        <v>152</v>
      </c>
      <c r="C51" s="393"/>
      <c r="D51" s="435">
        <f>INDEX('БДДС_sup динамика'!R52:AC52,1,Номер)</f>
        <v>0</v>
      </c>
      <c r="E51" s="435">
        <f>INDEX('БДДС_sup динамика'!D52:O52,1,Номер)</f>
        <v>0</v>
      </c>
      <c r="F51" s="432">
        <f t="shared" si="13"/>
        <v>0</v>
      </c>
      <c r="G51" s="424">
        <f t="shared" si="9"/>
        <v>0</v>
      </c>
      <c r="H51" s="431"/>
      <c r="I51" s="435">
        <f ca="1">SUM(OFFSET('БДДС_sup динамика'!R52,0,0,1,Номер))</f>
        <v>0</v>
      </c>
      <c r="J51" s="435">
        <f ca="1">SUM(OFFSET('БДДС_sup динамика'!D52:O52,0,0,1,Номер))</f>
        <v>0</v>
      </c>
      <c r="K51" s="432">
        <f t="shared" ca="1" si="14"/>
        <v>0</v>
      </c>
      <c r="L51" s="424">
        <f t="shared" ca="1" si="10"/>
        <v>0</v>
      </c>
      <c r="M51" s="441"/>
      <c r="N51" s="441"/>
    </row>
    <row r="52" spans="1:14" s="433" customFormat="1" ht="12.75" customHeight="1" outlineLevel="1">
      <c r="A52" s="430"/>
      <c r="B52" s="127" t="s">
        <v>79</v>
      </c>
      <c r="C52" s="393"/>
      <c r="D52" s="435">
        <f>INDEX('БДДС_sup динамика'!R53:AC53,1,Номер)</f>
        <v>0</v>
      </c>
      <c r="E52" s="435">
        <f>INDEX('БДДС_sup динамика'!D53:O53,1,Номер)</f>
        <v>0</v>
      </c>
      <c r="F52" s="432">
        <f t="shared" si="13"/>
        <v>0</v>
      </c>
      <c r="G52" s="424">
        <f t="shared" si="9"/>
        <v>0</v>
      </c>
      <c r="H52" s="431"/>
      <c r="I52" s="435">
        <f ca="1">SUM(OFFSET('БДДС_sup динамика'!R53,0,0,1,Номер))</f>
        <v>0</v>
      </c>
      <c r="J52" s="435">
        <f ca="1">SUM(OFFSET('БДДС_sup динамика'!D53:O53,0,0,1,Номер))</f>
        <v>0</v>
      </c>
      <c r="K52" s="432">
        <f t="shared" ca="1" si="14"/>
        <v>0</v>
      </c>
      <c r="L52" s="424">
        <f t="shared" ca="1" si="10"/>
        <v>0</v>
      </c>
      <c r="M52" s="441"/>
      <c r="N52" s="441"/>
    </row>
    <row r="53" spans="1:14" s="433" customFormat="1" ht="12.75" customHeight="1" outlineLevel="1">
      <c r="A53" s="430"/>
      <c r="B53" s="127" t="str">
        <f>[8]КР!B44</f>
        <v>Лизинг</v>
      </c>
      <c r="C53" s="393"/>
      <c r="D53" s="435">
        <f>INDEX('БДДС_sup динамика'!R54:AC54,1,Номер)</f>
        <v>0</v>
      </c>
      <c r="E53" s="435">
        <f>INDEX('БДДС_sup динамика'!D54:O54,1,Номер)</f>
        <v>0</v>
      </c>
      <c r="F53" s="432">
        <f t="shared" si="13"/>
        <v>0</v>
      </c>
      <c r="G53" s="424">
        <f t="shared" si="9"/>
        <v>0</v>
      </c>
      <c r="H53" s="431"/>
      <c r="I53" s="435">
        <f ca="1">SUM(OFFSET('БДДС_sup динамика'!R54,0,0,1,Номер))</f>
        <v>0</v>
      </c>
      <c r="J53" s="435">
        <f ca="1">SUM(OFFSET('БДДС_sup динамика'!D54:O54,0,0,1,Номер))</f>
        <v>0</v>
      </c>
      <c r="K53" s="432">
        <f t="shared" ca="1" si="14"/>
        <v>0</v>
      </c>
      <c r="L53" s="424">
        <f t="shared" ca="1" si="10"/>
        <v>0</v>
      </c>
      <c r="M53" s="441"/>
      <c r="N53" s="441"/>
    </row>
    <row r="54" spans="1:14" s="433" customFormat="1" ht="12.75" customHeight="1" outlineLevel="1">
      <c r="A54" s="430"/>
      <c r="B54" s="127" t="str">
        <f>[8]КР!B39</f>
        <v>Аренда</v>
      </c>
      <c r="C54" s="409"/>
      <c r="D54" s="435">
        <f>INDEX('БДДС_sup динамика'!R55:AC55,1,Номер)</f>
        <v>362.72950011299997</v>
      </c>
      <c r="E54" s="435">
        <f>INDEX('БДДС_sup динамика'!D55:O55,1,Номер)</f>
        <v>436.69200000000001</v>
      </c>
      <c r="F54" s="432">
        <f t="shared" si="13"/>
        <v>-73.962499887000035</v>
      </c>
      <c r="G54" s="424">
        <f t="shared" si="9"/>
        <v>-0.2039053891783236</v>
      </c>
      <c r="H54" s="431"/>
      <c r="I54" s="435">
        <f ca="1">SUM(OFFSET('БДДС_sup динамика'!R55,0,0,1,Номер))</f>
        <v>808.98447433899992</v>
      </c>
      <c r="J54" s="435">
        <f ca="1">SUM(OFFSET('БДДС_sup динамика'!D55:O55,0,0,1,Номер))</f>
        <v>1173.3315001129999</v>
      </c>
      <c r="K54" s="432">
        <f t="shared" ca="1" si="14"/>
        <v>-364.34702577400003</v>
      </c>
      <c r="L54" s="424">
        <f t="shared" ca="1" si="10"/>
        <v>-0.45037579500113212</v>
      </c>
      <c r="M54" s="441"/>
      <c r="N54" s="441"/>
    </row>
    <row r="55" spans="1:14" s="433" customFormat="1" ht="12.75" customHeight="1" outlineLevel="1">
      <c r="A55" s="430"/>
      <c r="B55" s="127" t="s">
        <v>173</v>
      </c>
      <c r="C55" s="409"/>
      <c r="D55" s="435">
        <f>INDEX('БДДС_sup динамика'!R56:AC56,1,Номер)</f>
        <v>0</v>
      </c>
      <c r="E55" s="435">
        <f>INDEX('БДДС_sup динамика'!D56:O56,1,Номер)</f>
        <v>0</v>
      </c>
      <c r="F55" s="432">
        <f t="shared" si="13"/>
        <v>0</v>
      </c>
      <c r="G55" s="424">
        <f t="shared" si="9"/>
        <v>0</v>
      </c>
      <c r="H55" s="431"/>
      <c r="I55" s="435">
        <f ca="1">SUM(OFFSET('БДДС_sup динамика'!R56,0,0,1,Номер))</f>
        <v>0</v>
      </c>
      <c r="J55" s="435">
        <f ca="1">SUM(OFFSET('БДДС_sup динамика'!D56:O56,0,0,1,Номер))</f>
        <v>0</v>
      </c>
      <c r="K55" s="432">
        <f t="shared" ca="1" si="14"/>
        <v>0</v>
      </c>
      <c r="L55" s="424">
        <f t="shared" ca="1" si="10"/>
        <v>0</v>
      </c>
      <c r="M55" s="441"/>
      <c r="N55" s="441"/>
    </row>
    <row r="56" spans="1:14" s="433" customFormat="1" ht="12" customHeight="1" outlineLevel="1">
      <c r="A56" s="430"/>
      <c r="B56" s="127" t="s">
        <v>92</v>
      </c>
      <c r="C56" s="409"/>
      <c r="D56" s="435">
        <f>INDEX('БДДС_sup динамика'!R57:AC57,1,Номер)</f>
        <v>740</v>
      </c>
      <c r="E56" s="435">
        <f>INDEX('БДДС_sup динамика'!D57:O57,1,Номер)</f>
        <v>391.94400000000002</v>
      </c>
      <c r="F56" s="432">
        <f t="shared" si="13"/>
        <v>348.05599999999998</v>
      </c>
      <c r="G56" s="424">
        <f t="shared" si="9"/>
        <v>0.47034594594594592</v>
      </c>
      <c r="H56" s="431"/>
      <c r="I56" s="435">
        <f ca="1">SUM(OFFSET('БДДС_sup динамика'!R57,0,0,1,Номер))</f>
        <v>980</v>
      </c>
      <c r="J56" s="435">
        <f ca="1">SUM(OFFSET('БДДС_sup динамика'!D57:O57,0,0,1,Номер))</f>
        <v>843.94399999999996</v>
      </c>
      <c r="K56" s="432">
        <f t="shared" ca="1" si="14"/>
        <v>136.05600000000004</v>
      </c>
      <c r="L56" s="424">
        <f t="shared" ca="1" si="10"/>
        <v>0.13883265306122453</v>
      </c>
      <c r="M56" s="441"/>
      <c r="N56" s="441"/>
    </row>
    <row r="57" spans="1:14" s="433" customFormat="1" ht="12.75" customHeight="1" outlineLevel="1">
      <c r="A57" s="430"/>
      <c r="B57" s="127" t="s">
        <v>80</v>
      </c>
      <c r="C57" s="409"/>
      <c r="D57" s="435">
        <f>INDEX('БДДС_sup динамика'!R58:AC58,1,Номер)</f>
        <v>0</v>
      </c>
      <c r="E57" s="435">
        <f>INDEX('БДДС_sup динамика'!D58:O58,1,Номер)</f>
        <v>6.8940000000000001</v>
      </c>
      <c r="F57" s="432">
        <f t="shared" si="13"/>
        <v>-6.8940000000000001</v>
      </c>
      <c r="G57" s="424">
        <f t="shared" si="9"/>
        <v>0</v>
      </c>
      <c r="H57" s="431"/>
      <c r="I57" s="435">
        <f ca="1">SUM(OFFSET('БДДС_sup динамика'!R58,0,0,1,Номер))</f>
        <v>38</v>
      </c>
      <c r="J57" s="435">
        <f ca="1">SUM(OFFSET('БДДС_sup динамика'!D58:O58,0,0,1,Номер))</f>
        <v>34.893999999999998</v>
      </c>
      <c r="K57" s="432">
        <f t="shared" ca="1" si="14"/>
        <v>3.1060000000000016</v>
      </c>
      <c r="L57" s="424">
        <f t="shared" ca="1" si="10"/>
        <v>8.1736842105263205E-2</v>
      </c>
      <c r="M57" s="441"/>
      <c r="N57" s="441"/>
    </row>
    <row r="58" spans="1:14" s="433" customFormat="1" ht="12.75" customHeight="1" outlineLevel="1">
      <c r="A58" s="430"/>
      <c r="B58" s="127" t="s">
        <v>57</v>
      </c>
      <c r="C58" s="409"/>
      <c r="D58" s="435">
        <f>INDEX('БДДС_sup динамика'!R59:AC59,1,Номер)</f>
        <v>169.30570297660518</v>
      </c>
      <c r="E58" s="435">
        <f>INDEX('БДДС_sup динамика'!D59:O59,1,Номер)</f>
        <v>170.17400000000001</v>
      </c>
      <c r="F58" s="432">
        <f t="shared" si="13"/>
        <v>-0.86829702339483106</v>
      </c>
      <c r="G58" s="424">
        <f t="shared" si="9"/>
        <v>-5.1285751639140774E-3</v>
      </c>
      <c r="H58" s="431"/>
      <c r="I58" s="435">
        <f ca="1">SUM(OFFSET('БДДС_sup динамика'!R59,0,0,1,Номер))</f>
        <v>489.78312297660517</v>
      </c>
      <c r="J58" s="435">
        <f ca="1">SUM(OFFSET('БДДС_sup динамика'!D59:O59,0,0,1,Номер))</f>
        <v>403.00188000000003</v>
      </c>
      <c r="K58" s="432">
        <f t="shared" ca="1" si="14"/>
        <v>86.781242976605142</v>
      </c>
      <c r="L58" s="424">
        <f t="shared" ca="1" si="10"/>
        <v>0.17718299979223726</v>
      </c>
      <c r="M58" s="441"/>
      <c r="N58" s="441"/>
    </row>
    <row r="59" spans="1:14" s="433" customFormat="1" ht="12.75" customHeight="1" outlineLevel="1">
      <c r="A59" s="430"/>
      <c r="B59" s="127" t="s">
        <v>59</v>
      </c>
      <c r="C59" s="409"/>
      <c r="D59" s="435">
        <f>INDEX('БДДС_sup динамика'!R60:AC60,1,Номер)</f>
        <v>36.58</v>
      </c>
      <c r="E59" s="435">
        <f>INDEX('БДДС_sup динамика'!D60:O60,1,Номер)</f>
        <v>31.279</v>
      </c>
      <c r="F59" s="432">
        <f t="shared" si="13"/>
        <v>5.3009999999999984</v>
      </c>
      <c r="G59" s="424">
        <f t="shared" si="9"/>
        <v>0.1449152542372881</v>
      </c>
      <c r="H59" s="431"/>
      <c r="I59" s="435">
        <f ca="1">SUM(OFFSET('БДДС_sup динамика'!R60,0,0,1,Номер))</f>
        <v>98.259999999999991</v>
      </c>
      <c r="J59" s="435">
        <f ca="1">SUM(OFFSET('БДДС_sup динамика'!D60:O60,0,0,1,Номер))</f>
        <v>94.858999999999995</v>
      </c>
      <c r="K59" s="432">
        <f t="shared" ca="1" si="14"/>
        <v>3.4009999999999962</v>
      </c>
      <c r="L59" s="424">
        <f t="shared" ca="1" si="10"/>
        <v>3.4612253205780548E-2</v>
      </c>
      <c r="M59" s="441"/>
      <c r="N59" s="441"/>
    </row>
    <row r="60" spans="1:14" s="433" customFormat="1" ht="12.75" customHeight="1" outlineLevel="1">
      <c r="A60" s="430"/>
      <c r="B60" s="127" t="s">
        <v>97</v>
      </c>
      <c r="C60" s="409"/>
      <c r="D60" s="435">
        <f>INDEX('БДДС_sup динамика'!R61:AC61,1,Номер)</f>
        <v>48.398306543729113</v>
      </c>
      <c r="E60" s="435">
        <f>INDEX('БДДС_sup динамика'!D61:O61,1,Номер)</f>
        <v>41.342419999999997</v>
      </c>
      <c r="F60" s="432">
        <f t="shared" si="13"/>
        <v>7.0558865437291161</v>
      </c>
      <c r="G60" s="424">
        <f t="shared" si="9"/>
        <v>0.14578788076714919</v>
      </c>
      <c r="H60" s="431"/>
      <c r="I60" s="435">
        <f ca="1">SUM(OFFSET('БДДС_sup динамика'!R61,0,0,1,Номер))</f>
        <v>127.49949826373387</v>
      </c>
      <c r="J60" s="435">
        <f ca="1">SUM(OFFSET('БДДС_sup динамика'!D61:O61,0,0,1,Номер))</f>
        <v>100.56600726632095</v>
      </c>
      <c r="K60" s="432">
        <f t="shared" ca="1" si="14"/>
        <v>26.933490997412918</v>
      </c>
      <c r="L60" s="424">
        <f t="shared" ca="1" si="10"/>
        <v>0.21124389793049025</v>
      </c>
      <c r="M60" s="441"/>
      <c r="N60" s="441"/>
    </row>
    <row r="61" spans="1:14" s="433" customFormat="1" ht="12.75" customHeight="1" outlineLevel="1">
      <c r="A61" s="430"/>
      <c r="B61" s="127" t="s">
        <v>104</v>
      </c>
      <c r="C61" s="409"/>
      <c r="D61" s="435">
        <f>INDEX('БДДС_sup динамика'!R62:AC62,1,Номер)</f>
        <v>0</v>
      </c>
      <c r="E61" s="435">
        <f>INDEX('БДДС_sup динамика'!D62:O62,1,Номер)</f>
        <v>0</v>
      </c>
      <c r="F61" s="432">
        <f t="shared" si="13"/>
        <v>0</v>
      </c>
      <c r="G61" s="424">
        <f t="shared" si="9"/>
        <v>0</v>
      </c>
      <c r="H61" s="431"/>
      <c r="I61" s="435">
        <f ca="1">SUM(OFFSET('БДДС_sup динамика'!R62,0,0,1,Номер))</f>
        <v>0</v>
      </c>
      <c r="J61" s="435">
        <f ca="1">SUM(OFFSET('БДДС_sup динамика'!D62:O62,0,0,1,Номер))</f>
        <v>0</v>
      </c>
      <c r="K61" s="432">
        <f t="shared" ca="1" si="14"/>
        <v>0</v>
      </c>
      <c r="L61" s="424">
        <f t="shared" ca="1" si="10"/>
        <v>0</v>
      </c>
      <c r="M61" s="441"/>
      <c r="N61" s="441"/>
    </row>
    <row r="62" spans="1:14" s="433" customFormat="1" ht="12.75" customHeight="1" outlineLevel="1">
      <c r="A62" s="430"/>
      <c r="B62" s="127" t="s">
        <v>103</v>
      </c>
      <c r="C62" s="409"/>
      <c r="D62" s="435">
        <f>INDEX('БДДС_sup динамика'!R63:AC63,1,Номер)</f>
        <v>581.5</v>
      </c>
      <c r="E62" s="435">
        <f>INDEX('БДДС_sup динамика'!D63:O63,1,Номер)</f>
        <v>166.79599999999999</v>
      </c>
      <c r="F62" s="432">
        <f t="shared" si="13"/>
        <v>414.70400000000001</v>
      </c>
      <c r="G62" s="424">
        <f t="shared" si="9"/>
        <v>0.71316251074806536</v>
      </c>
      <c r="H62" s="431"/>
      <c r="I62" s="435">
        <f ca="1">SUM(OFFSET('БДДС_sup динамика'!R63,0,0,1,Номер))</f>
        <v>2391</v>
      </c>
      <c r="J62" s="435">
        <f ca="1">SUM(OFFSET('БДДС_sup динамика'!D63:O63,0,0,1,Номер))</f>
        <v>2069.2959999999998</v>
      </c>
      <c r="K62" s="432">
        <f t="shared" ca="1" si="14"/>
        <v>321.70400000000018</v>
      </c>
      <c r="L62" s="424">
        <f t="shared" ca="1" si="10"/>
        <v>0.13454788791300717</v>
      </c>
      <c r="M62" s="441"/>
      <c r="N62" s="441"/>
    </row>
    <row r="63" spans="1:14" s="433" customFormat="1" ht="12.75" customHeight="1" outlineLevel="1">
      <c r="A63" s="430"/>
      <c r="B63" s="127" t="s">
        <v>65</v>
      </c>
      <c r="C63" s="409"/>
      <c r="D63" s="435">
        <f>INDEX('БДДС_sup динамика'!R64:AC64,1,Номер)</f>
        <v>0</v>
      </c>
      <c r="E63" s="435">
        <f>INDEX('БДДС_sup динамика'!D64:O64,1,Номер)</f>
        <v>0</v>
      </c>
      <c r="F63" s="432">
        <f t="shared" si="13"/>
        <v>0</v>
      </c>
      <c r="G63" s="424">
        <f t="shared" si="9"/>
        <v>0</v>
      </c>
      <c r="H63" s="431"/>
      <c r="I63" s="435">
        <f ca="1">SUM(OFFSET('БДДС_sup динамика'!R64,0,0,1,Номер))</f>
        <v>0</v>
      </c>
      <c r="J63" s="435">
        <f ca="1">SUM(OFFSET('БДДС_sup динамика'!D64:O64,0,0,1,Номер))</f>
        <v>0</v>
      </c>
      <c r="K63" s="432">
        <f t="shared" ca="1" si="14"/>
        <v>0</v>
      </c>
      <c r="L63" s="424">
        <f t="shared" ca="1" si="10"/>
        <v>0</v>
      </c>
      <c r="M63" s="441"/>
      <c r="N63" s="441"/>
    </row>
    <row r="64" spans="1:14" s="433" customFormat="1" ht="12.75" customHeight="1" outlineLevel="1">
      <c r="A64" s="430"/>
      <c r="B64" s="127" t="s">
        <v>72</v>
      </c>
      <c r="C64" s="409"/>
      <c r="D64" s="435">
        <f>INDEX('БДДС_sup динамика'!R65:AC65,1,Номер)</f>
        <v>65</v>
      </c>
      <c r="E64" s="435">
        <f>INDEX('БДДС_sup динамика'!D65:O65,1,Номер)</f>
        <v>51.73</v>
      </c>
      <c r="F64" s="432">
        <f t="shared" si="13"/>
        <v>13.270000000000003</v>
      </c>
      <c r="G64" s="424">
        <f t="shared" si="9"/>
        <v>0.20415384615384621</v>
      </c>
      <c r="H64" s="431"/>
      <c r="I64" s="435">
        <f ca="1">SUM(OFFSET('БДДС_sup динамика'!R65,0,0,1,Номер))</f>
        <v>206</v>
      </c>
      <c r="J64" s="435">
        <f ca="1">SUM(OFFSET('БДДС_sup динамика'!D65:O65,0,0,1,Номер))</f>
        <v>157.72999999999999</v>
      </c>
      <c r="K64" s="432">
        <f t="shared" ca="1" si="14"/>
        <v>48.27000000000001</v>
      </c>
      <c r="L64" s="424">
        <f t="shared" ca="1" si="10"/>
        <v>0.2343203883495146</v>
      </c>
      <c r="M64" s="441"/>
      <c r="N64" s="441"/>
    </row>
    <row r="65" spans="1:14" s="433" customFormat="1" ht="12.75" customHeight="1" outlineLevel="1">
      <c r="A65" s="430"/>
      <c r="B65" s="127" t="s">
        <v>299</v>
      </c>
      <c r="C65" s="409"/>
      <c r="D65" s="435">
        <f>INDEX('БДДС_sup динамика'!R66:AC66,1,Номер)</f>
        <v>28.750003799999998</v>
      </c>
      <c r="E65" s="435">
        <f>INDEX('БДДС_sup динамика'!D66:O66,1,Номер)</f>
        <v>57.146999999999998</v>
      </c>
      <c r="F65" s="432">
        <f t="shared" si="13"/>
        <v>-28.3969962</v>
      </c>
      <c r="G65" s="424">
        <f t="shared" si="9"/>
        <v>-0.98772147640550922</v>
      </c>
      <c r="H65" s="431"/>
      <c r="I65" s="435">
        <f ca="1">SUM(OFFSET('БДДС_sup динамика'!R66,0,0,1,Номер))</f>
        <v>140.41981619999999</v>
      </c>
      <c r="J65" s="435">
        <f ca="1">SUM(OFFSET('БДДС_sup динамика'!D66:O66,0,0,1,Номер))</f>
        <v>199.04343559999998</v>
      </c>
      <c r="K65" s="432">
        <f t="shared" ca="1" si="14"/>
        <v>-58.623619399999995</v>
      </c>
      <c r="L65" s="424">
        <f t="shared" ca="1" si="10"/>
        <v>-0.4174882220077995</v>
      </c>
      <c r="M65" s="441"/>
      <c r="N65" s="441"/>
    </row>
    <row r="66" spans="1:14" s="433" customFormat="1" ht="12.75" customHeight="1" outlineLevel="1">
      <c r="A66" s="430"/>
      <c r="B66" s="127"/>
      <c r="C66" s="409"/>
      <c r="D66" s="435">
        <f>INDEX('БДДС_sup динамика'!R67:AC67,1,Номер)</f>
        <v>41.3</v>
      </c>
      <c r="E66" s="435">
        <f>INDEX('БДДС_sup динамика'!D67:O67,1,Номер)</f>
        <v>0</v>
      </c>
      <c r="F66" s="432">
        <f t="shared" si="13"/>
        <v>41.3</v>
      </c>
      <c r="G66" s="424">
        <f t="shared" si="9"/>
        <v>1</v>
      </c>
      <c r="H66" s="431"/>
      <c r="I66" s="435">
        <f ca="1">SUM(OFFSET('БДДС_sup динамика'!R67,0,0,1,Номер))</f>
        <v>76.3</v>
      </c>
      <c r="J66" s="435">
        <f ca="1">SUM(OFFSET('БДДС_sup динамика'!D67:O67,0,0,1,Номер))</f>
        <v>0</v>
      </c>
      <c r="K66" s="432">
        <f t="shared" ca="1" si="14"/>
        <v>76.3</v>
      </c>
      <c r="L66" s="424">
        <f t="shared" ca="1" si="10"/>
        <v>1</v>
      </c>
      <c r="M66" s="441"/>
      <c r="N66" s="441"/>
    </row>
    <row r="67" spans="1:14" s="433" customFormat="1" ht="12.75" customHeight="1" outlineLevel="1">
      <c r="A67" s="430"/>
      <c r="B67" s="127" t="s">
        <v>299</v>
      </c>
      <c r="C67" s="409"/>
      <c r="D67" s="435">
        <f>INDEX('БДДС_sup динамика'!R68:AC68,1,Номер)</f>
        <v>0</v>
      </c>
      <c r="E67" s="435">
        <f>INDEX('БДДС_sup динамика'!D68:O68,1,Номер)</f>
        <v>0</v>
      </c>
      <c r="F67" s="432">
        <f t="shared" si="13"/>
        <v>0</v>
      </c>
      <c r="G67" s="424">
        <f t="shared" si="9"/>
        <v>0</v>
      </c>
      <c r="H67" s="431"/>
      <c r="I67" s="435">
        <f ca="1">SUM(OFFSET('БДДС_sup динамика'!R68,0,0,1,Номер))</f>
        <v>0</v>
      </c>
      <c r="J67" s="435">
        <f ca="1">SUM(OFFSET('БДДС_sup динамика'!D68:O68,0,0,1,Номер))</f>
        <v>1395</v>
      </c>
      <c r="K67" s="432">
        <f t="shared" ca="1" si="14"/>
        <v>-1395</v>
      </c>
      <c r="L67" s="424">
        <f t="shared" ca="1" si="10"/>
        <v>0</v>
      </c>
      <c r="M67" s="441"/>
      <c r="N67" s="441"/>
    </row>
    <row r="68" spans="1:14">
      <c r="A68" s="439"/>
      <c r="B68" s="469" t="s">
        <v>300</v>
      </c>
      <c r="C68" s="409"/>
      <c r="D68" s="422">
        <f>INDEX('БДДС_sup динамика'!R69:AC69,1,Номер)</f>
        <v>0</v>
      </c>
      <c r="E68" s="422">
        <f>INDEX('БДДС_sup динамика'!D69:O69,1,Номер)</f>
        <v>0</v>
      </c>
      <c r="F68" s="423">
        <f t="shared" si="13"/>
        <v>0</v>
      </c>
      <c r="G68" s="424">
        <f t="shared" si="9"/>
        <v>0</v>
      </c>
      <c r="H68" s="425"/>
      <c r="I68" s="422">
        <f ca="1">SUM(OFFSET('БДДС_sup динамика'!R69,0,0,1,Номер))</f>
        <v>0</v>
      </c>
      <c r="J68" s="422">
        <f ca="1">SUM(OFFSET('БДДС_sup динамика'!D69:O69,0,0,1,Номер))</f>
        <v>0</v>
      </c>
      <c r="K68" s="423">
        <f ca="1">I68-J68</f>
        <v>0</v>
      </c>
      <c r="L68" s="424">
        <f t="shared" ca="1" si="10"/>
        <v>0</v>
      </c>
      <c r="M68" s="441"/>
      <c r="N68" s="441"/>
    </row>
    <row r="69" spans="1:14" s="404" customFormat="1">
      <c r="A69" s="439"/>
      <c r="B69" s="443"/>
      <c r="C69" s="409"/>
      <c r="D69" s="425"/>
      <c r="E69" s="425"/>
      <c r="F69" s="423"/>
      <c r="G69" s="424"/>
      <c r="H69" s="425"/>
      <c r="I69" s="425"/>
      <c r="J69" s="425"/>
      <c r="K69" s="423"/>
      <c r="L69" s="424"/>
      <c r="M69" s="400"/>
      <c r="N69" s="400"/>
    </row>
    <row r="70" spans="1:14" s="419" customFormat="1">
      <c r="A70" s="444"/>
      <c r="B70" s="445" t="s">
        <v>301</v>
      </c>
      <c r="C70" s="409"/>
      <c r="D70" s="446">
        <f>D8-D23</f>
        <v>10455.986580695379</v>
      </c>
      <c r="E70" s="446">
        <f>E8-E23</f>
        <v>15755.471420000002</v>
      </c>
      <c r="F70" s="447">
        <f>F8-F23</f>
        <v>8262.5623312553798</v>
      </c>
      <c r="G70" s="448">
        <f>IF(D70=0,,F70/D70)</f>
        <v>0.79022311930950051</v>
      </c>
      <c r="H70" s="449"/>
      <c r="I70" s="446">
        <f ca="1">I8-I23</f>
        <v>20288.976831398017</v>
      </c>
      <c r="J70" s="446">
        <f ca="1">J8-J23</f>
        <v>25409.297314799711</v>
      </c>
      <c r="K70" s="447">
        <f ca="1">K8-K23</f>
        <v>-14972.273312841666</v>
      </c>
      <c r="L70" s="448">
        <f ca="1">IF(I70=0,,K70/I70)</f>
        <v>-0.73795112672569396</v>
      </c>
      <c r="M70" s="400"/>
      <c r="N70" s="400"/>
    </row>
    <row r="71" spans="1:14" s="419" customFormat="1">
      <c r="A71" s="450"/>
      <c r="B71" s="451"/>
      <c r="C71" s="409"/>
      <c r="D71" s="449"/>
      <c r="E71" s="449"/>
      <c r="F71" s="452"/>
      <c r="G71" s="449"/>
      <c r="H71" s="449"/>
      <c r="I71" s="449"/>
      <c r="J71" s="449"/>
      <c r="K71" s="452"/>
      <c r="L71" s="449"/>
      <c r="M71" s="400"/>
      <c r="N71" s="400"/>
    </row>
    <row r="72" spans="1:14" s="419" customFormat="1">
      <c r="A72" s="426">
        <v>3</v>
      </c>
      <c r="B72" s="427" t="s">
        <v>302</v>
      </c>
      <c r="C72" s="409"/>
      <c r="D72" s="428">
        <f>SUM(D73:D74)</f>
        <v>0</v>
      </c>
      <c r="E72" s="428">
        <f>SUM(E73:E74)</f>
        <v>0</v>
      </c>
      <c r="F72" s="429">
        <f>SUM(F73:F74)</f>
        <v>0</v>
      </c>
      <c r="G72" s="417">
        <f>IF(D72=0,,F72/D72)</f>
        <v>0</v>
      </c>
      <c r="H72" s="418"/>
      <c r="I72" s="428">
        <f ca="1">SUM(I73:I74)</f>
        <v>0</v>
      </c>
      <c r="J72" s="428">
        <f ca="1">SUM(J73:J74)</f>
        <v>0</v>
      </c>
      <c r="K72" s="429">
        <f ca="1">SUM(K73:K74)</f>
        <v>0</v>
      </c>
      <c r="L72" s="417">
        <f ca="1">IF(I72=0,,K72/I72)</f>
        <v>0</v>
      </c>
      <c r="M72" s="400"/>
      <c r="N72" s="400"/>
    </row>
    <row r="73" spans="1:14" ht="25.5">
      <c r="A73" s="420"/>
      <c r="B73" s="421" t="s">
        <v>303</v>
      </c>
      <c r="C73" s="409"/>
      <c r="D73" s="422">
        <f>INDEX('БДДС_sup динамика'!R74:AC74,1,Номер)</f>
        <v>0</v>
      </c>
      <c r="E73" s="422">
        <f>INDEX('БДДС_sup динамика'!D74:O74,1,Номер)</f>
        <v>0</v>
      </c>
      <c r="F73" s="423">
        <f>E73-D73</f>
        <v>0</v>
      </c>
      <c r="G73" s="424">
        <f>IF(D73=0,,F73/D73)</f>
        <v>0</v>
      </c>
      <c r="H73" s="425"/>
      <c r="I73" s="422">
        <f ca="1">SUM(OFFSET('БДДС_sup динамика'!R74,0,0,1,Номер))</f>
        <v>0</v>
      </c>
      <c r="J73" s="422">
        <f ca="1">SUM(OFFSET('БДДС_sup динамика'!D74:O74,0,0,1,Номер))</f>
        <v>0</v>
      </c>
      <c r="K73" s="423">
        <f ca="1">J73-I73</f>
        <v>0</v>
      </c>
      <c r="L73" s="424">
        <f ca="1">IF(I73=0,,K73/I73)</f>
        <v>0</v>
      </c>
    </row>
    <row r="74" spans="1:14">
      <c r="A74" s="420"/>
      <c r="B74" s="421" t="s">
        <v>304</v>
      </c>
      <c r="C74" s="409"/>
      <c r="D74" s="422">
        <f>INDEX('БДДС_sup динамика'!R75:AC75,1,Номер)</f>
        <v>0</v>
      </c>
      <c r="E74" s="422">
        <f>INDEX('БДДС_sup динамика'!D75:O75,1,Номер)</f>
        <v>0</v>
      </c>
      <c r="F74" s="423">
        <f>E74-D74</f>
        <v>0</v>
      </c>
      <c r="G74" s="424">
        <f>IF(D74=0,,F74/D74)</f>
        <v>0</v>
      </c>
      <c r="H74" s="425"/>
      <c r="I74" s="422">
        <f ca="1">SUM(OFFSET('БДДС_sup динамика'!R75,0,0,1,Номер))</f>
        <v>0</v>
      </c>
      <c r="J74" s="422">
        <f ca="1">SUM(OFFSET('БДДС_sup динамика'!D75:O75,0,0,1,Номер))</f>
        <v>0</v>
      </c>
      <c r="K74" s="423">
        <f ca="1">J74-I74</f>
        <v>0</v>
      </c>
      <c r="L74" s="424">
        <f ca="1">IF(I74=0,,K74/I74)</f>
        <v>0</v>
      </c>
    </row>
    <row r="75" spans="1:14">
      <c r="A75" s="420"/>
      <c r="B75" s="421"/>
      <c r="C75" s="409"/>
      <c r="D75" s="425"/>
      <c r="E75" s="425"/>
      <c r="F75" s="423"/>
      <c r="G75" s="425"/>
      <c r="H75" s="425"/>
      <c r="I75" s="425"/>
      <c r="J75" s="425"/>
      <c r="K75" s="423"/>
      <c r="L75" s="425"/>
    </row>
    <row r="76" spans="1:14" s="419" customFormat="1">
      <c r="A76" s="426">
        <v>4</v>
      </c>
      <c r="B76" s="427" t="s">
        <v>305</v>
      </c>
      <c r="C76" s="409"/>
      <c r="D76" s="428">
        <f>SUM(D77:D78)</f>
        <v>8333</v>
      </c>
      <c r="E76" s="428">
        <f>SUM(E77:E78)</f>
        <v>4391.0309999999999</v>
      </c>
      <c r="F76" s="429">
        <f>SUM(F77:F78)</f>
        <v>3941.9690000000001</v>
      </c>
      <c r="G76" s="417">
        <f>IF(D76=0,,F76/D76)</f>
        <v>0.47305520220808833</v>
      </c>
      <c r="H76" s="418"/>
      <c r="I76" s="428">
        <f ca="1">SUM(I77:I78)</f>
        <v>18875</v>
      </c>
      <c r="J76" s="428">
        <f ca="1">SUM(J77:J78)</f>
        <v>12542.030999999999</v>
      </c>
      <c r="K76" s="429">
        <f ca="1">SUM(K77:K78)</f>
        <v>6332.969000000001</v>
      </c>
      <c r="L76" s="417">
        <f ca="1">IF(I76=0,,K76/I76)</f>
        <v>0.33552153642384114</v>
      </c>
      <c r="M76" s="400"/>
      <c r="N76" s="400"/>
    </row>
    <row r="77" spans="1:14">
      <c r="A77" s="420"/>
      <c r="B77" s="421" t="s">
        <v>306</v>
      </c>
      <c r="C77" s="409"/>
      <c r="D77" s="422">
        <f>INDEX('БДДС_sup динамика'!R78:AC78,1,Номер)</f>
        <v>8333</v>
      </c>
      <c r="E77" s="422">
        <f>INDEX('БДДС_sup динамика'!D78:O78,1,Номер)</f>
        <v>4391.0309999999999</v>
      </c>
      <c r="F77" s="423">
        <f>D77-E77</f>
        <v>3941.9690000000001</v>
      </c>
      <c r="G77" s="424">
        <f>IF(D77=0,,F77/D77)</f>
        <v>0.47305520220808833</v>
      </c>
      <c r="H77" s="425"/>
      <c r="I77" s="422">
        <f ca="1">SUM(OFFSET('БДДС_sup динамика'!R78,0,0,1,Номер))</f>
        <v>18875</v>
      </c>
      <c r="J77" s="422">
        <f ca="1">SUM(OFFSET('БДДС_sup динамика'!D78:O78,0,0,1,Номер))</f>
        <v>10542.030999999999</v>
      </c>
      <c r="K77" s="423">
        <f ca="1">I77-J77</f>
        <v>8332.969000000001</v>
      </c>
      <c r="L77" s="424">
        <f ca="1">IF(I77=0,,K77/I77)</f>
        <v>0.44148180132450338</v>
      </c>
    </row>
    <row r="78" spans="1:14">
      <c r="A78" s="420"/>
      <c r="B78" s="421" t="s">
        <v>307</v>
      </c>
      <c r="C78" s="409"/>
      <c r="D78" s="422">
        <f>INDEX('БДДС_sup динамика'!R79:AC79,1,Номер)</f>
        <v>0</v>
      </c>
      <c r="E78" s="422">
        <f>INDEX('БДДС_sup динамика'!D79:O79,1,Номер)</f>
        <v>0</v>
      </c>
      <c r="F78" s="423">
        <f>D78-E78</f>
        <v>0</v>
      </c>
      <c r="G78" s="424">
        <f>IF(D78=0,,F78/D78)</f>
        <v>0</v>
      </c>
      <c r="H78" s="425"/>
      <c r="I78" s="422">
        <f ca="1">SUM(OFFSET('БДДС_sup динамика'!R79,0,0,1,Номер))</f>
        <v>0</v>
      </c>
      <c r="J78" s="422">
        <f ca="1">SUM(OFFSET('БДДС_sup динамика'!D79:O79,0,0,1,Номер))</f>
        <v>2000</v>
      </c>
      <c r="K78" s="423">
        <f ca="1">I78-J78</f>
        <v>-2000</v>
      </c>
      <c r="L78" s="424">
        <f ca="1">IF(I78=0,,K78/I78)</f>
        <v>0</v>
      </c>
    </row>
    <row r="79" spans="1:14" s="404" customFormat="1">
      <c r="A79" s="439"/>
      <c r="B79" s="453"/>
      <c r="C79" s="409"/>
      <c r="D79" s="425"/>
      <c r="E79" s="425"/>
      <c r="F79" s="423"/>
      <c r="G79" s="425"/>
      <c r="H79" s="425"/>
      <c r="I79" s="425"/>
      <c r="J79" s="425"/>
      <c r="K79" s="423"/>
      <c r="L79" s="425"/>
      <c r="M79" s="400"/>
      <c r="N79" s="400"/>
    </row>
    <row r="80" spans="1:14" s="419" customFormat="1">
      <c r="A80" s="450"/>
      <c r="B80" s="445" t="s">
        <v>308</v>
      </c>
      <c r="C80" s="409"/>
      <c r="D80" s="446">
        <f>D72-D76</f>
        <v>-8333</v>
      </c>
      <c r="E80" s="446">
        <f>E72-E76</f>
        <v>-4391.0309999999999</v>
      </c>
      <c r="F80" s="447">
        <f>F72-F76</f>
        <v>-3941.9690000000001</v>
      </c>
      <c r="G80" s="448">
        <f>IF(D80=0,,F80/D80)</f>
        <v>0.47305520220808833</v>
      </c>
      <c r="H80" s="449"/>
      <c r="I80" s="446">
        <f ca="1">I72-I76</f>
        <v>-18875</v>
      </c>
      <c r="J80" s="446">
        <f ca="1">J72-J76</f>
        <v>-12542.030999999999</v>
      </c>
      <c r="K80" s="447">
        <f ca="1">K72-K76</f>
        <v>-6332.969000000001</v>
      </c>
      <c r="L80" s="448">
        <f ca="1">IF(I80=0,,K80/I80)</f>
        <v>0.33552153642384114</v>
      </c>
      <c r="M80" s="400"/>
      <c r="N80" s="400"/>
    </row>
    <row r="81" spans="1:14" s="419" customFormat="1">
      <c r="A81" s="450"/>
      <c r="B81" s="451"/>
      <c r="C81" s="409"/>
      <c r="D81" s="449"/>
      <c r="E81" s="449"/>
      <c r="F81" s="452"/>
      <c r="G81" s="449"/>
      <c r="H81" s="449"/>
      <c r="I81" s="449"/>
      <c r="J81" s="449"/>
      <c r="K81" s="452"/>
      <c r="L81" s="449"/>
      <c r="M81" s="400"/>
      <c r="N81" s="400"/>
    </row>
    <row r="82" spans="1:14" s="419" customFormat="1">
      <c r="A82" s="426" t="s">
        <v>309</v>
      </c>
      <c r="B82" s="427" t="s">
        <v>310</v>
      </c>
      <c r="C82" s="409"/>
      <c r="D82" s="428">
        <f>SUM(D83:D90)</f>
        <v>223.84854935583562</v>
      </c>
      <c r="E82" s="428">
        <f>SUM(E83:E90)</f>
        <v>0</v>
      </c>
      <c r="F82" s="429">
        <f>SUM(F83:F90)</f>
        <v>-223.84854935583562</v>
      </c>
      <c r="G82" s="417">
        <f t="shared" ref="G82:G100" si="15">IF(D82=0,,F82/D82)</f>
        <v>-1</v>
      </c>
      <c r="H82" s="418"/>
      <c r="I82" s="428">
        <f ca="1">SUM(I83:I90)</f>
        <v>13395.942306074519</v>
      </c>
      <c r="J82" s="428">
        <f ca="1">SUM(J83:J90)</f>
        <v>12965.989971611178</v>
      </c>
      <c r="K82" s="429">
        <f ca="1">SUM(K83:K90)</f>
        <v>-429.95233446334254</v>
      </c>
      <c r="L82" s="417">
        <f t="shared" ref="L82:L100" ca="1" si="16">IF(I82=0,,K82/I82)</f>
        <v>-3.2095714108023331E-2</v>
      </c>
      <c r="M82" s="400"/>
      <c r="N82" s="400"/>
    </row>
    <row r="83" spans="1:14">
      <c r="A83" s="420"/>
      <c r="B83" s="421" t="s">
        <v>311</v>
      </c>
      <c r="C83" s="409"/>
      <c r="D83" s="422">
        <f>INDEX('БДДС_sup динамика'!R84:AC84,1,Номер)</f>
        <v>0</v>
      </c>
      <c r="E83" s="422">
        <f>INDEX('БДДС_sup динамика'!D84:O84,1,Номер)</f>
        <v>0</v>
      </c>
      <c r="F83" s="423">
        <f t="shared" ref="F83:F90" si="17">E83-D83</f>
        <v>0</v>
      </c>
      <c r="G83" s="424">
        <f t="shared" si="15"/>
        <v>0</v>
      </c>
      <c r="H83" s="425"/>
      <c r="I83" s="422">
        <f ca="1">SUM(OFFSET('БДДС_sup динамика'!R84,0,0,1,Номер))</f>
        <v>12966</v>
      </c>
      <c r="J83" s="422">
        <f ca="1">SUM(OFFSET('БДДС_sup динамика'!D84:O84,0,0,1,Номер))</f>
        <v>12966</v>
      </c>
      <c r="K83" s="423">
        <f ca="1">J83-I83</f>
        <v>0</v>
      </c>
      <c r="L83" s="424">
        <f t="shared" ca="1" si="16"/>
        <v>0</v>
      </c>
    </row>
    <row r="84" spans="1:14">
      <c r="A84" s="420"/>
      <c r="B84" s="421" t="s">
        <v>312</v>
      </c>
      <c r="C84" s="409"/>
      <c r="D84" s="422">
        <f>INDEX('БДДС_sup динамика'!R85:AC85,1,Номер)</f>
        <v>190.47620000000001</v>
      </c>
      <c r="E84" s="422">
        <f>INDEX('БДДС_sup динамика'!D85:O85,1,Номер)</f>
        <v>0</v>
      </c>
      <c r="F84" s="423">
        <f t="shared" si="17"/>
        <v>-190.47620000000001</v>
      </c>
      <c r="G84" s="424">
        <f t="shared" si="15"/>
        <v>-1</v>
      </c>
      <c r="H84" s="425"/>
      <c r="I84" s="422">
        <f ca="1">SUM(OFFSET('БДДС_sup динамика'!R85,0,0,1,Номер))</f>
        <v>317.42860000000007</v>
      </c>
      <c r="J84" s="422">
        <f ca="1">SUM(OFFSET('БДДС_sup динамика'!D85:O85,0,0,1,Номер))</f>
        <v>0.47620000000000573</v>
      </c>
      <c r="K84" s="423">
        <f t="shared" ref="K84:K90" ca="1" si="18">J84-I84</f>
        <v>-316.95240000000007</v>
      </c>
      <c r="L84" s="424">
        <f t="shared" ca="1" si="16"/>
        <v>-0.99849982011702787</v>
      </c>
    </row>
    <row r="85" spans="1:14">
      <c r="A85" s="420"/>
      <c r="B85" s="421" t="s">
        <v>313</v>
      </c>
      <c r="C85" s="409"/>
      <c r="D85" s="422">
        <f>INDEX('БДДС_sup динамика'!R86:AC86,1,Номер)</f>
        <v>0</v>
      </c>
      <c r="E85" s="422">
        <f>INDEX('БДДС_sup динамика'!D86:O86,1,Номер)</f>
        <v>0</v>
      </c>
      <c r="F85" s="423">
        <f t="shared" si="17"/>
        <v>0</v>
      </c>
      <c r="G85" s="424">
        <f t="shared" si="15"/>
        <v>0</v>
      </c>
      <c r="H85" s="425"/>
      <c r="I85" s="422">
        <f ca="1">SUM(OFFSET('БДДС_sup динамика'!R86,0,0,1,Номер))</f>
        <v>0</v>
      </c>
      <c r="J85" s="422">
        <f ca="1">SUM(OFFSET('БДДС_sup динамика'!D86:O86,0,0,1,Номер))</f>
        <v>0</v>
      </c>
      <c r="K85" s="423">
        <f t="shared" ca="1" si="18"/>
        <v>0</v>
      </c>
      <c r="L85" s="424">
        <f t="shared" ca="1" si="16"/>
        <v>0</v>
      </c>
    </row>
    <row r="86" spans="1:14">
      <c r="A86" s="420"/>
      <c r="B86" s="421" t="s">
        <v>314</v>
      </c>
      <c r="C86" s="409"/>
      <c r="D86" s="422">
        <f>INDEX('БДДС_sup динамика'!R87:AC87,1,Номер)</f>
        <v>0</v>
      </c>
      <c r="E86" s="422">
        <f>INDEX('БДДС_sup динамика'!D87:O87,1,Номер)</f>
        <v>0</v>
      </c>
      <c r="F86" s="423">
        <f t="shared" si="17"/>
        <v>0</v>
      </c>
      <c r="G86" s="424">
        <f t="shared" si="15"/>
        <v>0</v>
      </c>
      <c r="H86" s="425"/>
      <c r="I86" s="422">
        <f ca="1">SUM(OFFSET('БДДС_sup динамика'!R87,0,0,1,Номер))</f>
        <v>0</v>
      </c>
      <c r="J86" s="422">
        <f ca="1">SUM(OFFSET('БДДС_sup динамика'!D87:O87,0,0,1,Номер))</f>
        <v>0</v>
      </c>
      <c r="K86" s="423">
        <f t="shared" ca="1" si="18"/>
        <v>0</v>
      </c>
      <c r="L86" s="424">
        <f t="shared" ca="1" si="16"/>
        <v>0</v>
      </c>
    </row>
    <row r="87" spans="1:14">
      <c r="A87" s="420"/>
      <c r="B87" s="421" t="s">
        <v>315</v>
      </c>
      <c r="C87" s="409"/>
      <c r="D87" s="422">
        <f>INDEX('БДДС_sup динамика'!R88:AC88,1,Номер)</f>
        <v>0</v>
      </c>
      <c r="E87" s="422">
        <f>INDEX('БДДС_sup динамика'!D88:O88,1,Номер)</f>
        <v>0</v>
      </c>
      <c r="F87" s="423">
        <f t="shared" si="17"/>
        <v>0</v>
      </c>
      <c r="G87" s="424">
        <f t="shared" si="15"/>
        <v>0</v>
      </c>
      <c r="H87" s="425"/>
      <c r="I87" s="422">
        <f ca="1">SUM(OFFSET('БДДС_sup динамика'!R88,0,0,1,Номер))</f>
        <v>0</v>
      </c>
      <c r="J87" s="422">
        <f ca="1">SUM(OFFSET('БДДС_sup динамика'!D88:O88,0,0,1,Номер))</f>
        <v>0</v>
      </c>
      <c r="K87" s="423">
        <f t="shared" ca="1" si="18"/>
        <v>0</v>
      </c>
      <c r="L87" s="424">
        <f t="shared" ca="1" si="16"/>
        <v>0</v>
      </c>
    </row>
    <row r="88" spans="1:14">
      <c r="A88" s="420"/>
      <c r="B88" s="421" t="s">
        <v>316</v>
      </c>
      <c r="C88" s="409"/>
      <c r="D88" s="422">
        <f>INDEX('БДДС_sup динамика'!R89:AC89,1,Номер)</f>
        <v>0</v>
      </c>
      <c r="E88" s="422">
        <f>INDEX('БДДС_sup динамика'!D89:O89,1,Номер)</f>
        <v>0</v>
      </c>
      <c r="F88" s="423">
        <f t="shared" si="17"/>
        <v>0</v>
      </c>
      <c r="G88" s="424">
        <f t="shared" si="15"/>
        <v>0</v>
      </c>
      <c r="H88" s="425"/>
      <c r="I88" s="422">
        <f ca="1">SUM(OFFSET('БДДС_sup динамика'!R89,0,0,1,Номер))</f>
        <v>0</v>
      </c>
      <c r="J88" s="422">
        <f ca="1">SUM(OFFSET('БДДС_sup динамика'!D89:O89,0,0,1,Номер))</f>
        <v>0</v>
      </c>
      <c r="K88" s="423">
        <f t="shared" ca="1" si="18"/>
        <v>0</v>
      </c>
      <c r="L88" s="424">
        <f t="shared" ca="1" si="16"/>
        <v>0</v>
      </c>
    </row>
    <row r="89" spans="1:14" ht="25.5">
      <c r="A89" s="420"/>
      <c r="B89" s="421" t="s">
        <v>317</v>
      </c>
      <c r="C89" s="409"/>
      <c r="D89" s="422">
        <f>INDEX('БДДС_sup динамика'!R90:AC90,1,Номер)</f>
        <v>33.372349355835603</v>
      </c>
      <c r="E89" s="422">
        <f>INDEX('БДДС_sup динамика'!D90:O90,1,Номер)</f>
        <v>0</v>
      </c>
      <c r="F89" s="423">
        <f t="shared" si="17"/>
        <v>-33.372349355835603</v>
      </c>
      <c r="G89" s="424">
        <f t="shared" si="15"/>
        <v>-1</v>
      </c>
      <c r="H89" s="425"/>
      <c r="I89" s="422">
        <f ca="1">SUM(OFFSET('БДДС_sup динамика'!R90,0,0,1,Номер))</f>
        <v>112.51370607452054</v>
      </c>
      <c r="J89" s="422">
        <f ca="1">SUM(OFFSET('БДДС_sup динамика'!D90:O90,0,0,1,Номер))</f>
        <v>-0.48622838882191388</v>
      </c>
      <c r="K89" s="423">
        <f t="shared" ca="1" si="18"/>
        <v>-112.99993446334246</v>
      </c>
      <c r="L89" s="424">
        <f t="shared" ca="1" si="16"/>
        <v>-1.0043215036264104</v>
      </c>
    </row>
    <row r="90" spans="1:14">
      <c r="A90" s="420"/>
      <c r="B90" s="421" t="s">
        <v>318</v>
      </c>
      <c r="C90" s="409"/>
      <c r="D90" s="422">
        <f>INDEX('БДДС_sup динамика'!R91:AC91,1,Номер)</f>
        <v>0</v>
      </c>
      <c r="E90" s="422">
        <f>INDEX('БДДС_sup динамика'!D91:O91,1,Номер)</f>
        <v>0</v>
      </c>
      <c r="F90" s="423">
        <f t="shared" si="17"/>
        <v>0</v>
      </c>
      <c r="G90" s="424">
        <f t="shared" si="15"/>
        <v>0</v>
      </c>
      <c r="H90" s="425"/>
      <c r="I90" s="422">
        <f ca="1">SUM(OFFSET('БДДС_sup динамика'!R91,0,0,1,Номер))</f>
        <v>0</v>
      </c>
      <c r="J90" s="422">
        <f ca="1">SUM(OFFSET('БДДС_sup динамика'!D91:O91,0,0,1,Номер))</f>
        <v>0</v>
      </c>
      <c r="K90" s="423">
        <f t="shared" ca="1" si="18"/>
        <v>0</v>
      </c>
      <c r="L90" s="424">
        <f t="shared" ca="1" si="16"/>
        <v>0</v>
      </c>
    </row>
    <row r="91" spans="1:14">
      <c r="A91" s="420"/>
      <c r="B91" s="421"/>
      <c r="C91" s="409"/>
      <c r="D91" s="425"/>
      <c r="E91" s="425"/>
      <c r="F91" s="423"/>
      <c r="G91" s="424">
        <f t="shared" si="15"/>
        <v>0</v>
      </c>
      <c r="H91" s="425"/>
      <c r="I91" s="425"/>
      <c r="J91" s="425"/>
      <c r="K91" s="423"/>
      <c r="L91" s="424">
        <f t="shared" si="16"/>
        <v>0</v>
      </c>
    </row>
    <row r="92" spans="1:14" s="419" customFormat="1">
      <c r="A92" s="426" t="s">
        <v>319</v>
      </c>
      <c r="B92" s="427" t="s">
        <v>320</v>
      </c>
      <c r="C92" s="409"/>
      <c r="D92" s="428">
        <f>SUM(D93:D100)</f>
        <v>2430</v>
      </c>
      <c r="E92" s="428">
        <f>SUM(E93:E100)</f>
        <v>2260.1157800000001</v>
      </c>
      <c r="F92" s="429">
        <f>SUM(F93:F100)</f>
        <v>169.88421999999997</v>
      </c>
      <c r="G92" s="417">
        <f t="shared" si="15"/>
        <v>6.9911201646090521E-2</v>
      </c>
      <c r="H92" s="418"/>
      <c r="I92" s="428">
        <f ca="1">SUM(I93:I100)</f>
        <v>15534.130429999999</v>
      </c>
      <c r="J92" s="428">
        <f ca="1">SUM(J93:J100)</f>
        <v>15537.246209999999</v>
      </c>
      <c r="K92" s="429">
        <f ca="1">SUM(K93:K100)</f>
        <v>-3.1157800000009388</v>
      </c>
      <c r="L92" s="417">
        <f t="shared" ca="1" si="16"/>
        <v>-2.0057640265358186E-4</v>
      </c>
      <c r="M92" s="400"/>
      <c r="N92" s="400"/>
    </row>
    <row r="93" spans="1:14">
      <c r="A93" s="420"/>
      <c r="B93" s="421" t="s">
        <v>321</v>
      </c>
      <c r="C93" s="409"/>
      <c r="D93" s="422">
        <f>INDEX('БДДС_sup динамика'!R94:AC94,1,Номер)</f>
        <v>1634</v>
      </c>
      <c r="E93" s="422">
        <f>INDEX('БДДС_sup динамика'!D94:O94,1,Номер)</f>
        <v>1634.25278</v>
      </c>
      <c r="F93" s="423">
        <f t="shared" ref="F93:F102" si="19">D93-E93</f>
        <v>-0.25278000000002976</v>
      </c>
      <c r="G93" s="424">
        <f t="shared" si="15"/>
        <v>-1.5470012239903903E-4</v>
      </c>
      <c r="H93" s="425"/>
      <c r="I93" s="422">
        <f ca="1">SUM(OFFSET('БДДС_sup динамика'!R94,0,0,1,Номер))</f>
        <v>12934.130429999999</v>
      </c>
      <c r="J93" s="422">
        <f ca="1">SUM(OFFSET('БДДС_sup динамика'!D94:O94,0,0,1,Номер))</f>
        <v>12935.38321</v>
      </c>
      <c r="K93" s="423">
        <f ca="1">I93-J93</f>
        <v>-1.2527800000007119</v>
      </c>
      <c r="L93" s="424">
        <f t="shared" ca="1" si="16"/>
        <v>-9.6858463487808815E-5</v>
      </c>
    </row>
    <row r="94" spans="1:14">
      <c r="A94" s="420"/>
      <c r="B94" s="421" t="s">
        <v>322</v>
      </c>
      <c r="C94" s="409"/>
      <c r="D94" s="422">
        <f>INDEX('БДДС_sup динамика'!R95:AC95,1,Номер)</f>
        <v>296</v>
      </c>
      <c r="E94" s="422">
        <f>INDEX('БДДС_sup динамика'!D95:O95,1,Номер)</f>
        <v>296.19299999999998</v>
      </c>
      <c r="F94" s="423">
        <f t="shared" si="19"/>
        <v>-0.19299999999998363</v>
      </c>
      <c r="G94" s="424">
        <f t="shared" si="15"/>
        <v>-6.5202702702697171E-4</v>
      </c>
      <c r="H94" s="425"/>
      <c r="I94" s="422">
        <f ca="1">SUM(OFFSET('БДДС_sup динамика'!R95,0,0,1,Номер))</f>
        <v>2100</v>
      </c>
      <c r="J94" s="422">
        <f ca="1">SUM(OFFSET('БДДС_sup динамика'!D95:O95,0,0,1,Номер))</f>
        <v>2098.1930000000002</v>
      </c>
      <c r="K94" s="423">
        <f t="shared" ref="K94:K100" ca="1" si="20">I94-J94</f>
        <v>1.806999999999789</v>
      </c>
      <c r="L94" s="424">
        <f t="shared" ca="1" si="16"/>
        <v>8.6047619047608997E-4</v>
      </c>
    </row>
    <row r="95" spans="1:14">
      <c r="A95" s="420"/>
      <c r="B95" s="421" t="s">
        <v>323</v>
      </c>
      <c r="C95" s="409"/>
      <c r="D95" s="422">
        <f>INDEX('БДДС_sup динамика'!R96:AC96,1,Номер)</f>
        <v>0</v>
      </c>
      <c r="E95" s="422">
        <f>INDEX('БДДС_sup динамика'!D96:O96,1,Номер)</f>
        <v>0</v>
      </c>
      <c r="F95" s="423">
        <f t="shared" si="19"/>
        <v>0</v>
      </c>
      <c r="G95" s="424">
        <f t="shared" si="15"/>
        <v>0</v>
      </c>
      <c r="H95" s="425"/>
      <c r="I95" s="422">
        <f ca="1">SUM(OFFSET('БДДС_sup динамика'!R96,0,0,1,Номер))</f>
        <v>0</v>
      </c>
      <c r="J95" s="422">
        <f ca="1">SUM(OFFSET('БДДС_sup динамика'!D96:O96,0,0,1,Номер))</f>
        <v>0</v>
      </c>
      <c r="K95" s="423">
        <f t="shared" ca="1" si="20"/>
        <v>0</v>
      </c>
      <c r="L95" s="424">
        <f t="shared" ca="1" si="16"/>
        <v>0</v>
      </c>
    </row>
    <row r="96" spans="1:14">
      <c r="A96" s="420"/>
      <c r="B96" s="421" t="s">
        <v>324</v>
      </c>
      <c r="C96" s="409"/>
      <c r="D96" s="422">
        <f>INDEX('БДДС_sup динамика'!R97:AC97,1,Номер)</f>
        <v>0</v>
      </c>
      <c r="E96" s="422">
        <f>INDEX('БДДС_sup динамика'!D97:O97,1,Номер)</f>
        <v>0</v>
      </c>
      <c r="F96" s="423">
        <f t="shared" si="19"/>
        <v>0</v>
      </c>
      <c r="G96" s="424">
        <f t="shared" si="15"/>
        <v>0</v>
      </c>
      <c r="H96" s="425"/>
      <c r="I96" s="422">
        <f ca="1">SUM(OFFSET('БДДС_sup динамика'!R97,0,0,1,Номер))</f>
        <v>0</v>
      </c>
      <c r="J96" s="422">
        <f ca="1">SUM(OFFSET('БДДС_sup динамика'!D97:O97,0,0,1,Номер))</f>
        <v>0</v>
      </c>
      <c r="K96" s="423">
        <f t="shared" ca="1" si="20"/>
        <v>0</v>
      </c>
      <c r="L96" s="424">
        <f t="shared" ca="1" si="16"/>
        <v>0</v>
      </c>
    </row>
    <row r="97" spans="1:17">
      <c r="A97" s="420"/>
      <c r="B97" s="421" t="s">
        <v>325</v>
      </c>
      <c r="C97" s="409"/>
      <c r="D97" s="422">
        <f>INDEX('БДДС_sup динамика'!R98:AC98,1,Номер)</f>
        <v>0</v>
      </c>
      <c r="E97" s="422">
        <f>INDEX('БДДС_sup динамика'!D98:O98,1,Номер)</f>
        <v>0</v>
      </c>
      <c r="F97" s="423">
        <f t="shared" si="19"/>
        <v>0</v>
      </c>
      <c r="G97" s="424">
        <f t="shared" si="15"/>
        <v>0</v>
      </c>
      <c r="H97" s="425"/>
      <c r="I97" s="422">
        <f ca="1">SUM(OFFSET('БДДС_sup динамика'!R98,0,0,1,Номер))</f>
        <v>0</v>
      </c>
      <c r="J97" s="422">
        <f ca="1">SUM(OFFSET('БДДС_sup динамика'!D98:O98,0,0,1,Номер))</f>
        <v>0</v>
      </c>
      <c r="K97" s="423">
        <f t="shared" ca="1" si="20"/>
        <v>0</v>
      </c>
      <c r="L97" s="424">
        <f t="shared" ca="1" si="16"/>
        <v>0</v>
      </c>
    </row>
    <row r="98" spans="1:17">
      <c r="A98" s="420"/>
      <c r="B98" s="421" t="s">
        <v>326</v>
      </c>
      <c r="C98" s="409"/>
      <c r="D98" s="422">
        <f>INDEX('БДДС_sup динамика'!R99:AC99,1,Номер)</f>
        <v>500</v>
      </c>
      <c r="E98" s="422">
        <f>INDEX('БДДС_sup динамика'!D99:O99,1,Номер)</f>
        <v>329.67</v>
      </c>
      <c r="F98" s="423">
        <f t="shared" si="19"/>
        <v>170.32999999999998</v>
      </c>
      <c r="G98" s="424">
        <f t="shared" si="15"/>
        <v>0.34065999999999996</v>
      </c>
      <c r="H98" s="425"/>
      <c r="I98" s="422">
        <f ca="1">SUM(OFFSET('БДДС_sup динамика'!R99,0,0,1,Номер))</f>
        <v>500</v>
      </c>
      <c r="J98" s="422">
        <f ca="1">SUM(OFFSET('БДДС_sup динамика'!D99:O99,0,0,1,Номер))</f>
        <v>503.67</v>
      </c>
      <c r="K98" s="423">
        <f t="shared" ca="1" si="20"/>
        <v>-3.6700000000000159</v>
      </c>
      <c r="L98" s="424">
        <f t="shared" ca="1" si="16"/>
        <v>-7.3400000000000323E-3</v>
      </c>
    </row>
    <row r="99" spans="1:17">
      <c r="A99" s="420"/>
      <c r="B99" s="421" t="s">
        <v>327</v>
      </c>
      <c r="C99" s="409"/>
      <c r="D99" s="422">
        <f>INDEX('БДДС_sup динамика'!R100:AC100,1,Номер)</f>
        <v>0</v>
      </c>
      <c r="E99" s="422">
        <f>INDEX('БДДС_sup динамика'!D100:O100,1,Номер)</f>
        <v>0</v>
      </c>
      <c r="F99" s="423">
        <f t="shared" si="19"/>
        <v>0</v>
      </c>
      <c r="G99" s="424">
        <f t="shared" si="15"/>
        <v>0</v>
      </c>
      <c r="H99" s="425"/>
      <c r="I99" s="422">
        <f ca="1">SUM(OFFSET('БДДС_sup динамика'!R100,0,0,1,Номер))</f>
        <v>0</v>
      </c>
      <c r="J99" s="422">
        <f ca="1">SUM(OFFSET('БДДС_sup динамика'!D100:O100,0,0,1,Номер))</f>
        <v>0</v>
      </c>
      <c r="K99" s="423">
        <f t="shared" ca="1" si="20"/>
        <v>0</v>
      </c>
      <c r="L99" s="424">
        <f t="shared" ca="1" si="16"/>
        <v>0</v>
      </c>
    </row>
    <row r="100" spans="1:17">
      <c r="A100" s="420"/>
      <c r="B100" s="421" t="s">
        <v>328</v>
      </c>
      <c r="C100" s="409"/>
      <c r="D100" s="422">
        <f>INDEX('БДДС_sup динамика'!R101:AC101,1,Номер)</f>
        <v>0</v>
      </c>
      <c r="E100" s="422">
        <f>INDEX('БДДС_sup динамика'!D101:O101,1,Номер)</f>
        <v>0</v>
      </c>
      <c r="F100" s="423">
        <f t="shared" si="19"/>
        <v>0</v>
      </c>
      <c r="G100" s="424">
        <f t="shared" si="15"/>
        <v>0</v>
      </c>
      <c r="H100" s="425"/>
      <c r="I100" s="422">
        <f ca="1">SUM(OFFSET('БДДС_sup динамика'!R101,0,0,1,Номер))</f>
        <v>0</v>
      </c>
      <c r="J100" s="422">
        <f ca="1">SUM(OFFSET('БДДС_sup динамика'!D101:O101,0,0,1,Номер))</f>
        <v>0</v>
      </c>
      <c r="K100" s="423">
        <f t="shared" ca="1" si="20"/>
        <v>0</v>
      </c>
      <c r="L100" s="424">
        <f t="shared" ca="1" si="16"/>
        <v>0</v>
      </c>
    </row>
    <row r="101" spans="1:17">
      <c r="A101" s="420"/>
      <c r="B101" s="421"/>
      <c r="C101" s="409"/>
      <c r="D101" s="425"/>
      <c r="E101" s="425"/>
      <c r="F101" s="423"/>
      <c r="G101" s="424"/>
      <c r="H101" s="425"/>
      <c r="I101" s="425"/>
      <c r="J101" s="425"/>
      <c r="K101" s="423"/>
      <c r="L101" s="424"/>
    </row>
    <row r="102" spans="1:17" s="419" customFormat="1">
      <c r="A102" s="450"/>
      <c r="B102" s="445" t="s">
        <v>329</v>
      </c>
      <c r="C102" s="409"/>
      <c r="D102" s="446">
        <f>D82-D92</f>
        <v>-2206.1514506441645</v>
      </c>
      <c r="E102" s="446">
        <f>E82-E92</f>
        <v>-2260.1157800000001</v>
      </c>
      <c r="F102" s="423">
        <f t="shared" si="19"/>
        <v>53.964329355835616</v>
      </c>
      <c r="G102" s="448">
        <f>IF(D102=0,,F102/D102)</f>
        <v>-2.4460845306009615E-2</v>
      </c>
      <c r="H102" s="449"/>
      <c r="I102" s="446">
        <f ca="1">I82-I92</f>
        <v>-2138.1881239254799</v>
      </c>
      <c r="J102" s="446">
        <f ca="1">J82-J92</f>
        <v>-2571.2562383888217</v>
      </c>
      <c r="K102" s="447">
        <f ca="1">K82-K92</f>
        <v>-426.8365544633416</v>
      </c>
      <c r="L102" s="448">
        <f ca="1">IF(I102=0,,K102/I102)</f>
        <v>0.19962535086936892</v>
      </c>
      <c r="M102" s="400"/>
      <c r="N102" s="400"/>
    </row>
    <row r="103" spans="1:17">
      <c r="A103" s="420"/>
      <c r="B103" s="421"/>
      <c r="C103" s="409"/>
      <c r="D103" s="425"/>
      <c r="E103" s="425"/>
      <c r="F103" s="423"/>
      <c r="G103" s="425"/>
      <c r="H103" s="425"/>
      <c r="I103" s="425"/>
      <c r="J103" s="425"/>
      <c r="K103" s="423"/>
      <c r="L103" s="425"/>
    </row>
    <row r="104" spans="1:17" s="458" customFormat="1">
      <c r="A104" s="426"/>
      <c r="B104" s="454" t="s">
        <v>330</v>
      </c>
      <c r="C104" s="409"/>
      <c r="D104" s="455">
        <f>D70+D80+D102</f>
        <v>-83.164869948785963</v>
      </c>
      <c r="E104" s="455">
        <f>E70+E80+E102</f>
        <v>9104.3246400000025</v>
      </c>
      <c r="F104" s="456">
        <f>F70+F80+F102</f>
        <v>4374.5576606112154</v>
      </c>
      <c r="G104" s="457">
        <f>IF(D104=0,,F104/D104)</f>
        <v>-52.601028094015255</v>
      </c>
      <c r="H104" s="418"/>
      <c r="I104" s="455">
        <f ca="1">I70+I80+I102</f>
        <v>-724.21129252746323</v>
      </c>
      <c r="J104" s="455">
        <f ca="1">J70+J80+J102</f>
        <v>10296.01007641089</v>
      </c>
      <c r="K104" s="456">
        <f ca="1">K70+K80+K102</f>
        <v>-21732.078867305008</v>
      </c>
      <c r="L104" s="457">
        <f ca="1">IF(I104=0,,K104/I104)</f>
        <v>30.007925990025754</v>
      </c>
      <c r="M104" s="400"/>
      <c r="N104" s="400"/>
    </row>
    <row r="105" spans="1:17">
      <c r="A105" s="420"/>
      <c r="B105" s="421" t="s">
        <v>331</v>
      </c>
      <c r="C105" s="409"/>
      <c r="D105" s="425"/>
      <c r="E105" s="425"/>
      <c r="F105" s="423"/>
      <c r="G105" s="425"/>
      <c r="H105" s="425"/>
      <c r="I105" s="425"/>
      <c r="J105" s="425"/>
      <c r="K105" s="423"/>
      <c r="L105" s="425"/>
      <c r="N105" s="405"/>
      <c r="Q105" s="404"/>
    </row>
    <row r="106" spans="1:17">
      <c r="B106" s="459" t="s">
        <v>332</v>
      </c>
      <c r="C106" s="409"/>
      <c r="D106" s="422">
        <f>INDEX('БДДС_sup динамика'!R107:AC107,1,Номер)</f>
        <v>-236.04642257868363</v>
      </c>
      <c r="E106" s="422">
        <f>INDEX('БДДС_sup динамика'!D107:O107,1,Номер)</f>
        <v>1596.6854364108658</v>
      </c>
      <c r="F106" s="423">
        <f>D106-E106</f>
        <v>-1832.7318589895494</v>
      </c>
      <c r="G106" s="424">
        <f>IF(D106=0,,F106/D106)</f>
        <v>7.7642856814685564</v>
      </c>
      <c r="H106" s="425"/>
      <c r="I106" s="422">
        <f>'БДДС_sup динамика'!R107</f>
        <v>405</v>
      </c>
      <c r="J106" s="422">
        <f>I106</f>
        <v>405</v>
      </c>
      <c r="K106" s="423">
        <f>I106-J106</f>
        <v>0</v>
      </c>
      <c r="L106" s="424">
        <f>IF(I106=0,,K106/I106)</f>
        <v>0</v>
      </c>
    </row>
    <row r="107" spans="1:17">
      <c r="B107" s="459" t="s">
        <v>333</v>
      </c>
      <c r="C107" s="409"/>
      <c r="D107" s="425">
        <f>D106+D104</f>
        <v>-319.2112925274696</v>
      </c>
      <c r="E107" s="425">
        <f>E106+E104</f>
        <v>10701.010076410868</v>
      </c>
      <c r="F107" s="423">
        <f>F106+F104</f>
        <v>2541.825801621666</v>
      </c>
      <c r="G107" s="424">
        <f>IF(D107=0,,F107/D107)</f>
        <v>-7.9628317077878137</v>
      </c>
      <c r="H107" s="425"/>
      <c r="I107" s="425">
        <f ca="1">I106+I104</f>
        <v>-319.21129252746323</v>
      </c>
      <c r="J107" s="425">
        <f ca="1">J106+J104</f>
        <v>10701.01007641089</v>
      </c>
      <c r="K107" s="423">
        <f ca="1">K106+K104</f>
        <v>-21732.078867305008</v>
      </c>
      <c r="L107" s="424">
        <f ca="1">IF(I107=0,,K107/I107)</f>
        <v>68.080545319164415</v>
      </c>
    </row>
    <row r="108" spans="1:17">
      <c r="C108" s="409"/>
      <c r="D108" s="408"/>
      <c r="E108" s="408"/>
      <c r="F108" s="408"/>
      <c r="G108" s="408"/>
      <c r="H108" s="408"/>
      <c r="I108" s="408"/>
      <c r="J108" s="408"/>
      <c r="K108" s="408"/>
      <c r="L108" s="408"/>
      <c r="P108" s="405">
        <f ca="1">J107+J99+J95</f>
        <v>10701.01007641089</v>
      </c>
    </row>
    <row r="109" spans="1:17" hidden="1">
      <c r="B109" s="405" t="s">
        <v>238</v>
      </c>
      <c r="C109" s="409"/>
      <c r="D109" s="400" t="s">
        <v>334</v>
      </c>
      <c r="E109" s="458"/>
      <c r="F109" s="458"/>
      <c r="G109" s="408"/>
      <c r="H109" s="408"/>
      <c r="I109" s="408"/>
      <c r="J109" s="408"/>
      <c r="K109" s="408"/>
      <c r="L109" s="408"/>
    </row>
    <row r="110" spans="1:17" hidden="1">
      <c r="C110" s="409"/>
      <c r="D110" s="405" t="s">
        <v>335</v>
      </c>
      <c r="G110" s="408"/>
      <c r="H110" s="408"/>
      <c r="I110" s="408"/>
      <c r="J110" s="408"/>
      <c r="K110" s="408"/>
      <c r="L110" s="408"/>
    </row>
    <row r="111" spans="1:17">
      <c r="C111" s="409"/>
      <c r="G111" s="408"/>
      <c r="H111" s="408"/>
      <c r="I111" s="408"/>
      <c r="J111" s="408"/>
      <c r="K111" s="408"/>
      <c r="L111" s="408"/>
    </row>
    <row r="112" spans="1:17">
      <c r="C112" s="409"/>
      <c r="D112" s="408"/>
      <c r="E112" s="408"/>
      <c r="F112" s="408"/>
      <c r="G112" s="408"/>
      <c r="H112" s="408"/>
      <c r="I112" s="408"/>
      <c r="J112" s="408"/>
      <c r="K112" s="408"/>
      <c r="L112" s="408"/>
    </row>
    <row r="113" spans="2:12">
      <c r="B113" s="401"/>
      <c r="C113" s="409"/>
      <c r="D113" s="408"/>
      <c r="E113" s="408"/>
      <c r="F113" s="408"/>
      <c r="G113" s="408"/>
      <c r="H113" s="408"/>
      <c r="I113" s="408"/>
      <c r="J113" s="408"/>
      <c r="K113" s="408"/>
      <c r="L113" s="408"/>
    </row>
    <row r="114" spans="2:12">
      <c r="B114" s="401"/>
      <c r="C114" s="409"/>
      <c r="D114" s="404"/>
      <c r="E114" s="408"/>
      <c r="F114" s="408"/>
      <c r="G114" s="408"/>
      <c r="H114" s="408"/>
      <c r="I114" s="404"/>
      <c r="J114" s="408"/>
      <c r="K114" s="408"/>
      <c r="L114" s="408"/>
    </row>
    <row r="115" spans="2:12">
      <c r="B115" s="401"/>
      <c r="C115" s="409"/>
      <c r="D115" s="404"/>
      <c r="E115" s="408"/>
      <c r="F115" s="408"/>
      <c r="G115" s="408"/>
      <c r="H115" s="408"/>
      <c r="I115" s="404"/>
      <c r="J115" s="408"/>
      <c r="K115" s="408"/>
      <c r="L115" s="408"/>
    </row>
    <row r="117" spans="2:12">
      <c r="C117" s="409"/>
      <c r="D117" s="400"/>
      <c r="E117" s="458"/>
      <c r="F117" s="458"/>
      <c r="G117" s="408"/>
      <c r="H117" s="408"/>
      <c r="I117" s="408"/>
      <c r="J117" s="408"/>
      <c r="K117" s="408"/>
      <c r="L117" s="408"/>
    </row>
    <row r="118" spans="2:12">
      <c r="C118" s="409"/>
      <c r="D118" s="400"/>
      <c r="F118" s="405"/>
      <c r="G118" s="408"/>
      <c r="H118" s="408"/>
      <c r="I118" s="408"/>
      <c r="J118" s="408"/>
      <c r="K118" s="408"/>
      <c r="L118" s="408"/>
    </row>
    <row r="119" spans="2:12">
      <c r="C119" s="409"/>
      <c r="G119" s="408"/>
      <c r="H119" s="408"/>
      <c r="I119" s="408"/>
      <c r="J119" s="408"/>
      <c r="K119" s="408"/>
      <c r="L119" s="408"/>
    </row>
  </sheetData>
  <mergeCells count="8">
    <mergeCell ref="I6:I7"/>
    <mergeCell ref="J6:J7"/>
    <mergeCell ref="K6:L6"/>
    <mergeCell ref="A6:A7"/>
    <mergeCell ref="B6:B7"/>
    <mergeCell ref="D6:D7"/>
    <mergeCell ref="E6:E7"/>
    <mergeCell ref="F6:G6"/>
  </mergeCells>
  <pageMargins left="0.19685039370078741" right="0.19685039370078741" top="0.19685039370078741" bottom="0.19685039370078741" header="0.11811023622047245" footer="0.11811023622047245"/>
  <pageSetup paperSize="9" scale="60" orientation="portrait" r:id="rId1"/>
  <headerFooter alignWithMargins="0"/>
  <legacy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indexed="42"/>
    <pageSetUpPr fitToPage="1"/>
  </sheetPr>
  <dimension ref="A1:BL116"/>
  <sheetViews>
    <sheetView showGridLines="0" zoomScale="80" zoomScaleNormal="80" workbookViewId="0">
      <pane xSplit="2" ySplit="7" topLeftCell="F8" activePane="bottomRight" state="frozen"/>
      <selection activeCell="N95" sqref="N95"/>
      <selection pane="topRight" activeCell="N95" sqref="N95"/>
      <selection pane="bottomLeft" activeCell="N95" sqref="N95"/>
      <selection pane="bottomRight" activeCell="BK9" sqref="BK9"/>
    </sheetView>
  </sheetViews>
  <sheetFormatPr defaultRowHeight="12.75" outlineLevelRow="2" outlineLevelCol="1"/>
  <cols>
    <col min="1" max="1" width="5.85546875" style="401" customWidth="1"/>
    <col min="2" max="2" width="49" style="405" customWidth="1"/>
    <col min="3" max="3" width="2.5703125" style="108" customWidth="1"/>
    <col min="4" max="4" width="11" style="405" customWidth="1" outlineLevel="1"/>
    <col min="5" max="5" width="12.85546875" style="405" customWidth="1" outlineLevel="1"/>
    <col min="6" max="6" width="16" style="405" customWidth="1" outlineLevel="1"/>
    <col min="7" max="15" width="11" style="405" customWidth="1" outlineLevel="1"/>
    <col min="16" max="16" width="11" style="405" customWidth="1"/>
    <col min="17" max="17" width="2.7109375" style="405" customWidth="1"/>
    <col min="18" max="29" width="11" style="405" hidden="1" customWidth="1" outlineLevel="1"/>
    <col min="30" max="30" width="11" style="405" customWidth="1" collapsed="1"/>
    <col min="31" max="31" width="3.42578125" style="405" customWidth="1"/>
    <col min="32" max="43" width="11" style="405" hidden="1" customWidth="1" outlineLevel="1"/>
    <col min="44" max="44" width="11" style="405" hidden="1" customWidth="1" collapsed="1"/>
    <col min="45" max="45" width="11" style="405" hidden="1" customWidth="1" outlineLevel="1"/>
    <col min="46" max="46" width="12.85546875" style="405" hidden="1" customWidth="1" outlineLevel="1"/>
    <col min="47" max="60" width="11" style="405" hidden="1" customWidth="1" outlineLevel="1"/>
    <col min="61" max="61" width="13" style="405" hidden="1" customWidth="1" outlineLevel="1"/>
    <col min="62" max="62" width="11" style="405" hidden="1" customWidth="1"/>
    <col min="63" max="64" width="11" style="405" customWidth="1" collapsed="1"/>
    <col min="65" max="16384" width="9.140625" style="405"/>
  </cols>
  <sheetData>
    <row r="1" spans="1:64" s="398" customFormat="1" ht="16.5" customHeight="1">
      <c r="A1" s="396"/>
      <c r="B1" s="397" t="s">
        <v>336</v>
      </c>
      <c r="C1" s="108"/>
    </row>
    <row r="2" spans="1:64">
      <c r="B2" s="402" t="str">
        <f>Name</f>
        <v>ООО ТРАНСФЕР ПЛЮС</v>
      </c>
      <c r="D2" s="403"/>
      <c r="E2" s="404"/>
      <c r="F2" s="403"/>
      <c r="G2" s="404"/>
      <c r="H2" s="403"/>
      <c r="I2" s="404"/>
      <c r="J2" s="403"/>
      <c r="K2" s="404"/>
      <c r="L2" s="403"/>
      <c r="M2" s="404"/>
      <c r="N2" s="404"/>
      <c r="O2" s="404"/>
      <c r="P2" s="404"/>
      <c r="R2" s="403"/>
      <c r="S2" s="404"/>
      <c r="T2" s="403"/>
      <c r="U2" s="404"/>
      <c r="V2" s="403"/>
      <c r="W2" s="404"/>
      <c r="X2" s="403"/>
      <c r="Y2" s="404"/>
      <c r="Z2" s="403"/>
      <c r="AA2" s="404"/>
      <c r="AB2" s="404"/>
      <c r="AC2" s="404"/>
      <c r="AD2" s="404"/>
      <c r="AF2" s="403"/>
      <c r="AG2" s="404"/>
      <c r="AH2" s="403"/>
      <c r="AI2" s="404"/>
      <c r="AJ2" s="403"/>
      <c r="AK2" s="404"/>
      <c r="AL2" s="403"/>
      <c r="AM2" s="404"/>
      <c r="AN2" s="403"/>
      <c r="AO2" s="404"/>
      <c r="AP2" s="404"/>
      <c r="AQ2" s="404"/>
      <c r="AR2" s="404"/>
      <c r="AS2" s="403"/>
      <c r="AT2" s="404"/>
      <c r="AU2" s="403"/>
      <c r="AV2" s="404"/>
      <c r="AW2" s="403"/>
      <c r="AX2" s="404"/>
      <c r="AY2" s="403"/>
      <c r="AZ2" s="404"/>
      <c r="BA2" s="403"/>
      <c r="BB2" s="404"/>
      <c r="BC2" s="404"/>
      <c r="BD2" s="404"/>
      <c r="BE2" s="403"/>
      <c r="BF2" s="404"/>
      <c r="BG2" s="404"/>
      <c r="BH2" s="404"/>
      <c r="BI2" s="404"/>
      <c r="BJ2" s="404"/>
      <c r="BK2" s="404"/>
      <c r="BL2" s="404"/>
    </row>
    <row r="3" spans="1:64">
      <c r="B3" s="406" t="s">
        <v>337</v>
      </c>
      <c r="D3" s="403"/>
      <c r="E3" s="404"/>
      <c r="F3" s="403"/>
      <c r="G3" s="404"/>
      <c r="H3" s="403"/>
      <c r="I3" s="404"/>
      <c r="J3" s="403"/>
      <c r="K3" s="404"/>
      <c r="L3" s="403"/>
      <c r="M3" s="404"/>
      <c r="N3" s="404"/>
      <c r="O3" s="404"/>
      <c r="P3" s="404"/>
      <c r="R3" s="403"/>
      <c r="S3" s="404"/>
      <c r="T3" s="403"/>
      <c r="U3" s="404"/>
      <c r="V3" s="403"/>
      <c r="W3" s="404"/>
      <c r="X3" s="403"/>
      <c r="Y3" s="404"/>
      <c r="Z3" s="403"/>
      <c r="AA3" s="404"/>
      <c r="AB3" s="404"/>
      <c r="AC3" s="404"/>
      <c r="AD3" s="404"/>
      <c r="AF3" s="403"/>
      <c r="AG3" s="404"/>
      <c r="AH3" s="403"/>
      <c r="AI3" s="404"/>
      <c r="AJ3" s="403"/>
      <c r="AK3" s="404"/>
      <c r="AL3" s="403"/>
      <c r="AM3" s="404"/>
      <c r="AN3" s="403"/>
      <c r="AO3" s="404"/>
      <c r="AP3" s="404"/>
      <c r="AQ3" s="404"/>
      <c r="AR3" s="404"/>
      <c r="AS3" s="403"/>
      <c r="AT3" s="404"/>
      <c r="AU3" s="403"/>
      <c r="AV3" s="404"/>
      <c r="AW3" s="403"/>
      <c r="AX3" s="404"/>
      <c r="AY3" s="403"/>
      <c r="AZ3" s="404"/>
      <c r="BA3" s="403"/>
      <c r="BB3" s="404"/>
      <c r="BC3" s="404"/>
      <c r="BD3" s="404"/>
      <c r="BE3" s="403"/>
      <c r="BF3" s="404"/>
      <c r="BG3" s="404"/>
      <c r="BH3" s="404"/>
      <c r="BI3" s="404"/>
      <c r="BJ3" s="404"/>
      <c r="BK3" s="404"/>
      <c r="BL3" s="404"/>
    </row>
    <row r="4" spans="1:64">
      <c r="B4" s="406" t="s">
        <v>1</v>
      </c>
      <c r="D4" s="403"/>
      <c r="E4" s="404"/>
      <c r="F4" s="403"/>
      <c r="G4" s="404"/>
      <c r="H4" s="403"/>
      <c r="I4" s="404"/>
      <c r="J4" s="460"/>
      <c r="K4" s="596"/>
      <c r="L4" s="597"/>
      <c r="M4" s="597"/>
      <c r="N4" s="597"/>
      <c r="O4" s="408"/>
      <c r="P4" s="404"/>
      <c r="R4" s="403"/>
      <c r="S4" s="404"/>
      <c r="T4" s="403"/>
      <c r="U4" s="404"/>
      <c r="V4" s="403"/>
      <c r="W4" s="404"/>
      <c r="X4" s="403"/>
      <c r="Y4" s="404"/>
      <c r="Z4" s="403"/>
      <c r="AA4" s="404"/>
      <c r="AB4" s="404"/>
      <c r="AC4" s="404"/>
      <c r="AD4" s="404"/>
      <c r="AF4" s="403"/>
      <c r="AG4" s="404"/>
      <c r="AH4" s="403"/>
      <c r="AI4" s="404"/>
      <c r="AJ4" s="403"/>
      <c r="AK4" s="404"/>
      <c r="AL4" s="403"/>
      <c r="AM4" s="404"/>
      <c r="AN4" s="403"/>
      <c r="AO4" s="404"/>
      <c r="AP4" s="404"/>
      <c r="AQ4" s="404"/>
      <c r="AR4" s="404"/>
      <c r="AS4" s="403"/>
      <c r="AT4" s="404"/>
      <c r="AU4" s="403"/>
      <c r="AV4" s="404"/>
      <c r="AW4" s="403"/>
      <c r="AX4" s="404"/>
      <c r="AY4" s="403"/>
      <c r="AZ4" s="598" t="s">
        <v>239</v>
      </c>
      <c r="BA4" s="599"/>
      <c r="BB4" s="599"/>
      <c r="BC4" s="600"/>
      <c r="BD4" s="598" t="s">
        <v>240</v>
      </c>
      <c r="BE4" s="599"/>
      <c r="BF4" s="599"/>
      <c r="BG4" s="600"/>
      <c r="BH4" s="461"/>
      <c r="BI4" s="404"/>
      <c r="BJ4" s="404"/>
      <c r="BK4" s="404"/>
      <c r="BL4" s="404"/>
    </row>
    <row r="5" spans="1:64" ht="32.25" customHeight="1">
      <c r="B5" s="407"/>
      <c r="D5" s="403"/>
      <c r="E5" s="403"/>
      <c r="F5" s="403"/>
      <c r="G5" s="403"/>
      <c r="H5" s="403"/>
      <c r="I5" s="403"/>
      <c r="J5" s="460"/>
      <c r="K5" s="462"/>
      <c r="L5" s="462"/>
      <c r="M5" s="462"/>
      <c r="N5" s="462"/>
      <c r="O5" s="460"/>
      <c r="P5" s="403"/>
      <c r="R5" s="403"/>
      <c r="S5" s="403"/>
      <c r="T5" s="403"/>
      <c r="U5" s="403"/>
      <c r="V5" s="403"/>
      <c r="W5" s="403"/>
      <c r="X5" s="403"/>
      <c r="Y5" s="403"/>
      <c r="Z5" s="403"/>
      <c r="AA5" s="403"/>
      <c r="AB5" s="403"/>
      <c r="AC5" s="403"/>
      <c r="AD5" s="403"/>
      <c r="AF5" s="403"/>
      <c r="AG5" s="403"/>
      <c r="AH5" s="403"/>
      <c r="AI5" s="403"/>
      <c r="AJ5" s="403"/>
      <c r="AK5" s="403"/>
      <c r="AL5" s="403"/>
      <c r="AM5" s="403"/>
      <c r="AN5" s="403"/>
      <c r="AO5" s="403"/>
      <c r="AP5" s="403"/>
      <c r="AQ5" s="403"/>
      <c r="AR5" s="403"/>
      <c r="AS5" s="403"/>
      <c r="AT5" s="403"/>
      <c r="AU5" s="403"/>
      <c r="AV5" s="403"/>
      <c r="AW5" s="403"/>
      <c r="AX5" s="403"/>
      <c r="AY5" s="403"/>
      <c r="AZ5" s="463" t="s">
        <v>338</v>
      </c>
      <c r="BA5" s="463" t="s">
        <v>339</v>
      </c>
      <c r="BB5" s="463" t="s">
        <v>340</v>
      </c>
      <c r="BC5" s="463" t="s">
        <v>341</v>
      </c>
      <c r="BD5" s="463" t="s">
        <v>342</v>
      </c>
      <c r="BE5" s="463" t="s">
        <v>343</v>
      </c>
      <c r="BF5" s="463" t="s">
        <v>344</v>
      </c>
      <c r="BG5" s="463" t="s">
        <v>345</v>
      </c>
      <c r="BH5" s="462"/>
      <c r="BI5" s="403"/>
      <c r="BJ5" s="403"/>
      <c r="BK5" s="403"/>
      <c r="BL5" s="403"/>
    </row>
    <row r="6" spans="1:64" s="411" customFormat="1" ht="12.75" customHeight="1">
      <c r="A6" s="592" t="s">
        <v>268</v>
      </c>
      <c r="B6" s="594" t="s">
        <v>3</v>
      </c>
      <c r="C6" s="409"/>
      <c r="D6" s="574" t="str">
        <f>[8]Input!G3</f>
        <v>Янв</v>
      </c>
      <c r="E6" s="573" t="str">
        <f>[8]Input!H3</f>
        <v>Фев</v>
      </c>
      <c r="F6" s="574" t="str">
        <f>[8]Input!I3</f>
        <v>Мар</v>
      </c>
      <c r="G6" s="573" t="str">
        <f>[8]Input!J3</f>
        <v>Апр</v>
      </c>
      <c r="H6" s="574" t="str">
        <f>[8]Input!K3</f>
        <v>Май</v>
      </c>
      <c r="I6" s="573" t="str">
        <f>[8]Input!L3</f>
        <v>Июн</v>
      </c>
      <c r="J6" s="573" t="str">
        <f>[8]Input!M3</f>
        <v>Июл</v>
      </c>
      <c r="K6" s="573" t="str">
        <f>[8]Input!N3</f>
        <v>Авг</v>
      </c>
      <c r="L6" s="573" t="str">
        <f>[8]Input!O3</f>
        <v>Сен</v>
      </c>
      <c r="M6" s="573" t="str">
        <f>[8]Input!P3</f>
        <v>Окт</v>
      </c>
      <c r="N6" s="573" t="str">
        <f>[8]Input!Q3</f>
        <v>Ноя</v>
      </c>
      <c r="O6" s="573" t="str">
        <f>[8]Input!R3</f>
        <v>Дек</v>
      </c>
      <c r="P6" s="573" t="str">
        <f>[8]Input!S3</f>
        <v>2014 г Факт</v>
      </c>
      <c r="R6" s="574" t="str">
        <f>[9]Input!G3</f>
        <v>Янв</v>
      </c>
      <c r="S6" s="573" t="str">
        <f>[9]Input!H3</f>
        <v>Фев</v>
      </c>
      <c r="T6" s="574" t="str">
        <f>[9]Input!I3</f>
        <v>Мар</v>
      </c>
      <c r="U6" s="573" t="str">
        <f>[9]Input!J3</f>
        <v>Апр</v>
      </c>
      <c r="V6" s="574" t="str">
        <f>[9]Input!K3</f>
        <v>Май</v>
      </c>
      <c r="W6" s="573" t="str">
        <f>[9]Input!L3</f>
        <v>Июн</v>
      </c>
      <c r="X6" s="574" t="str">
        <f>[9]Input!M3</f>
        <v>Июл</v>
      </c>
      <c r="Y6" s="573" t="str">
        <f>[9]Input!N3</f>
        <v>Авг</v>
      </c>
      <c r="Z6" s="574" t="str">
        <f>[9]Input!O3</f>
        <v>Сен</v>
      </c>
      <c r="AA6" s="573" t="str">
        <f>[9]Input!P3</f>
        <v>Окт</v>
      </c>
      <c r="AB6" s="573" t="str">
        <f>[9]Input!Q3</f>
        <v>Ноя</v>
      </c>
      <c r="AC6" s="573" t="str">
        <f>[9]Input!R3</f>
        <v>Дек</v>
      </c>
      <c r="AD6" s="573" t="str">
        <f>[8]Input!F3</f>
        <v>2014 г Бюджет</v>
      </c>
      <c r="AF6" s="574" t="str">
        <f>[8]Input!G3</f>
        <v>Янв</v>
      </c>
      <c r="AG6" s="573" t="str">
        <f>[8]Input!H3</f>
        <v>Фев</v>
      </c>
      <c r="AH6" s="574" t="str">
        <f>[8]Input!I3</f>
        <v>Мар</v>
      </c>
      <c r="AI6" s="573" t="str">
        <f>[8]Input!J3</f>
        <v>Апр</v>
      </c>
      <c r="AJ6" s="574" t="str">
        <f>[8]Input!K3</f>
        <v>Май</v>
      </c>
      <c r="AK6" s="573" t="str">
        <f>[8]Input!L3</f>
        <v>Июн</v>
      </c>
      <c r="AL6" s="574" t="str">
        <f>[8]Input!M3</f>
        <v>Июл</v>
      </c>
      <c r="AM6" s="573" t="str">
        <f>[8]Input!N3</f>
        <v>Авг</v>
      </c>
      <c r="AN6" s="574" t="str">
        <f>[8]Input!O3</f>
        <v>Сен</v>
      </c>
      <c r="AO6" s="573" t="str">
        <f>[8]Input!P3</f>
        <v>Окт</v>
      </c>
      <c r="AP6" s="573" t="str">
        <f>[8]Input!Q3</f>
        <v>Ноя</v>
      </c>
      <c r="AQ6" s="573" t="str">
        <f>[8]Input!R3</f>
        <v>Дек</v>
      </c>
      <c r="AR6" s="573" t="s">
        <v>346</v>
      </c>
      <c r="AS6" s="574" t="s">
        <v>130</v>
      </c>
      <c r="AT6" s="573" t="s">
        <v>196</v>
      </c>
      <c r="AU6" s="574" t="s">
        <v>131</v>
      </c>
      <c r="AV6" s="573" t="s">
        <v>197</v>
      </c>
      <c r="AW6" s="574" t="s">
        <v>198</v>
      </c>
      <c r="AX6" s="573" t="s">
        <v>199</v>
      </c>
      <c r="AY6" s="574" t="s">
        <v>200</v>
      </c>
      <c r="AZ6" s="579" t="s">
        <v>201</v>
      </c>
      <c r="BA6" s="591" t="s">
        <v>201</v>
      </c>
      <c r="BB6" s="579" t="s">
        <v>201</v>
      </c>
      <c r="BC6" s="579" t="s">
        <v>201</v>
      </c>
      <c r="BD6" s="579" t="s">
        <v>201</v>
      </c>
      <c r="BE6" s="591" t="s">
        <v>201</v>
      </c>
      <c r="BF6" s="579" t="s">
        <v>201</v>
      </c>
      <c r="BG6" s="579" t="s">
        <v>201</v>
      </c>
      <c r="BH6" s="340"/>
      <c r="BI6" s="573">
        <f>[8]Input!BG3</f>
        <v>0</v>
      </c>
      <c r="BJ6" s="573">
        <f>[8]Input!BH3</f>
        <v>0</v>
      </c>
      <c r="BK6" s="569" t="s">
        <v>7</v>
      </c>
      <c r="BL6" s="570"/>
    </row>
    <row r="7" spans="1:64" s="411" customFormat="1">
      <c r="A7" s="593"/>
      <c r="B7" s="595"/>
      <c r="C7" s="409"/>
      <c r="D7" s="574"/>
      <c r="E7" s="573"/>
      <c r="F7" s="574"/>
      <c r="G7" s="573"/>
      <c r="H7" s="574"/>
      <c r="I7" s="573"/>
      <c r="J7" s="573"/>
      <c r="K7" s="573"/>
      <c r="L7" s="573"/>
      <c r="M7" s="573"/>
      <c r="N7" s="573"/>
      <c r="O7" s="573"/>
      <c r="P7" s="573"/>
      <c r="R7" s="574"/>
      <c r="S7" s="573"/>
      <c r="T7" s="574"/>
      <c r="U7" s="573"/>
      <c r="V7" s="574"/>
      <c r="W7" s="573"/>
      <c r="X7" s="574"/>
      <c r="Y7" s="573"/>
      <c r="Z7" s="574"/>
      <c r="AA7" s="573"/>
      <c r="AB7" s="573"/>
      <c r="AC7" s="573"/>
      <c r="AD7" s="573"/>
      <c r="AF7" s="574"/>
      <c r="AG7" s="573"/>
      <c r="AH7" s="574"/>
      <c r="AI7" s="573"/>
      <c r="AJ7" s="574"/>
      <c r="AK7" s="573"/>
      <c r="AL7" s="574"/>
      <c r="AM7" s="573"/>
      <c r="AN7" s="574"/>
      <c r="AO7" s="573"/>
      <c r="AP7" s="573"/>
      <c r="AQ7" s="573"/>
      <c r="AR7" s="573"/>
      <c r="AS7" s="574"/>
      <c r="AT7" s="573"/>
      <c r="AU7" s="574"/>
      <c r="AV7" s="573"/>
      <c r="AW7" s="574"/>
      <c r="AX7" s="573"/>
      <c r="AY7" s="574"/>
      <c r="AZ7" s="573"/>
      <c r="BA7" s="574"/>
      <c r="BB7" s="573"/>
      <c r="BC7" s="573"/>
      <c r="BD7" s="573"/>
      <c r="BE7" s="574"/>
      <c r="BF7" s="573"/>
      <c r="BG7" s="573"/>
      <c r="BH7" s="338"/>
      <c r="BI7" s="573"/>
      <c r="BJ7" s="573"/>
      <c r="BK7" s="22" t="s">
        <v>8</v>
      </c>
      <c r="BL7" s="24" t="s">
        <v>9</v>
      </c>
    </row>
    <row r="8" spans="1:64" s="419" customFormat="1">
      <c r="A8" s="412" t="s">
        <v>269</v>
      </c>
      <c r="B8" s="413" t="s">
        <v>270</v>
      </c>
      <c r="C8" s="409"/>
      <c r="D8" s="414">
        <f>SUM(D9:D20)</f>
        <v>32554</v>
      </c>
      <c r="E8" s="414">
        <f>SUM(E9:E20)</f>
        <v>21160</v>
      </c>
      <c r="F8" s="414">
        <f t="shared" ref="F8:M8" si="0">SUM(F9:F20)</f>
        <v>37386.514040000002</v>
      </c>
      <c r="G8" s="414">
        <f t="shared" si="0"/>
        <v>0</v>
      </c>
      <c r="H8" s="414">
        <f t="shared" si="0"/>
        <v>0</v>
      </c>
      <c r="I8" s="414">
        <f t="shared" si="0"/>
        <v>0</v>
      </c>
      <c r="J8" s="414">
        <f t="shared" si="0"/>
        <v>0</v>
      </c>
      <c r="K8" s="414">
        <f t="shared" si="0"/>
        <v>0</v>
      </c>
      <c r="L8" s="414">
        <f t="shared" si="0"/>
        <v>0</v>
      </c>
      <c r="M8" s="414">
        <f t="shared" si="0"/>
        <v>0</v>
      </c>
      <c r="N8" s="414">
        <f>SUM(N9:N20)</f>
        <v>0</v>
      </c>
      <c r="O8" s="414">
        <f>SUM(O9:O20)</f>
        <v>0</v>
      </c>
      <c r="P8" s="414">
        <f>SUM(P9:P20)</f>
        <v>91100.514040000009</v>
      </c>
      <c r="R8" s="414">
        <f t="shared" ref="R8:AC8" si="1">SUM(R9:R20)</f>
        <v>32554</v>
      </c>
      <c r="S8" s="414">
        <f t="shared" si="1"/>
        <v>32867</v>
      </c>
      <c r="T8" s="414">
        <f t="shared" si="1"/>
        <v>30605.490454719999</v>
      </c>
      <c r="U8" s="414">
        <f t="shared" si="1"/>
        <v>35660.076403654872</v>
      </c>
      <c r="V8" s="414">
        <f t="shared" si="1"/>
        <v>35613.769913046468</v>
      </c>
      <c r="W8" s="414">
        <f t="shared" si="1"/>
        <v>36050.897557915952</v>
      </c>
      <c r="X8" s="414">
        <f t="shared" si="1"/>
        <v>35588.636031046473</v>
      </c>
      <c r="Y8" s="414">
        <f t="shared" si="1"/>
        <v>38374.341747915954</v>
      </c>
      <c r="Z8" s="414">
        <f t="shared" si="1"/>
        <v>38998.140421046468</v>
      </c>
      <c r="AA8" s="414">
        <f t="shared" si="1"/>
        <v>38861.759325046478</v>
      </c>
      <c r="AB8" s="414">
        <f t="shared" si="1"/>
        <v>38192.118477915952</v>
      </c>
      <c r="AC8" s="414">
        <f t="shared" si="1"/>
        <v>38785.041861046469</v>
      </c>
      <c r="AD8" s="414">
        <f>SUM(AD9:AD20)</f>
        <v>432151.27219335508</v>
      </c>
      <c r="AF8" s="414" t="e">
        <f t="shared" ref="AF8:AR8" si="2">SUM(AF9:AF20)</f>
        <v>#REF!</v>
      </c>
      <c r="AG8" s="414" t="e">
        <f t="shared" si="2"/>
        <v>#REF!</v>
      </c>
      <c r="AH8" s="414" t="e">
        <f t="shared" si="2"/>
        <v>#REF!</v>
      </c>
      <c r="AI8" s="414" t="e">
        <f t="shared" si="2"/>
        <v>#REF!</v>
      </c>
      <c r="AJ8" s="414" t="e">
        <f t="shared" si="2"/>
        <v>#REF!</v>
      </c>
      <c r="AK8" s="414" t="e">
        <f t="shared" si="2"/>
        <v>#REF!</v>
      </c>
      <c r="AL8" s="414" t="e">
        <f t="shared" si="2"/>
        <v>#REF!</v>
      </c>
      <c r="AM8" s="414" t="e">
        <f t="shared" si="2"/>
        <v>#REF!</v>
      </c>
      <c r="AN8" s="414" t="e">
        <f t="shared" si="2"/>
        <v>#REF!</v>
      </c>
      <c r="AO8" s="414" t="e">
        <f t="shared" si="2"/>
        <v>#REF!</v>
      </c>
      <c r="AP8" s="414" t="e">
        <f t="shared" si="2"/>
        <v>#REF!</v>
      </c>
      <c r="AQ8" s="414" t="e">
        <f t="shared" si="2"/>
        <v>#REF!</v>
      </c>
      <c r="AR8" s="414" t="e">
        <f t="shared" si="2"/>
        <v>#REF!</v>
      </c>
      <c r="AS8" s="414">
        <f>SUM(AS9:AS20)</f>
        <v>23736</v>
      </c>
      <c r="AT8" s="414">
        <f>SUM(AT9:AT20)</f>
        <v>21039</v>
      </c>
      <c r="AU8" s="414">
        <f t="shared" ref="AU8:BB8" si="3">SUM(AU9:AU20)</f>
        <v>30561</v>
      </c>
      <c r="AV8" s="414">
        <f t="shared" si="3"/>
        <v>29475</v>
      </c>
      <c r="AW8" s="414">
        <f t="shared" si="3"/>
        <v>34756</v>
      </c>
      <c r="AX8" s="414">
        <f t="shared" si="3"/>
        <v>14390</v>
      </c>
      <c r="AY8" s="414">
        <f t="shared" si="3"/>
        <v>40558</v>
      </c>
      <c r="AZ8" s="414">
        <f t="shared" si="3"/>
        <v>2873</v>
      </c>
      <c r="BA8" s="414">
        <f t="shared" si="3"/>
        <v>3500</v>
      </c>
      <c r="BB8" s="414">
        <f t="shared" si="3"/>
        <v>1303</v>
      </c>
      <c r="BC8" s="414">
        <f>SUM(BC9:BC20)</f>
        <v>22217</v>
      </c>
      <c r="BD8" s="414">
        <f>SUM(BD9:BD20)</f>
        <v>0</v>
      </c>
      <c r="BE8" s="414">
        <f>SUM(BE9:BE20)</f>
        <v>2200</v>
      </c>
      <c r="BF8" s="414">
        <f>SUM(BF9:BF20)</f>
        <v>3500</v>
      </c>
      <c r="BG8" s="414">
        <f>SUM(BG9:BG20)</f>
        <v>19286</v>
      </c>
      <c r="BH8" s="414"/>
      <c r="BI8" s="414">
        <f>SUM(BI9:BI20)</f>
        <v>0</v>
      </c>
      <c r="BJ8" s="414">
        <f>SUM(BJ9:BJ20)</f>
        <v>249394</v>
      </c>
      <c r="BK8" s="414"/>
      <c r="BL8" s="414"/>
    </row>
    <row r="9" spans="1:64">
      <c r="A9" s="420"/>
      <c r="B9" s="421" t="s">
        <v>271</v>
      </c>
      <c r="C9" s="409"/>
      <c r="D9" s="422">
        <f>R9</f>
        <v>32554</v>
      </c>
      <c r="E9" s="422">
        <v>21160</v>
      </c>
      <c r="F9" s="422">
        <f>36536514.04/1000</f>
        <v>36536.514040000002</v>
      </c>
      <c r="G9" s="422"/>
      <c r="H9" s="422"/>
      <c r="I9" s="422"/>
      <c r="J9" s="422"/>
      <c r="K9" s="422"/>
      <c r="L9" s="422"/>
      <c r="M9" s="422"/>
      <c r="N9" s="422"/>
      <c r="O9" s="422"/>
      <c r="P9" s="425">
        <f>SUM(D9:O9)</f>
        <v>90250.514040000009</v>
      </c>
      <c r="R9" s="422">
        <v>32554</v>
      </c>
      <c r="S9" s="422">
        <v>32867</v>
      </c>
      <c r="T9" s="422">
        <v>30605.490454719999</v>
      </c>
      <c r="U9" s="422">
        <v>35660.076403654872</v>
      </c>
      <c r="V9" s="422">
        <v>35613.769913046468</v>
      </c>
      <c r="W9" s="422">
        <v>36050.897557915952</v>
      </c>
      <c r="X9" s="422">
        <v>35588.636031046473</v>
      </c>
      <c r="Y9" s="422">
        <v>38374.341747915954</v>
      </c>
      <c r="Z9" s="422">
        <v>38998.140421046468</v>
      </c>
      <c r="AA9" s="422">
        <v>38861.759325046478</v>
      </c>
      <c r="AB9" s="422">
        <v>38192.118477915952</v>
      </c>
      <c r="AC9" s="422">
        <v>38785.041861046469</v>
      </c>
      <c r="AD9" s="425">
        <f>SUM(R9:AC9)</f>
        <v>432151.27219335508</v>
      </c>
      <c r="AF9" s="422">
        <f>[10]БДДС_sup!D9</f>
        <v>3290</v>
      </c>
      <c r="AG9" s="422">
        <f>[10]БДДС_sup!E9</f>
        <v>5647</v>
      </c>
      <c r="AH9" s="422">
        <f>[10]БДДС_sup!F9</f>
        <v>5718</v>
      </c>
      <c r="AI9" s="422">
        <f>[10]БДДС_sup!G9</f>
        <v>6458</v>
      </c>
      <c r="AJ9" s="422">
        <f>[10]БДДС_sup!H9</f>
        <v>15961</v>
      </c>
      <c r="AK9" s="422">
        <f>[10]БДДС_sup!I9</f>
        <v>5305</v>
      </c>
      <c r="AL9" s="422">
        <f>[10]БДДС_sup!J9</f>
        <v>15305</v>
      </c>
      <c r="AM9" s="422">
        <f>[10]БДДС_sup!K9</f>
        <v>4305</v>
      </c>
      <c r="AN9" s="422">
        <f>[10]БДДС_sup!L9</f>
        <v>8600</v>
      </c>
      <c r="AO9" s="422">
        <f>[10]БДДС_sup!M9</f>
        <v>10465</v>
      </c>
      <c r="AP9" s="422">
        <f>[10]БДДС_sup!N9</f>
        <v>14346</v>
      </c>
      <c r="AQ9" s="422">
        <f>[10]БДДС_sup!O9</f>
        <v>7867</v>
      </c>
      <c r="AR9" s="425">
        <f>SUM(AF9:AQ9)</f>
        <v>103267</v>
      </c>
      <c r="AS9" s="422">
        <f>23653</f>
        <v>23653</v>
      </c>
      <c r="AT9" s="422">
        <f>21004+12-1700</f>
        <v>19316</v>
      </c>
      <c r="AU9" s="422">
        <f>32151+12+76</f>
        <v>32239</v>
      </c>
      <c r="AV9" s="422">
        <v>24475</v>
      </c>
      <c r="AW9" s="422">
        <v>34756</v>
      </c>
      <c r="AX9" s="422">
        <f>19378+12</f>
        <v>19390</v>
      </c>
      <c r="AY9" s="422">
        <f>36134-76</f>
        <v>36058</v>
      </c>
      <c r="AZ9" s="422">
        <v>2873</v>
      </c>
      <c r="BA9" s="422">
        <v>3500</v>
      </c>
      <c r="BB9" s="422">
        <v>1303</v>
      </c>
      <c r="BC9" s="422">
        <v>22217</v>
      </c>
      <c r="BD9" s="422"/>
      <c r="BE9" s="422">
        <v>2200</v>
      </c>
      <c r="BF9" s="422">
        <v>3500</v>
      </c>
      <c r="BG9" s="422">
        <v>19286</v>
      </c>
      <c r="BH9" s="422"/>
      <c r="BI9" s="422"/>
      <c r="BJ9" s="425">
        <f>SUM(AS9:BI9)</f>
        <v>244766</v>
      </c>
      <c r="BK9" s="425"/>
      <c r="BL9" s="425"/>
    </row>
    <row r="10" spans="1:64">
      <c r="A10" s="420"/>
      <c r="B10" s="405" t="s">
        <v>426</v>
      </c>
      <c r="C10" s="409"/>
      <c r="D10" s="422"/>
      <c r="E10" s="422"/>
      <c r="F10" s="422"/>
      <c r="G10" s="422"/>
      <c r="H10" s="422"/>
      <c r="I10" s="422"/>
      <c r="J10" s="422"/>
      <c r="K10" s="422"/>
      <c r="L10" s="422"/>
      <c r="M10" s="422"/>
      <c r="N10" s="422"/>
      <c r="O10" s="422"/>
      <c r="P10" s="425">
        <f t="shared" ref="P10:P19" si="4">SUM(D10:O10)</f>
        <v>0</v>
      </c>
      <c r="R10" s="422"/>
      <c r="S10" s="422"/>
      <c r="T10" s="422"/>
      <c r="U10" s="422"/>
      <c r="V10" s="422"/>
      <c r="W10" s="422"/>
      <c r="X10" s="422"/>
      <c r="Y10" s="422"/>
      <c r="Z10" s="422"/>
      <c r="AA10" s="422"/>
      <c r="AB10" s="422"/>
      <c r="AC10" s="422"/>
      <c r="AD10" s="425">
        <f t="shared" ref="AD10:AD18" si="5">SUM(R10:AC10)</f>
        <v>0</v>
      </c>
      <c r="AF10" s="422"/>
      <c r="AG10" s="422"/>
      <c r="AH10" s="422"/>
      <c r="AI10" s="422"/>
      <c r="AJ10" s="422"/>
      <c r="AK10" s="422"/>
      <c r="AL10" s="422"/>
      <c r="AM10" s="422"/>
      <c r="AN10" s="422"/>
      <c r="AO10" s="422"/>
      <c r="AP10" s="422"/>
      <c r="AQ10" s="422"/>
      <c r="AR10" s="425"/>
      <c r="AS10" s="422"/>
      <c r="AT10" s="422"/>
      <c r="AU10" s="422"/>
      <c r="AV10" s="422"/>
      <c r="AW10" s="422"/>
      <c r="AX10" s="422"/>
      <c r="AY10" s="422"/>
      <c r="AZ10" s="422"/>
      <c r="BA10" s="422"/>
      <c r="BB10" s="422"/>
      <c r="BC10" s="422"/>
      <c r="BD10" s="422"/>
      <c r="BE10" s="422"/>
      <c r="BF10" s="422"/>
      <c r="BG10" s="422"/>
      <c r="BH10" s="422"/>
      <c r="BI10" s="422"/>
      <c r="BJ10" s="425"/>
      <c r="BK10" s="425"/>
      <c r="BL10" s="425"/>
    </row>
    <row r="11" spans="1:64">
      <c r="A11" s="420"/>
      <c r="B11" s="405" t="s">
        <v>417</v>
      </c>
      <c r="C11" s="409"/>
      <c r="D11" s="422"/>
      <c r="E11" s="422"/>
      <c r="F11" s="422"/>
      <c r="G11" s="422"/>
      <c r="H11" s="422"/>
      <c r="I11" s="422"/>
      <c r="J11" s="422"/>
      <c r="K11" s="422"/>
      <c r="L11" s="422"/>
      <c r="M11" s="422"/>
      <c r="N11" s="422"/>
      <c r="O11" s="422"/>
      <c r="P11" s="425">
        <f t="shared" si="4"/>
        <v>0</v>
      </c>
      <c r="R11" s="422"/>
      <c r="S11" s="422"/>
      <c r="T11" s="422"/>
      <c r="U11" s="422"/>
      <c r="V11" s="422"/>
      <c r="W11" s="422"/>
      <c r="X11" s="422"/>
      <c r="Y11" s="422"/>
      <c r="Z11" s="422"/>
      <c r="AA11" s="422"/>
      <c r="AB11" s="422"/>
      <c r="AC11" s="422"/>
      <c r="AD11" s="425">
        <f t="shared" si="5"/>
        <v>0</v>
      </c>
      <c r="AF11" s="422"/>
      <c r="AG11" s="422"/>
      <c r="AH11" s="422"/>
      <c r="AI11" s="422"/>
      <c r="AJ11" s="422"/>
      <c r="AK11" s="422"/>
      <c r="AL11" s="422"/>
      <c r="AM11" s="422"/>
      <c r="AN11" s="422"/>
      <c r="AO11" s="422"/>
      <c r="AP11" s="422"/>
      <c r="AQ11" s="422"/>
      <c r="AR11" s="425"/>
      <c r="AS11" s="422"/>
      <c r="AT11" s="422"/>
      <c r="AU11" s="422"/>
      <c r="AV11" s="422"/>
      <c r="AW11" s="422"/>
      <c r="AX11" s="422"/>
      <c r="AY11" s="422"/>
      <c r="AZ11" s="422"/>
      <c r="BA11" s="422"/>
      <c r="BB11" s="422"/>
      <c r="BC11" s="422"/>
      <c r="BD11" s="422"/>
      <c r="BE11" s="422"/>
      <c r="BF11" s="422"/>
      <c r="BG11" s="422"/>
      <c r="BH11" s="422"/>
      <c r="BI11" s="422"/>
      <c r="BJ11" s="425"/>
      <c r="BK11" s="425"/>
      <c r="BL11" s="425"/>
    </row>
    <row r="12" spans="1:64">
      <c r="A12" s="420"/>
      <c r="B12" s="405" t="s">
        <v>418</v>
      </c>
      <c r="C12" s="409"/>
      <c r="D12" s="422"/>
      <c r="E12" s="422"/>
      <c r="F12" s="422"/>
      <c r="G12" s="422"/>
      <c r="H12" s="422"/>
      <c r="I12" s="422"/>
      <c r="J12" s="422"/>
      <c r="K12" s="422"/>
      <c r="L12" s="422"/>
      <c r="M12" s="422"/>
      <c r="N12" s="422"/>
      <c r="O12" s="422"/>
      <c r="P12" s="425">
        <f t="shared" si="4"/>
        <v>0</v>
      </c>
      <c r="R12" s="422"/>
      <c r="S12" s="422"/>
      <c r="T12" s="422"/>
      <c r="U12" s="422"/>
      <c r="V12" s="422"/>
      <c r="W12" s="422"/>
      <c r="X12" s="422"/>
      <c r="Y12" s="422"/>
      <c r="Z12" s="422"/>
      <c r="AA12" s="422"/>
      <c r="AB12" s="422"/>
      <c r="AC12" s="422"/>
      <c r="AD12" s="425">
        <f t="shared" si="5"/>
        <v>0</v>
      </c>
      <c r="AF12" s="422"/>
      <c r="AG12" s="422"/>
      <c r="AH12" s="422"/>
      <c r="AI12" s="422"/>
      <c r="AJ12" s="422"/>
      <c r="AK12" s="422"/>
      <c r="AL12" s="422"/>
      <c r="AM12" s="422"/>
      <c r="AN12" s="422"/>
      <c r="AO12" s="422"/>
      <c r="AP12" s="422"/>
      <c r="AQ12" s="422"/>
      <c r="AR12" s="425"/>
      <c r="AS12" s="422"/>
      <c r="AT12" s="422"/>
      <c r="AU12" s="422"/>
      <c r="AV12" s="422"/>
      <c r="AW12" s="422"/>
      <c r="AX12" s="422"/>
      <c r="AY12" s="422"/>
      <c r="AZ12" s="422"/>
      <c r="BA12" s="422"/>
      <c r="BB12" s="422"/>
      <c r="BC12" s="422"/>
      <c r="BD12" s="422"/>
      <c r="BE12" s="422"/>
      <c r="BF12" s="422"/>
      <c r="BG12" s="422"/>
      <c r="BH12" s="422"/>
      <c r="BI12" s="422"/>
      <c r="BJ12" s="425"/>
      <c r="BK12" s="425"/>
      <c r="BL12" s="425"/>
    </row>
    <row r="13" spans="1:64">
      <c r="A13" s="420"/>
      <c r="B13" s="405" t="s">
        <v>419</v>
      </c>
      <c r="C13" s="409"/>
      <c r="D13" s="422"/>
      <c r="E13" s="422"/>
      <c r="F13" s="422"/>
      <c r="G13" s="422"/>
      <c r="H13" s="422"/>
      <c r="I13" s="422"/>
      <c r="J13" s="422"/>
      <c r="K13" s="422"/>
      <c r="L13" s="422"/>
      <c r="M13" s="422"/>
      <c r="N13" s="422"/>
      <c r="O13" s="422"/>
      <c r="P13" s="425">
        <f t="shared" si="4"/>
        <v>0</v>
      </c>
      <c r="R13" s="422"/>
      <c r="S13" s="422"/>
      <c r="T13" s="422"/>
      <c r="U13" s="422"/>
      <c r="V13" s="422"/>
      <c r="W13" s="422"/>
      <c r="X13" s="422"/>
      <c r="Y13" s="422"/>
      <c r="Z13" s="422"/>
      <c r="AA13" s="422"/>
      <c r="AB13" s="422"/>
      <c r="AC13" s="422"/>
      <c r="AD13" s="425">
        <f t="shared" si="5"/>
        <v>0</v>
      </c>
      <c r="AF13" s="422"/>
      <c r="AG13" s="422"/>
      <c r="AH13" s="422"/>
      <c r="AI13" s="422"/>
      <c r="AJ13" s="422"/>
      <c r="AK13" s="422"/>
      <c r="AL13" s="422"/>
      <c r="AM13" s="422"/>
      <c r="AN13" s="422"/>
      <c r="AO13" s="422"/>
      <c r="AP13" s="422"/>
      <c r="AQ13" s="422"/>
      <c r="AR13" s="425"/>
      <c r="AS13" s="422"/>
      <c r="AT13" s="422"/>
      <c r="AU13" s="422"/>
      <c r="AV13" s="422"/>
      <c r="AW13" s="422"/>
      <c r="AX13" s="422"/>
      <c r="AY13" s="422"/>
      <c r="AZ13" s="422"/>
      <c r="BA13" s="422"/>
      <c r="BB13" s="422"/>
      <c r="BC13" s="422"/>
      <c r="BD13" s="422"/>
      <c r="BE13" s="422"/>
      <c r="BF13" s="422"/>
      <c r="BG13" s="422"/>
      <c r="BH13" s="422"/>
      <c r="BI13" s="422"/>
      <c r="BJ13" s="425"/>
      <c r="BK13" s="425"/>
      <c r="BL13" s="425"/>
    </row>
    <row r="14" spans="1:64">
      <c r="A14" s="420"/>
      <c r="B14" s="405" t="s">
        <v>420</v>
      </c>
      <c r="C14" s="409"/>
      <c r="D14" s="422"/>
      <c r="E14" s="422"/>
      <c r="F14" s="422"/>
      <c r="G14" s="422"/>
      <c r="H14" s="422"/>
      <c r="I14" s="422"/>
      <c r="J14" s="422"/>
      <c r="K14" s="422"/>
      <c r="L14" s="422"/>
      <c r="M14" s="422"/>
      <c r="N14" s="422"/>
      <c r="O14" s="422"/>
      <c r="P14" s="425">
        <f t="shared" si="4"/>
        <v>0</v>
      </c>
      <c r="R14" s="422"/>
      <c r="S14" s="422"/>
      <c r="T14" s="422"/>
      <c r="U14" s="422"/>
      <c r="V14" s="422"/>
      <c r="W14" s="422"/>
      <c r="X14" s="422"/>
      <c r="Y14" s="422"/>
      <c r="Z14" s="422"/>
      <c r="AA14" s="422"/>
      <c r="AB14" s="422"/>
      <c r="AC14" s="422"/>
      <c r="AD14" s="425">
        <f t="shared" si="5"/>
        <v>0</v>
      </c>
      <c r="AF14" s="422"/>
      <c r="AG14" s="422"/>
      <c r="AH14" s="422"/>
      <c r="AI14" s="422"/>
      <c r="AJ14" s="422"/>
      <c r="AK14" s="422"/>
      <c r="AL14" s="422"/>
      <c r="AM14" s="422"/>
      <c r="AN14" s="422"/>
      <c r="AO14" s="422"/>
      <c r="AP14" s="422"/>
      <c r="AQ14" s="422"/>
      <c r="AR14" s="425"/>
      <c r="AS14" s="422"/>
      <c r="AT14" s="422"/>
      <c r="AU14" s="422"/>
      <c r="AV14" s="422"/>
      <c r="AW14" s="422"/>
      <c r="AX14" s="422"/>
      <c r="AY14" s="422"/>
      <c r="AZ14" s="422"/>
      <c r="BA14" s="422"/>
      <c r="BB14" s="422"/>
      <c r="BC14" s="422"/>
      <c r="BD14" s="422"/>
      <c r="BE14" s="422"/>
      <c r="BF14" s="422"/>
      <c r="BG14" s="422"/>
      <c r="BH14" s="422"/>
      <c r="BI14" s="422"/>
      <c r="BJ14" s="425"/>
      <c r="BK14" s="425"/>
      <c r="BL14" s="425"/>
    </row>
    <row r="15" spans="1:64">
      <c r="A15" s="420"/>
      <c r="B15" s="405" t="s">
        <v>421</v>
      </c>
      <c r="C15" s="409"/>
      <c r="D15" s="422"/>
      <c r="E15" s="422"/>
      <c r="F15" s="422"/>
      <c r="G15" s="422"/>
      <c r="H15" s="422"/>
      <c r="I15" s="422"/>
      <c r="J15" s="422"/>
      <c r="K15" s="422"/>
      <c r="L15" s="422"/>
      <c r="M15" s="422"/>
      <c r="N15" s="422"/>
      <c r="O15" s="422"/>
      <c r="P15" s="425">
        <f t="shared" si="4"/>
        <v>0</v>
      </c>
      <c r="R15" s="422"/>
      <c r="S15" s="422"/>
      <c r="T15" s="422"/>
      <c r="U15" s="422"/>
      <c r="V15" s="422"/>
      <c r="W15" s="422"/>
      <c r="X15" s="422"/>
      <c r="Y15" s="422"/>
      <c r="Z15" s="422"/>
      <c r="AA15" s="422"/>
      <c r="AB15" s="422"/>
      <c r="AC15" s="422"/>
      <c r="AD15" s="425">
        <f t="shared" si="5"/>
        <v>0</v>
      </c>
      <c r="AF15" s="422"/>
      <c r="AG15" s="422"/>
      <c r="AH15" s="422"/>
      <c r="AI15" s="422"/>
      <c r="AJ15" s="422"/>
      <c r="AK15" s="422"/>
      <c r="AL15" s="422"/>
      <c r="AM15" s="422"/>
      <c r="AN15" s="422"/>
      <c r="AO15" s="422"/>
      <c r="AP15" s="422"/>
      <c r="AQ15" s="422"/>
      <c r="AR15" s="425"/>
      <c r="AS15" s="422"/>
      <c r="AT15" s="422"/>
      <c r="AU15" s="422"/>
      <c r="AV15" s="422"/>
      <c r="AW15" s="422"/>
      <c r="AX15" s="422"/>
      <c r="AY15" s="422"/>
      <c r="AZ15" s="422"/>
      <c r="BA15" s="422"/>
      <c r="BB15" s="422"/>
      <c r="BC15" s="422"/>
      <c r="BD15" s="422"/>
      <c r="BE15" s="422"/>
      <c r="BF15" s="422"/>
      <c r="BG15" s="422"/>
      <c r="BH15" s="422"/>
      <c r="BI15" s="422"/>
      <c r="BJ15" s="425"/>
      <c r="BK15" s="425"/>
      <c r="BL15" s="425"/>
    </row>
    <row r="16" spans="1:64">
      <c r="A16" s="420"/>
      <c r="B16" s="405" t="s">
        <v>422</v>
      </c>
      <c r="C16" s="409"/>
      <c r="D16" s="422"/>
      <c r="E16" s="422"/>
      <c r="F16" s="422"/>
      <c r="G16" s="422"/>
      <c r="H16" s="422"/>
      <c r="I16" s="422"/>
      <c r="J16" s="422"/>
      <c r="K16" s="422"/>
      <c r="L16" s="422"/>
      <c r="M16" s="422"/>
      <c r="N16" s="422"/>
      <c r="O16" s="422"/>
      <c r="P16" s="425">
        <f t="shared" si="4"/>
        <v>0</v>
      </c>
      <c r="R16" s="422"/>
      <c r="S16" s="422"/>
      <c r="T16" s="422"/>
      <c r="U16" s="422"/>
      <c r="V16" s="422"/>
      <c r="W16" s="422"/>
      <c r="X16" s="422"/>
      <c r="Y16" s="422"/>
      <c r="Z16" s="422"/>
      <c r="AA16" s="422"/>
      <c r="AB16" s="422"/>
      <c r="AC16" s="422"/>
      <c r="AD16" s="425">
        <f t="shared" si="5"/>
        <v>0</v>
      </c>
      <c r="AF16" s="422"/>
      <c r="AG16" s="422"/>
      <c r="AH16" s="422"/>
      <c r="AI16" s="422"/>
      <c r="AJ16" s="422"/>
      <c r="AK16" s="422"/>
      <c r="AL16" s="422"/>
      <c r="AM16" s="422"/>
      <c r="AN16" s="422"/>
      <c r="AO16" s="422"/>
      <c r="AP16" s="422"/>
      <c r="AQ16" s="422"/>
      <c r="AR16" s="425"/>
      <c r="AS16" s="422"/>
      <c r="AT16" s="422"/>
      <c r="AU16" s="422"/>
      <c r="AV16" s="422"/>
      <c r="AW16" s="422"/>
      <c r="AX16" s="422"/>
      <c r="AY16" s="422"/>
      <c r="AZ16" s="422"/>
      <c r="BA16" s="422"/>
      <c r="BB16" s="422"/>
      <c r="BC16" s="422"/>
      <c r="BD16" s="422"/>
      <c r="BE16" s="422"/>
      <c r="BF16" s="422"/>
      <c r="BG16" s="422"/>
      <c r="BH16" s="422"/>
      <c r="BI16" s="422"/>
      <c r="BJ16" s="425"/>
      <c r="BK16" s="425"/>
      <c r="BL16" s="425"/>
    </row>
    <row r="17" spans="1:64">
      <c r="A17" s="420"/>
      <c r="B17" s="405" t="s">
        <v>423</v>
      </c>
      <c r="C17" s="409"/>
      <c r="D17" s="422"/>
      <c r="E17" s="422"/>
      <c r="F17" s="422"/>
      <c r="G17" s="422"/>
      <c r="H17" s="422"/>
      <c r="I17" s="422"/>
      <c r="J17" s="422"/>
      <c r="K17" s="422"/>
      <c r="L17" s="422"/>
      <c r="M17" s="422"/>
      <c r="N17" s="422"/>
      <c r="O17" s="422"/>
      <c r="P17" s="425">
        <f t="shared" si="4"/>
        <v>0</v>
      </c>
      <c r="R17" s="422"/>
      <c r="S17" s="422"/>
      <c r="T17" s="422"/>
      <c r="U17" s="422"/>
      <c r="V17" s="422"/>
      <c r="W17" s="422"/>
      <c r="X17" s="422"/>
      <c r="Y17" s="422"/>
      <c r="Z17" s="422"/>
      <c r="AA17" s="422"/>
      <c r="AB17" s="422"/>
      <c r="AC17" s="422"/>
      <c r="AD17" s="425">
        <f t="shared" si="5"/>
        <v>0</v>
      </c>
      <c r="AF17" s="422"/>
      <c r="AG17" s="422"/>
      <c r="AH17" s="422"/>
      <c r="AI17" s="422"/>
      <c r="AJ17" s="422"/>
      <c r="AK17" s="422"/>
      <c r="AL17" s="422"/>
      <c r="AM17" s="422"/>
      <c r="AN17" s="422"/>
      <c r="AO17" s="422"/>
      <c r="AP17" s="422"/>
      <c r="AQ17" s="422"/>
      <c r="AR17" s="425"/>
      <c r="AS17" s="422"/>
      <c r="AT17" s="422"/>
      <c r="AU17" s="422"/>
      <c r="AV17" s="422"/>
      <c r="AW17" s="422"/>
      <c r="AX17" s="422"/>
      <c r="AY17" s="422"/>
      <c r="AZ17" s="422"/>
      <c r="BA17" s="422"/>
      <c r="BB17" s="422"/>
      <c r="BC17" s="422"/>
      <c r="BD17" s="422"/>
      <c r="BE17" s="422"/>
      <c r="BF17" s="422"/>
      <c r="BG17" s="422"/>
      <c r="BH17" s="422"/>
      <c r="BI17" s="422"/>
      <c r="BJ17" s="425"/>
      <c r="BK17" s="425"/>
      <c r="BL17" s="425"/>
    </row>
    <row r="18" spans="1:64">
      <c r="A18" s="420"/>
      <c r="B18" s="419" t="s">
        <v>424</v>
      </c>
      <c r="C18" s="409"/>
      <c r="D18" s="422"/>
      <c r="E18" s="422"/>
      <c r="F18" s="422"/>
      <c r="G18" s="422"/>
      <c r="H18" s="422"/>
      <c r="I18" s="422"/>
      <c r="J18" s="422"/>
      <c r="K18" s="422"/>
      <c r="L18" s="422"/>
      <c r="M18" s="422"/>
      <c r="N18" s="422"/>
      <c r="O18" s="422"/>
      <c r="P18" s="425">
        <f t="shared" si="4"/>
        <v>0</v>
      </c>
      <c r="R18" s="422"/>
      <c r="S18" s="422"/>
      <c r="T18" s="422"/>
      <c r="U18" s="422"/>
      <c r="V18" s="422"/>
      <c r="W18" s="422"/>
      <c r="X18" s="422"/>
      <c r="Y18" s="422"/>
      <c r="Z18" s="422"/>
      <c r="AA18" s="422"/>
      <c r="AB18" s="422"/>
      <c r="AC18" s="422"/>
      <c r="AD18" s="425">
        <f t="shared" si="5"/>
        <v>0</v>
      </c>
      <c r="AF18" s="422"/>
      <c r="AG18" s="422"/>
      <c r="AH18" s="422"/>
      <c r="AI18" s="422"/>
      <c r="AJ18" s="422"/>
      <c r="AK18" s="422"/>
      <c r="AL18" s="422"/>
      <c r="AM18" s="422"/>
      <c r="AN18" s="422"/>
      <c r="AO18" s="422"/>
      <c r="AP18" s="422"/>
      <c r="AQ18" s="422"/>
      <c r="AR18" s="425"/>
      <c r="AS18" s="422"/>
      <c r="AT18" s="422"/>
      <c r="AU18" s="422"/>
      <c r="AV18" s="422"/>
      <c r="AW18" s="422"/>
      <c r="AX18" s="422"/>
      <c r="AY18" s="422"/>
      <c r="AZ18" s="422"/>
      <c r="BA18" s="422"/>
      <c r="BB18" s="422"/>
      <c r="BC18" s="422"/>
      <c r="BD18" s="422"/>
      <c r="BE18" s="422"/>
      <c r="BF18" s="422"/>
      <c r="BG18" s="422"/>
      <c r="BH18" s="422"/>
      <c r="BI18" s="422"/>
      <c r="BJ18" s="425"/>
      <c r="BK18" s="425"/>
      <c r="BL18" s="425"/>
    </row>
    <row r="19" spans="1:64">
      <c r="A19" s="420"/>
      <c r="B19" s="405" t="s">
        <v>425</v>
      </c>
      <c r="C19" s="409"/>
      <c r="D19" s="422"/>
      <c r="E19" s="422"/>
      <c r="F19" s="422"/>
      <c r="G19" s="422"/>
      <c r="H19" s="422"/>
      <c r="I19" s="422"/>
      <c r="J19" s="422"/>
      <c r="K19" s="422"/>
      <c r="L19" s="422"/>
      <c r="M19" s="422"/>
      <c r="N19" s="422"/>
      <c r="O19" s="422"/>
      <c r="P19" s="425">
        <f t="shared" si="4"/>
        <v>0</v>
      </c>
      <c r="R19" s="422"/>
      <c r="S19" s="422"/>
      <c r="T19" s="422"/>
      <c r="U19" s="422"/>
      <c r="V19" s="422"/>
      <c r="W19" s="422"/>
      <c r="X19" s="422"/>
      <c r="Y19" s="422"/>
      <c r="Z19" s="422"/>
      <c r="AA19" s="422"/>
      <c r="AB19" s="422"/>
      <c r="AC19" s="422"/>
      <c r="AD19" s="425">
        <f>SUM(R19:AC19)</f>
        <v>0</v>
      </c>
      <c r="AF19" s="422" t="e">
        <f>[10]БДДС_sup!D10</f>
        <v>#REF!</v>
      </c>
      <c r="AG19" s="422" t="e">
        <f>[10]БДДС_sup!E10</f>
        <v>#REF!</v>
      </c>
      <c r="AH19" s="422" t="e">
        <f>[10]БДДС_sup!F10</f>
        <v>#REF!</v>
      </c>
      <c r="AI19" s="422" t="e">
        <f>[10]БДДС_sup!G10</f>
        <v>#REF!</v>
      </c>
      <c r="AJ19" s="422" t="e">
        <f>[10]БДДС_sup!H10</f>
        <v>#REF!</v>
      </c>
      <c r="AK19" s="422" t="e">
        <f>[10]БДДС_sup!I10</f>
        <v>#REF!</v>
      </c>
      <c r="AL19" s="422" t="e">
        <f>[10]БДДС_sup!J10</f>
        <v>#REF!</v>
      </c>
      <c r="AM19" s="422" t="e">
        <f>[10]БДДС_sup!K10</f>
        <v>#REF!</v>
      </c>
      <c r="AN19" s="422" t="e">
        <f>[10]БДДС_sup!L10</f>
        <v>#REF!</v>
      </c>
      <c r="AO19" s="422" t="e">
        <f>[10]БДДС_sup!M10</f>
        <v>#REF!</v>
      </c>
      <c r="AP19" s="422" t="e">
        <f>[10]БДДС_sup!N10</f>
        <v>#REF!</v>
      </c>
      <c r="AQ19" s="422" t="e">
        <f>[10]БДДС_sup!O10</f>
        <v>#REF!</v>
      </c>
      <c r="AR19" s="425" t="e">
        <f>SUM(AF19:AQ19)</f>
        <v>#REF!</v>
      </c>
      <c r="AS19" s="422">
        <v>83</v>
      </c>
      <c r="AT19" s="422">
        <v>23</v>
      </c>
      <c r="AU19" s="422">
        <v>22</v>
      </c>
      <c r="AV19" s="422"/>
      <c r="AW19" s="422"/>
      <c r="AX19" s="422"/>
      <c r="AY19" s="422"/>
      <c r="AZ19" s="422"/>
      <c r="BA19" s="422"/>
      <c r="BB19" s="422"/>
      <c r="BC19" s="422"/>
      <c r="BD19" s="422"/>
      <c r="BE19" s="422"/>
      <c r="BF19" s="422"/>
      <c r="BG19" s="422"/>
      <c r="BH19" s="422"/>
      <c r="BI19" s="422"/>
      <c r="BJ19" s="425">
        <f>SUM(AS19:BI19)</f>
        <v>128</v>
      </c>
      <c r="BK19" s="425"/>
      <c r="BL19" s="425"/>
    </row>
    <row r="20" spans="1:64">
      <c r="A20" s="420"/>
      <c r="B20" s="421" t="s">
        <v>347</v>
      </c>
      <c r="C20" s="409"/>
      <c r="D20" s="422"/>
      <c r="E20" s="422"/>
      <c r="F20" s="422">
        <f>850</f>
        <v>850</v>
      </c>
      <c r="G20" s="422"/>
      <c r="H20" s="422"/>
      <c r="I20" s="422"/>
      <c r="J20" s="422"/>
      <c r="K20" s="422"/>
      <c r="L20" s="422"/>
      <c r="M20" s="422"/>
      <c r="N20" s="422"/>
      <c r="O20" s="422"/>
      <c r="P20" s="425">
        <f>SUM(D20:O20)</f>
        <v>850</v>
      </c>
      <c r="R20" s="422"/>
      <c r="S20" s="422"/>
      <c r="T20" s="422"/>
      <c r="U20" s="422"/>
      <c r="V20" s="422"/>
      <c r="W20" s="422"/>
      <c r="X20" s="422"/>
      <c r="Y20" s="422"/>
      <c r="Z20" s="422"/>
      <c r="AA20" s="422"/>
      <c r="AB20" s="422"/>
      <c r="AC20" s="422"/>
      <c r="AD20" s="425">
        <f>SUM(R20:AC20)</f>
        <v>0</v>
      </c>
      <c r="AF20" s="422">
        <f>[10]БДДС_sup!D11</f>
        <v>12</v>
      </c>
      <c r="AG20" s="422" t="e">
        <f>[10]БДДС_sup!E11</f>
        <v>#REF!</v>
      </c>
      <c r="AH20" s="422" t="e">
        <f>[10]БДДС_sup!F11</f>
        <v>#REF!</v>
      </c>
      <c r="AI20" s="422" t="e">
        <f>[10]БДДС_sup!G11</f>
        <v>#REF!</v>
      </c>
      <c r="AJ20" s="422" t="e">
        <f>[10]БДДС_sup!H11</f>
        <v>#REF!</v>
      </c>
      <c r="AK20" s="422" t="e">
        <f>[10]БДДС_sup!I11</f>
        <v>#REF!</v>
      </c>
      <c r="AL20" s="422" t="e">
        <f>[10]БДДС_sup!J11</f>
        <v>#REF!</v>
      </c>
      <c r="AM20" s="422">
        <f>[10]БДДС_sup!K11</f>
        <v>0</v>
      </c>
      <c r="AN20" s="422" t="e">
        <f>[10]БДДС_sup!L11</f>
        <v>#REF!</v>
      </c>
      <c r="AO20" s="422" t="e">
        <f>[10]БДДС_sup!M11</f>
        <v>#REF!</v>
      </c>
      <c r="AP20" s="422" t="e">
        <f>[10]БДДС_sup!N11</f>
        <v>#REF!</v>
      </c>
      <c r="AQ20" s="422" t="e">
        <f>[10]БДДС_sup!O11</f>
        <v>#REF!</v>
      </c>
      <c r="AR20" s="425" t="e">
        <f>SUM(AF20:AQ20)</f>
        <v>#REF!</v>
      </c>
      <c r="AS20" s="422"/>
      <c r="AT20" s="422">
        <v>1700</v>
      </c>
      <c r="AU20" s="422">
        <v>-1700</v>
      </c>
      <c r="AV20" s="422">
        <v>5000</v>
      </c>
      <c r="AW20" s="422"/>
      <c r="AX20" s="422">
        <v>-5000</v>
      </c>
      <c r="AY20" s="422">
        <v>4500</v>
      </c>
      <c r="AZ20" s="422"/>
      <c r="BA20" s="422"/>
      <c r="BB20" s="422"/>
      <c r="BC20" s="422"/>
      <c r="BD20" s="422"/>
      <c r="BE20" s="422"/>
      <c r="BF20" s="422"/>
      <c r="BG20" s="422"/>
      <c r="BH20" s="422"/>
      <c r="BI20" s="422"/>
      <c r="BJ20" s="425">
        <f>SUM(AS20:BI20)</f>
        <v>4500</v>
      </c>
      <c r="BK20" s="425"/>
      <c r="BL20" s="425"/>
    </row>
    <row r="21" spans="1:64">
      <c r="A21" s="420"/>
      <c r="B21" s="421"/>
      <c r="C21" s="409"/>
      <c r="D21" s="425"/>
      <c r="E21" s="425"/>
      <c r="F21" s="425"/>
      <c r="G21" s="425"/>
      <c r="H21" s="425"/>
      <c r="I21" s="425"/>
      <c r="J21" s="425"/>
      <c r="K21" s="425"/>
      <c r="L21" s="425"/>
      <c r="M21" s="425"/>
      <c r="N21" s="425"/>
      <c r="O21" s="425"/>
      <c r="P21" s="425"/>
      <c r="R21" s="425"/>
      <c r="S21" s="425"/>
      <c r="T21" s="425"/>
      <c r="U21" s="425"/>
      <c r="V21" s="425"/>
      <c r="W21" s="425"/>
      <c r="X21" s="425"/>
      <c r="Y21" s="425"/>
      <c r="Z21" s="425"/>
      <c r="AA21" s="425"/>
      <c r="AB21" s="425"/>
      <c r="AC21" s="425"/>
      <c r="AD21" s="425"/>
      <c r="AF21" s="425"/>
      <c r="AG21" s="425"/>
      <c r="AH21" s="425"/>
      <c r="AI21" s="425"/>
      <c r="AJ21" s="425"/>
      <c r="AK21" s="425"/>
      <c r="AL21" s="425"/>
      <c r="AM21" s="425"/>
      <c r="AN21" s="425"/>
      <c r="AO21" s="425"/>
      <c r="AP21" s="425"/>
      <c r="AQ21" s="425"/>
      <c r="AR21" s="425"/>
      <c r="AS21" s="425"/>
      <c r="AT21" s="425"/>
      <c r="AU21" s="425"/>
      <c r="AV21" s="425"/>
      <c r="AW21" s="425"/>
      <c r="AX21" s="425"/>
      <c r="AY21" s="425"/>
      <c r="AZ21" s="425"/>
      <c r="BA21" s="425"/>
      <c r="BB21" s="425"/>
      <c r="BC21" s="425"/>
      <c r="BD21" s="425"/>
      <c r="BE21" s="425"/>
      <c r="BF21" s="425"/>
      <c r="BG21" s="425"/>
      <c r="BH21" s="425"/>
      <c r="BI21" s="425"/>
      <c r="BJ21" s="425"/>
      <c r="BK21" s="425"/>
      <c r="BL21" s="425"/>
    </row>
    <row r="22" spans="1:64" s="419" customFormat="1">
      <c r="A22" s="426" t="s">
        <v>274</v>
      </c>
      <c r="B22" s="427" t="s">
        <v>275</v>
      </c>
      <c r="C22" s="409"/>
      <c r="D22" s="428">
        <f>D23+D24+D32+D44+D48+D69</f>
        <v>24232.174105200313</v>
      </c>
      <c r="E22" s="428">
        <f>E23+E24+E32+E44+E48+E69</f>
        <v>19828</v>
      </c>
      <c r="F22" s="428">
        <f t="shared" ref="F22:M22" si="6">F23+F24+F32+F44+F48+F69</f>
        <v>21631.04262</v>
      </c>
      <c r="G22" s="428">
        <f t="shared" si="6"/>
        <v>0</v>
      </c>
      <c r="H22" s="428">
        <f t="shared" si="6"/>
        <v>0</v>
      </c>
      <c r="I22" s="428">
        <f t="shared" si="6"/>
        <v>0</v>
      </c>
      <c r="J22" s="428">
        <f t="shared" si="6"/>
        <v>0</v>
      </c>
      <c r="K22" s="428">
        <f t="shared" si="6"/>
        <v>0</v>
      </c>
      <c r="L22" s="428">
        <f t="shared" si="6"/>
        <v>0</v>
      </c>
      <c r="M22" s="428">
        <f t="shared" si="6"/>
        <v>0</v>
      </c>
      <c r="N22" s="428">
        <f>N23+N24+N32+N44+N48+N69</f>
        <v>0</v>
      </c>
      <c r="O22" s="428">
        <f>O23+O24+O32+O44+O48+O69</f>
        <v>0</v>
      </c>
      <c r="P22" s="428">
        <f>P23+P24+P32+P44+P48+P69</f>
        <v>65691.216725200298</v>
      </c>
      <c r="R22" s="428">
        <f t="shared" ref="R22:AC22" si="7">R23+R24+R32+R44+R48+R69</f>
        <v>24232.174105200313</v>
      </c>
      <c r="S22" s="428">
        <f t="shared" si="7"/>
        <v>31355.835644097057</v>
      </c>
      <c r="T22" s="428">
        <f t="shared" si="7"/>
        <v>20149.50387402462</v>
      </c>
      <c r="U22" s="428">
        <f t="shared" si="7"/>
        <v>31749.837698104075</v>
      </c>
      <c r="V22" s="428">
        <f t="shared" si="7"/>
        <v>26718.267084160361</v>
      </c>
      <c r="W22" s="428">
        <f t="shared" si="7"/>
        <v>26353.674388164734</v>
      </c>
      <c r="X22" s="428">
        <f t="shared" si="7"/>
        <v>33243.884644804108</v>
      </c>
      <c r="Y22" s="428">
        <f t="shared" si="7"/>
        <v>28109.858495789369</v>
      </c>
      <c r="Z22" s="428">
        <f t="shared" si="7"/>
        <v>27316.738119498819</v>
      </c>
      <c r="AA22" s="428">
        <f t="shared" si="7"/>
        <v>30543.218470286523</v>
      </c>
      <c r="AB22" s="428">
        <f t="shared" si="7"/>
        <v>28860.894902907381</v>
      </c>
      <c r="AC22" s="428">
        <f t="shared" si="7"/>
        <v>30099.831765000545</v>
      </c>
      <c r="AD22" s="428">
        <f>AD23+AD24+AD32+AD44+AD48+AD69</f>
        <v>338733.71919203794</v>
      </c>
      <c r="AF22" s="428" t="e">
        <f t="shared" ref="AF22:AR22" si="8">AF23+AF24+AF32+AF44+AF48+AF69</f>
        <v>#REF!</v>
      </c>
      <c r="AG22" s="428" t="e">
        <f t="shared" si="8"/>
        <v>#REF!</v>
      </c>
      <c r="AH22" s="428" t="e">
        <f t="shared" si="8"/>
        <v>#REF!</v>
      </c>
      <c r="AI22" s="428" t="e">
        <f t="shared" si="8"/>
        <v>#REF!</v>
      </c>
      <c r="AJ22" s="428" t="e">
        <f t="shared" si="8"/>
        <v>#REF!</v>
      </c>
      <c r="AK22" s="428" t="e">
        <f t="shared" si="8"/>
        <v>#REF!</v>
      </c>
      <c r="AL22" s="428" t="e">
        <f t="shared" si="8"/>
        <v>#REF!</v>
      </c>
      <c r="AM22" s="428" t="e">
        <f t="shared" si="8"/>
        <v>#REF!</v>
      </c>
      <c r="AN22" s="428" t="e">
        <f t="shared" si="8"/>
        <v>#REF!</v>
      </c>
      <c r="AO22" s="428" t="e">
        <f t="shared" si="8"/>
        <v>#REF!</v>
      </c>
      <c r="AP22" s="428" t="e">
        <f t="shared" si="8"/>
        <v>#REF!</v>
      </c>
      <c r="AQ22" s="428" t="e">
        <f t="shared" si="8"/>
        <v>#REF!</v>
      </c>
      <c r="AR22" s="428" t="e">
        <f t="shared" si="8"/>
        <v>#REF!</v>
      </c>
      <c r="AS22" s="428">
        <f>AS23+AS24+AS32+AS44+AS48+AS69</f>
        <v>15315</v>
      </c>
      <c r="AT22" s="428">
        <f>AT23+AT24+AT32+AT44+AT48+AT69</f>
        <v>19703</v>
      </c>
      <c r="AU22" s="428">
        <f t="shared" ref="AU22:BB22" si="9">AU23+AU24+AU32+AU44+AU48+AU69</f>
        <v>23911</v>
      </c>
      <c r="AV22" s="428">
        <f t="shared" si="9"/>
        <v>28566</v>
      </c>
      <c r="AW22" s="428">
        <f t="shared" si="9"/>
        <v>28409</v>
      </c>
      <c r="AX22" s="428">
        <f t="shared" si="9"/>
        <v>21187</v>
      </c>
      <c r="AY22" s="428">
        <f t="shared" si="9"/>
        <v>32684</v>
      </c>
      <c r="AZ22" s="428">
        <f t="shared" si="9"/>
        <v>1030</v>
      </c>
      <c r="BA22" s="428">
        <f t="shared" si="9"/>
        <v>3613</v>
      </c>
      <c r="BB22" s="428">
        <f t="shared" si="9"/>
        <v>4698</v>
      </c>
      <c r="BC22" s="428">
        <f>BC23+BC24+BC32+BC44+BC48+BC69</f>
        <v>13763</v>
      </c>
      <c r="BD22" s="428">
        <f>BD23+BD24+BD32+BD44+BD48+BD69</f>
        <v>2770</v>
      </c>
      <c r="BE22" s="428">
        <f>BE23+BE24+BE32+BE44+BE48+BE69</f>
        <v>5720</v>
      </c>
      <c r="BF22" s="428">
        <f>BF23+BF24+BF32+BF44+BF48+BF69</f>
        <v>1348</v>
      </c>
      <c r="BG22" s="428">
        <f>BG23+BG24+BG32+BG44+BG48+BG69</f>
        <v>13503</v>
      </c>
      <c r="BH22" s="428"/>
      <c r="BI22" s="428">
        <f>BI23+BI24+BI32+BI44+BI48+BI69</f>
        <v>0</v>
      </c>
      <c r="BJ22" s="428">
        <f>BJ23+BJ24+BJ32+BJ44+BJ48+BJ69</f>
        <v>216220</v>
      </c>
      <c r="BK22" s="428"/>
      <c r="BL22" s="428"/>
    </row>
    <row r="23" spans="1:64" ht="25.5">
      <c r="A23" s="420"/>
      <c r="B23" s="421" t="s">
        <v>276</v>
      </c>
      <c r="C23" s="393"/>
      <c r="D23" s="422">
        <f>R23</f>
        <v>3581.3802734811134</v>
      </c>
      <c r="E23" s="422">
        <f>4952+491</f>
        <v>5443</v>
      </c>
      <c r="F23" s="422">
        <f>4919801.2/1000+1023.605</f>
        <v>5943.4061999999994</v>
      </c>
      <c r="G23" s="422"/>
      <c r="H23" s="422"/>
      <c r="I23" s="422"/>
      <c r="J23" s="422"/>
      <c r="K23" s="422"/>
      <c r="L23" s="422"/>
      <c r="M23" s="422"/>
      <c r="N23" s="422"/>
      <c r="O23" s="422"/>
      <c r="P23" s="425">
        <f>SUM(D23:O23)</f>
        <v>14967.786473481114</v>
      </c>
      <c r="R23" s="422">
        <v>3581.3802734811134</v>
      </c>
      <c r="S23" s="422">
        <v>7004.9459194878109</v>
      </c>
      <c r="T23" s="422">
        <v>3496.8705995660848</v>
      </c>
      <c r="U23" s="422">
        <v>8689.843261851096</v>
      </c>
      <c r="V23" s="422">
        <v>4882.1268111399086</v>
      </c>
      <c r="W23" s="422">
        <v>4818.0787605435253</v>
      </c>
      <c r="X23" s="422">
        <v>4911.7888242469689</v>
      </c>
      <c r="Y23" s="422">
        <v>4915.6107105769888</v>
      </c>
      <c r="Z23" s="422">
        <v>4828.8244885432014</v>
      </c>
      <c r="AA23" s="422">
        <v>5709.9676519270124</v>
      </c>
      <c r="AB23" s="422">
        <v>5655.4804416892675</v>
      </c>
      <c r="AC23" s="422">
        <v>6045.8016520339525</v>
      </c>
      <c r="AD23" s="425">
        <f>SUM(R23:AC23)</f>
        <v>64540.719395086933</v>
      </c>
      <c r="AF23" s="422">
        <f>[10]БДДС_sup!D14</f>
        <v>894</v>
      </c>
      <c r="AG23" s="422">
        <f>[10]БДДС_sup!E14</f>
        <v>1255</v>
      </c>
      <c r="AH23" s="422">
        <f>[10]БДДС_sup!F14</f>
        <v>1377</v>
      </c>
      <c r="AI23" s="422">
        <f>[10]БДДС_sup!G14</f>
        <v>1297</v>
      </c>
      <c r="AJ23" s="422">
        <f>[10]БДДС_sup!H14</f>
        <v>659</v>
      </c>
      <c r="AK23" s="422">
        <f>[10]БДДС_sup!I14</f>
        <v>1317</v>
      </c>
      <c r="AL23" s="422">
        <f>[10]БДДС_sup!J14</f>
        <v>1009</v>
      </c>
      <c r="AM23" s="422">
        <f>[10]БДДС_sup!K14</f>
        <v>1261</v>
      </c>
      <c r="AN23" s="422">
        <f>[10]БДДС_sup!L14</f>
        <v>1514</v>
      </c>
      <c r="AO23" s="422">
        <f>[10]БДДС_sup!M14</f>
        <v>1396</v>
      </c>
      <c r="AP23" s="422">
        <f>[10]БДДС_sup!N14</f>
        <v>1555</v>
      </c>
      <c r="AQ23" s="422">
        <f>[10]БДДС_sup!O14</f>
        <v>2734</v>
      </c>
      <c r="AR23" s="425">
        <f>SUM(AF23:AQ23)</f>
        <v>16268</v>
      </c>
      <c r="AS23" s="422">
        <f>3400+51-42</f>
        <v>3409</v>
      </c>
      <c r="AT23" s="422">
        <f>4661+53+100+23</f>
        <v>4837</v>
      </c>
      <c r="AU23" s="422">
        <f>4206+80</f>
        <v>4286</v>
      </c>
      <c r="AV23" s="422">
        <f>6174+3-15</f>
        <v>6162</v>
      </c>
      <c r="AW23" s="422">
        <v>5096</v>
      </c>
      <c r="AX23" s="422">
        <f>4831+153</f>
        <v>4984</v>
      </c>
      <c r="AY23" s="422">
        <v>6125</v>
      </c>
      <c r="AZ23" s="422">
        <v>773</v>
      </c>
      <c r="BA23" s="422">
        <v>774</v>
      </c>
      <c r="BB23" s="422">
        <v>893</v>
      </c>
      <c r="BC23" s="422">
        <v>1205</v>
      </c>
      <c r="BD23" s="422">
        <v>820</v>
      </c>
      <c r="BE23" s="422">
        <v>903</v>
      </c>
      <c r="BF23" s="422">
        <v>903</v>
      </c>
      <c r="BG23" s="422">
        <v>1653</v>
      </c>
      <c r="BH23" s="422"/>
      <c r="BI23" s="422"/>
      <c r="BJ23" s="425">
        <f>SUM(AS23:BI23)</f>
        <v>42823</v>
      </c>
      <c r="BK23" s="425"/>
      <c r="BL23" s="425"/>
    </row>
    <row r="24" spans="1:64">
      <c r="A24" s="420"/>
      <c r="B24" s="421" t="s">
        <v>277</v>
      </c>
      <c r="C24" s="409"/>
      <c r="D24" s="425">
        <f>D25+D29+D30+D31</f>
        <v>5740.1264287398781</v>
      </c>
      <c r="E24" s="425">
        <f>E25+E29+E30+E31</f>
        <v>6356</v>
      </c>
      <c r="F24" s="425">
        <f t="shared" ref="F24:M24" si="10">F25+F29+F30+F31</f>
        <v>6371.66</v>
      </c>
      <c r="G24" s="425">
        <f t="shared" si="10"/>
        <v>0</v>
      </c>
      <c r="H24" s="425">
        <f t="shared" si="10"/>
        <v>0</v>
      </c>
      <c r="I24" s="425">
        <f t="shared" si="10"/>
        <v>0</v>
      </c>
      <c r="J24" s="425">
        <f t="shared" si="10"/>
        <v>0</v>
      </c>
      <c r="K24" s="425">
        <f t="shared" si="10"/>
        <v>0</v>
      </c>
      <c r="L24" s="425">
        <f t="shared" si="10"/>
        <v>0</v>
      </c>
      <c r="M24" s="425">
        <f t="shared" si="10"/>
        <v>0</v>
      </c>
      <c r="N24" s="425">
        <f>N25+N29+N30+N31</f>
        <v>0</v>
      </c>
      <c r="O24" s="425">
        <f>O25+O29+O30+O31</f>
        <v>0</v>
      </c>
      <c r="P24" s="425">
        <f>P25+P29+P30+P31</f>
        <v>18467.786428739877</v>
      </c>
      <c r="R24" s="425">
        <f t="shared" ref="R24:AC24" si="11">R25+R29+R30+R31</f>
        <v>5740.1264287398781</v>
      </c>
      <c r="S24" s="425">
        <f t="shared" si="11"/>
        <v>8661.3770293270536</v>
      </c>
      <c r="T24" s="425">
        <f t="shared" si="11"/>
        <v>6985.8831617713131</v>
      </c>
      <c r="U24" s="425">
        <f t="shared" si="11"/>
        <v>6888.6815333881832</v>
      </c>
      <c r="V24" s="425">
        <f t="shared" si="11"/>
        <v>7094.9019419507895</v>
      </c>
      <c r="W24" s="425">
        <f t="shared" si="11"/>
        <v>7626.7573764309436</v>
      </c>
      <c r="X24" s="425">
        <f t="shared" si="11"/>
        <v>7552.8531689656611</v>
      </c>
      <c r="Y24" s="425">
        <f t="shared" si="11"/>
        <v>7673.3233065998193</v>
      </c>
      <c r="Z24" s="425">
        <f t="shared" si="11"/>
        <v>7455.8103418310511</v>
      </c>
      <c r="AA24" s="425">
        <f t="shared" si="11"/>
        <v>7981.7350570516264</v>
      </c>
      <c r="AB24" s="425">
        <f t="shared" si="11"/>
        <v>7314.5495034974474</v>
      </c>
      <c r="AC24" s="425">
        <f t="shared" si="11"/>
        <v>7940.0830260896873</v>
      </c>
      <c r="AD24" s="425">
        <f>AD25+AD29+AD30+AD31</f>
        <v>88916.08187564346</v>
      </c>
      <c r="AF24" s="425" t="e">
        <f t="shared" ref="AF24:AR24" si="12">AF25+AF29+AF30+AF31</f>
        <v>#REF!</v>
      </c>
      <c r="AG24" s="425" t="e">
        <f t="shared" si="12"/>
        <v>#REF!</v>
      </c>
      <c r="AH24" s="425" t="e">
        <f t="shared" si="12"/>
        <v>#REF!</v>
      </c>
      <c r="AI24" s="425" t="e">
        <f t="shared" si="12"/>
        <v>#REF!</v>
      </c>
      <c r="AJ24" s="425" t="e">
        <f t="shared" si="12"/>
        <v>#REF!</v>
      </c>
      <c r="AK24" s="425" t="e">
        <f t="shared" si="12"/>
        <v>#REF!</v>
      </c>
      <c r="AL24" s="425" t="e">
        <f t="shared" si="12"/>
        <v>#REF!</v>
      </c>
      <c r="AM24" s="425" t="e">
        <f t="shared" si="12"/>
        <v>#REF!</v>
      </c>
      <c r="AN24" s="425" t="e">
        <f t="shared" si="12"/>
        <v>#REF!</v>
      </c>
      <c r="AO24" s="425" t="e">
        <f t="shared" si="12"/>
        <v>#REF!</v>
      </c>
      <c r="AP24" s="425" t="e">
        <f t="shared" si="12"/>
        <v>#REF!</v>
      </c>
      <c r="AQ24" s="425" t="e">
        <f t="shared" si="12"/>
        <v>#REF!</v>
      </c>
      <c r="AR24" s="425" t="e">
        <f t="shared" si="12"/>
        <v>#REF!</v>
      </c>
      <c r="AS24" s="425">
        <f>AS25+AS29+AS30+AS31</f>
        <v>4258</v>
      </c>
      <c r="AT24" s="425">
        <f>AT25+AT29+AT30+AT31</f>
        <v>4434</v>
      </c>
      <c r="AU24" s="425">
        <f t="shared" ref="AU24:BB24" si="13">AU25+AU29+AU30+AU31</f>
        <v>6787</v>
      </c>
      <c r="AV24" s="425">
        <f t="shared" si="13"/>
        <v>5317</v>
      </c>
      <c r="AW24" s="425">
        <f t="shared" si="13"/>
        <v>5267</v>
      </c>
      <c r="AX24" s="425">
        <f t="shared" si="13"/>
        <v>5083</v>
      </c>
      <c r="AY24" s="425">
        <f t="shared" si="13"/>
        <v>5761</v>
      </c>
      <c r="AZ24" s="425">
        <f t="shared" si="13"/>
        <v>150</v>
      </c>
      <c r="BA24" s="425">
        <f t="shared" si="13"/>
        <v>1100</v>
      </c>
      <c r="BB24" s="425">
        <f t="shared" si="13"/>
        <v>150</v>
      </c>
      <c r="BC24" s="425">
        <f>BC25+BC29+BC30+BC31</f>
        <v>4100</v>
      </c>
      <c r="BD24" s="425">
        <f>BD25+BD29+BD30+BD31</f>
        <v>107</v>
      </c>
      <c r="BE24" s="425">
        <f>BE25+BE29+BE30+BE31</f>
        <v>1107</v>
      </c>
      <c r="BF24" s="425">
        <f>BF25+BF29+BF30+BF31</f>
        <v>107</v>
      </c>
      <c r="BG24" s="425">
        <f>BG25+BG29+BG30+BG31</f>
        <v>4107</v>
      </c>
      <c r="BH24" s="425"/>
      <c r="BI24" s="425">
        <f>BI25+BI29+BI30+BI31</f>
        <v>0</v>
      </c>
      <c r="BJ24" s="425">
        <f>BJ25+BJ29+BJ30+BJ31</f>
        <v>47835</v>
      </c>
      <c r="BK24" s="425"/>
      <c r="BL24" s="425"/>
    </row>
    <row r="25" spans="1:64" s="433" customFormat="1" ht="12.75" hidden="1" customHeight="1" outlineLevel="1" collapsed="1">
      <c r="A25" s="430"/>
      <c r="B25" s="163" t="s">
        <v>278</v>
      </c>
      <c r="C25" s="409"/>
      <c r="D25" s="431">
        <f>SUM(D26:D28)</f>
        <v>5728.6264287398781</v>
      </c>
      <c r="E25" s="431">
        <f>SUM(E26:E28)</f>
        <v>6314</v>
      </c>
      <c r="F25" s="431">
        <f t="shared" ref="F25:M25" si="14">SUM(F26:F28)</f>
        <v>6313.86</v>
      </c>
      <c r="G25" s="431">
        <f t="shared" si="14"/>
        <v>0</v>
      </c>
      <c r="H25" s="431">
        <f t="shared" si="14"/>
        <v>0</v>
      </c>
      <c r="I25" s="431">
        <f t="shared" si="14"/>
        <v>0</v>
      </c>
      <c r="J25" s="431">
        <f t="shared" si="14"/>
        <v>0</v>
      </c>
      <c r="K25" s="431">
        <f t="shared" si="14"/>
        <v>0</v>
      </c>
      <c r="L25" s="431">
        <f t="shared" si="14"/>
        <v>0</v>
      </c>
      <c r="M25" s="431">
        <f t="shared" si="14"/>
        <v>0</v>
      </c>
      <c r="N25" s="431">
        <f>SUM(N26:N28)</f>
        <v>0</v>
      </c>
      <c r="O25" s="431">
        <f>SUM(O26:O28)</f>
        <v>0</v>
      </c>
      <c r="P25" s="431">
        <f>SUM(P26:P28)</f>
        <v>18356.486428739878</v>
      </c>
      <c r="R25" s="431">
        <f t="shared" ref="R25:AC25" si="15">SUM(R26:R28)</f>
        <v>5728.6264287398781</v>
      </c>
      <c r="S25" s="431">
        <f t="shared" si="15"/>
        <v>8548.3770293270536</v>
      </c>
      <c r="T25" s="431">
        <f t="shared" si="15"/>
        <v>6814.9831617713135</v>
      </c>
      <c r="U25" s="431">
        <f t="shared" si="15"/>
        <v>6771.1815333881832</v>
      </c>
      <c r="V25" s="431">
        <f t="shared" si="15"/>
        <v>6991.4019419507895</v>
      </c>
      <c r="W25" s="431">
        <f t="shared" si="15"/>
        <v>7483.857376430944</v>
      </c>
      <c r="X25" s="431">
        <f t="shared" si="15"/>
        <v>7431.8531689656611</v>
      </c>
      <c r="Y25" s="431">
        <f t="shared" si="15"/>
        <v>7532.8233065998193</v>
      </c>
      <c r="Z25" s="431">
        <f t="shared" si="15"/>
        <v>7334.9103418310515</v>
      </c>
      <c r="AA25" s="431">
        <f t="shared" si="15"/>
        <v>7781.7350570516264</v>
      </c>
      <c r="AB25" s="431">
        <f t="shared" si="15"/>
        <v>7228.5495034974474</v>
      </c>
      <c r="AC25" s="431">
        <f t="shared" si="15"/>
        <v>7661.6830260896877</v>
      </c>
      <c r="AD25" s="431">
        <f>SUM(AD26:AD28)</f>
        <v>87309.981875643454</v>
      </c>
      <c r="AF25" s="431" t="e">
        <f t="shared" ref="AF25:AR25" si="16">SUM(AF26:AF28)</f>
        <v>#REF!</v>
      </c>
      <c r="AG25" s="431" t="e">
        <f t="shared" si="16"/>
        <v>#REF!</v>
      </c>
      <c r="AH25" s="431" t="e">
        <f t="shared" si="16"/>
        <v>#REF!</v>
      </c>
      <c r="AI25" s="431" t="e">
        <f t="shared" si="16"/>
        <v>#REF!</v>
      </c>
      <c r="AJ25" s="431" t="e">
        <f t="shared" si="16"/>
        <v>#REF!</v>
      </c>
      <c r="AK25" s="431" t="e">
        <f t="shared" si="16"/>
        <v>#REF!</v>
      </c>
      <c r="AL25" s="431" t="e">
        <f t="shared" si="16"/>
        <v>#REF!</v>
      </c>
      <c r="AM25" s="431" t="e">
        <f t="shared" si="16"/>
        <v>#REF!</v>
      </c>
      <c r="AN25" s="431" t="e">
        <f t="shared" si="16"/>
        <v>#REF!</v>
      </c>
      <c r="AO25" s="431" t="e">
        <f t="shared" si="16"/>
        <v>#REF!</v>
      </c>
      <c r="AP25" s="431" t="e">
        <f t="shared" si="16"/>
        <v>#REF!</v>
      </c>
      <c r="AQ25" s="431" t="e">
        <f t="shared" si="16"/>
        <v>#REF!</v>
      </c>
      <c r="AR25" s="431" t="e">
        <f t="shared" si="16"/>
        <v>#REF!</v>
      </c>
      <c r="AS25" s="431">
        <f>SUM(AS26:AS28)</f>
        <v>4167</v>
      </c>
      <c r="AT25" s="431">
        <f>SUM(AT26:AT28)</f>
        <v>4204</v>
      </c>
      <c r="AU25" s="431">
        <f t="shared" ref="AU25:BB25" si="17">SUM(AU26:AU28)</f>
        <v>6622</v>
      </c>
      <c r="AV25" s="431">
        <f t="shared" si="17"/>
        <v>5220</v>
      </c>
      <c r="AW25" s="431">
        <f t="shared" si="17"/>
        <v>5103</v>
      </c>
      <c r="AX25" s="431">
        <f t="shared" si="17"/>
        <v>4948</v>
      </c>
      <c r="AY25" s="431">
        <f t="shared" si="17"/>
        <v>5717</v>
      </c>
      <c r="AZ25" s="431">
        <f t="shared" si="17"/>
        <v>150</v>
      </c>
      <c r="BA25" s="431">
        <f t="shared" si="17"/>
        <v>1100</v>
      </c>
      <c r="BB25" s="431">
        <f t="shared" si="17"/>
        <v>150</v>
      </c>
      <c r="BC25" s="431">
        <f>SUM(BC26:BC28)</f>
        <v>4100</v>
      </c>
      <c r="BD25" s="431">
        <f>SUM(BD26:BD28)</f>
        <v>100</v>
      </c>
      <c r="BE25" s="431">
        <f>SUM(BE26:BE28)</f>
        <v>1100</v>
      </c>
      <c r="BF25" s="431">
        <f>SUM(BF26:BF28)</f>
        <v>100</v>
      </c>
      <c r="BG25" s="431">
        <f>SUM(BG26:BG28)</f>
        <v>4100</v>
      </c>
      <c r="BH25" s="431"/>
      <c r="BI25" s="431">
        <f>SUM(BI26:BI28)</f>
        <v>0</v>
      </c>
      <c r="BJ25" s="431">
        <f>SUM(BJ26:BJ28)</f>
        <v>46881</v>
      </c>
      <c r="BK25" s="431"/>
      <c r="BL25" s="431"/>
    </row>
    <row r="26" spans="1:64" s="433" customFormat="1" ht="38.25" hidden="1" customHeight="1" outlineLevel="2">
      <c r="A26" s="430"/>
      <c r="B26" s="163" t="s">
        <v>279</v>
      </c>
      <c r="C26" s="409"/>
      <c r="D26" s="422">
        <f t="shared" ref="D26:D31" si="18">R26</f>
        <v>5011.8835887255982</v>
      </c>
      <c r="E26" s="422">
        <v>6314</v>
      </c>
      <c r="F26" s="422">
        <f>6313.86</f>
        <v>6313.86</v>
      </c>
      <c r="G26" s="422"/>
      <c r="H26" s="422"/>
      <c r="I26" s="422"/>
      <c r="J26" s="422"/>
      <c r="K26" s="422"/>
      <c r="L26" s="422"/>
      <c r="M26" s="422"/>
      <c r="N26" s="422"/>
      <c r="O26" s="422"/>
      <c r="P26" s="431">
        <f t="shared" ref="P26:P32" si="19">SUM(D26:O26)</f>
        <v>17639.7435887256</v>
      </c>
      <c r="R26" s="422">
        <v>5011.8835887255982</v>
      </c>
      <c r="S26" s="422">
        <v>5342.8966341808573</v>
      </c>
      <c r="T26" s="422">
        <v>5966.390568966066</v>
      </c>
      <c r="U26" s="422">
        <v>5927.4719755414508</v>
      </c>
      <c r="V26" s="422">
        <v>6120.8802481319053</v>
      </c>
      <c r="W26" s="422">
        <v>6550.6845111520042</v>
      </c>
      <c r="X26" s="422">
        <v>6504.2513801474461</v>
      </c>
      <c r="Y26" s="422">
        <v>6592.8187197254592</v>
      </c>
      <c r="Z26" s="422">
        <v>6419.6207656591778</v>
      </c>
      <c r="AA26" s="422">
        <v>6811.9480542182982</v>
      </c>
      <c r="AB26" s="422">
        <v>6326.2092325190815</v>
      </c>
      <c r="AC26" s="422">
        <v>6704.4208251602213</v>
      </c>
      <c r="AD26" s="431">
        <f t="shared" ref="AD26:AD32" si="20">SUM(R26:AC26)</f>
        <v>74279.476504127568</v>
      </c>
      <c r="AF26" s="422">
        <f>[10]БДДС_sup!D17</f>
        <v>1097</v>
      </c>
      <c r="AG26" s="422">
        <f>[10]БДДС_sup!E17</f>
        <v>1580</v>
      </c>
      <c r="AH26" s="422">
        <f>[10]БДДС_sup!F17</f>
        <v>1195</v>
      </c>
      <c r="AI26" s="422">
        <f>[10]БДДС_sup!G17</f>
        <v>1446</v>
      </c>
      <c r="AJ26" s="422">
        <f>[10]БДДС_sup!H17</f>
        <v>1510</v>
      </c>
      <c r="AK26" s="422">
        <f>[10]БДДС_sup!I17</f>
        <v>1592</v>
      </c>
      <c r="AL26" s="422">
        <f>[10]БДДС_sup!J17</f>
        <v>1716</v>
      </c>
      <c r="AM26" s="422">
        <f>[10]БДДС_sup!K17</f>
        <v>1413</v>
      </c>
      <c r="AN26" s="422">
        <f>[10]БДДС_sup!L17</f>
        <v>1454</v>
      </c>
      <c r="AO26" s="422">
        <f>[10]БДДС_sup!M17</f>
        <v>2134</v>
      </c>
      <c r="AP26" s="422">
        <f>[10]БДДС_sup!N17</f>
        <v>1796</v>
      </c>
      <c r="AQ26" s="422">
        <f>[10]БДДС_sup!O17</f>
        <v>1885</v>
      </c>
      <c r="AR26" s="431">
        <f t="shared" ref="AR26:AR32" si="21">SUM(AF26:AQ26)</f>
        <v>18818</v>
      </c>
      <c r="AS26" s="422">
        <f>4230+28-12-79</f>
        <v>4167</v>
      </c>
      <c r="AT26" s="422">
        <f>4059+30+115</f>
        <v>4204</v>
      </c>
      <c r="AU26" s="422">
        <f>4342</f>
        <v>4342</v>
      </c>
      <c r="AV26" s="422">
        <f>5120+100</f>
        <v>5220</v>
      </c>
      <c r="AW26" s="422">
        <f>5013+90</f>
        <v>5103</v>
      </c>
      <c r="AX26" s="422">
        <f>4948</f>
        <v>4948</v>
      </c>
      <c r="AY26" s="422">
        <v>5717</v>
      </c>
      <c r="AZ26" s="422">
        <v>150</v>
      </c>
      <c r="BA26" s="422">
        <v>1100</v>
      </c>
      <c r="BB26" s="422">
        <v>150</v>
      </c>
      <c r="BC26" s="422">
        <v>4100</v>
      </c>
      <c r="BD26" s="422">
        <v>100</v>
      </c>
      <c r="BE26" s="422">
        <v>1100</v>
      </c>
      <c r="BF26" s="422">
        <v>100</v>
      </c>
      <c r="BG26" s="422">
        <v>4100</v>
      </c>
      <c r="BH26" s="422"/>
      <c r="BI26" s="422"/>
      <c r="BJ26" s="431">
        <f t="shared" ref="BJ26:BJ32" si="22">SUM(AS26:BI26)</f>
        <v>44601</v>
      </c>
      <c r="BK26" s="431"/>
      <c r="BL26" s="431"/>
    </row>
    <row r="27" spans="1:64" s="433" customFormat="1" ht="12.75" hidden="1" customHeight="1" outlineLevel="2">
      <c r="A27" s="430"/>
      <c r="B27" s="163" t="s">
        <v>263</v>
      </c>
      <c r="C27" s="409"/>
      <c r="D27" s="422">
        <f t="shared" si="18"/>
        <v>0</v>
      </c>
      <c r="E27" s="422"/>
      <c r="F27" s="422"/>
      <c r="G27" s="422"/>
      <c r="H27" s="422"/>
      <c r="I27" s="422"/>
      <c r="J27" s="422"/>
      <c r="K27" s="422"/>
      <c r="L27" s="422"/>
      <c r="M27" s="422"/>
      <c r="N27" s="422"/>
      <c r="O27" s="422"/>
      <c r="P27" s="431">
        <f t="shared" si="19"/>
        <v>0</v>
      </c>
      <c r="R27" s="422">
        <v>0</v>
      </c>
      <c r="S27" s="422">
        <v>2402</v>
      </c>
      <c r="T27" s="422">
        <v>0</v>
      </c>
      <c r="U27" s="422">
        <v>0</v>
      </c>
      <c r="V27" s="422">
        <v>0</v>
      </c>
      <c r="W27" s="422">
        <v>0</v>
      </c>
      <c r="X27" s="422">
        <v>0</v>
      </c>
      <c r="Y27" s="422">
        <v>0</v>
      </c>
      <c r="Z27" s="422">
        <v>0</v>
      </c>
      <c r="AA27" s="422">
        <v>0</v>
      </c>
      <c r="AB27" s="422">
        <v>0</v>
      </c>
      <c r="AC27" s="422">
        <v>0</v>
      </c>
      <c r="AD27" s="431">
        <f t="shared" si="20"/>
        <v>2402</v>
      </c>
      <c r="AF27" s="422" t="e">
        <f>[10]БДДС_sup!D18</f>
        <v>#REF!</v>
      </c>
      <c r="AG27" s="422" t="e">
        <f>[10]БДДС_sup!E18</f>
        <v>#REF!</v>
      </c>
      <c r="AH27" s="422" t="e">
        <f>[10]БДДС_sup!F18</f>
        <v>#REF!</v>
      </c>
      <c r="AI27" s="422" t="e">
        <f>[10]БДДС_sup!G18</f>
        <v>#REF!</v>
      </c>
      <c r="AJ27" s="422">
        <f>[10]БДДС_sup!H18</f>
        <v>1365</v>
      </c>
      <c r="AK27" s="422" t="e">
        <f>[10]БДДС_sup!I18</f>
        <v>#REF!</v>
      </c>
      <c r="AL27" s="422" t="e">
        <f>[10]БДДС_sup!J18</f>
        <v>#REF!</v>
      </c>
      <c r="AM27" s="422" t="e">
        <f>[10]БДДС_sup!K18</f>
        <v>#REF!</v>
      </c>
      <c r="AN27" s="422" t="e">
        <f>[10]БДДС_sup!L18</f>
        <v>#REF!</v>
      </c>
      <c r="AO27" s="422" t="e">
        <f>[10]БДДС_sup!M18</f>
        <v>#REF!</v>
      </c>
      <c r="AP27" s="422" t="e">
        <f>[10]БДДС_sup!N18</f>
        <v>#REF!</v>
      </c>
      <c r="AQ27" s="422" t="e">
        <f>[10]БДДС_sup!O18</f>
        <v>#REF!</v>
      </c>
      <c r="AR27" s="431" t="e">
        <f t="shared" si="21"/>
        <v>#REF!</v>
      </c>
      <c r="AS27" s="422"/>
      <c r="AT27" s="422"/>
      <c r="AU27" s="422">
        <f>2280</f>
        <v>2280</v>
      </c>
      <c r="AV27" s="422"/>
      <c r="AW27" s="422"/>
      <c r="AX27" s="422"/>
      <c r="AY27" s="422"/>
      <c r="AZ27" s="422"/>
      <c r="BA27" s="422"/>
      <c r="BB27" s="422"/>
      <c r="BC27" s="422"/>
      <c r="BD27" s="422"/>
      <c r="BE27" s="422"/>
      <c r="BF27" s="422"/>
      <c r="BG27" s="422"/>
      <c r="BH27" s="422"/>
      <c r="BI27" s="422"/>
      <c r="BJ27" s="431">
        <f t="shared" si="22"/>
        <v>2280</v>
      </c>
      <c r="BK27" s="431"/>
      <c r="BL27" s="431"/>
    </row>
    <row r="28" spans="1:64" s="433" customFormat="1" ht="12.75" hidden="1" customHeight="1" outlineLevel="2">
      <c r="A28" s="430"/>
      <c r="B28" s="163" t="s">
        <v>280</v>
      </c>
      <c r="C28" s="409"/>
      <c r="D28" s="422">
        <f t="shared" si="18"/>
        <v>716.74284001427952</v>
      </c>
      <c r="E28" s="422"/>
      <c r="F28" s="422"/>
      <c r="G28" s="422"/>
      <c r="H28" s="422"/>
      <c r="I28" s="422"/>
      <c r="J28" s="422"/>
      <c r="K28" s="422"/>
      <c r="L28" s="422"/>
      <c r="M28" s="422"/>
      <c r="N28" s="422"/>
      <c r="O28" s="422"/>
      <c r="P28" s="431">
        <f t="shared" si="19"/>
        <v>716.74284001427952</v>
      </c>
      <c r="R28" s="422">
        <v>716.74284001427952</v>
      </c>
      <c r="S28" s="422">
        <v>803.48039514619552</v>
      </c>
      <c r="T28" s="422">
        <v>848.59259280524748</v>
      </c>
      <c r="U28" s="422">
        <v>843.70955784673276</v>
      </c>
      <c r="V28" s="422">
        <v>870.52169381888416</v>
      </c>
      <c r="W28" s="422">
        <v>933.17286527893998</v>
      </c>
      <c r="X28" s="422">
        <v>927.60178881821469</v>
      </c>
      <c r="Y28" s="422">
        <v>940.00458687436037</v>
      </c>
      <c r="Z28" s="422">
        <v>915.28957617187325</v>
      </c>
      <c r="AA28" s="422">
        <v>969.78700283332853</v>
      </c>
      <c r="AB28" s="422">
        <v>902.34027097836611</v>
      </c>
      <c r="AC28" s="422">
        <v>957.2622009294663</v>
      </c>
      <c r="AD28" s="431">
        <f t="shared" si="20"/>
        <v>10628.50537151589</v>
      </c>
      <c r="AF28" s="422">
        <f>[10]БДДС_sup!D19</f>
        <v>13</v>
      </c>
      <c r="AG28" s="422" t="e">
        <f>[10]БДДС_sup!E19</f>
        <v>#REF!</v>
      </c>
      <c r="AH28" s="422" t="e">
        <f>[10]БДДС_sup!F19</f>
        <v>#REF!</v>
      </c>
      <c r="AI28" s="422" t="e">
        <f>[10]БДДС_sup!G19</f>
        <v>#REF!</v>
      </c>
      <c r="AJ28" s="422" t="e">
        <f>[10]БДДС_sup!H19</f>
        <v>#REF!</v>
      </c>
      <c r="AK28" s="422" t="e">
        <f>[10]БДДС_sup!I19</f>
        <v>#REF!</v>
      </c>
      <c r="AL28" s="422" t="e">
        <f>[10]БДДС_sup!J19</f>
        <v>#REF!</v>
      </c>
      <c r="AM28" s="422" t="e">
        <f>[10]БДДС_sup!K19</f>
        <v>#REF!</v>
      </c>
      <c r="AN28" s="422" t="e">
        <f>[10]БДДС_sup!L19</f>
        <v>#REF!</v>
      </c>
      <c r="AO28" s="422" t="e">
        <f>[10]БДДС_sup!M19</f>
        <v>#REF!</v>
      </c>
      <c r="AP28" s="422" t="e">
        <f>[10]БДДС_sup!N19</f>
        <v>#REF!</v>
      </c>
      <c r="AQ28" s="422" t="e">
        <f>[10]БДДС_sup!O19</f>
        <v>#REF!</v>
      </c>
      <c r="AR28" s="431" t="e">
        <f t="shared" si="21"/>
        <v>#REF!</v>
      </c>
      <c r="AS28" s="422"/>
      <c r="AT28" s="422"/>
      <c r="AU28" s="422"/>
      <c r="AV28" s="422"/>
      <c r="AW28" s="422"/>
      <c r="AX28" s="422"/>
      <c r="AY28" s="422"/>
      <c r="AZ28" s="422"/>
      <c r="BA28" s="422"/>
      <c r="BB28" s="422"/>
      <c r="BC28" s="422"/>
      <c r="BD28" s="422"/>
      <c r="BE28" s="422"/>
      <c r="BF28" s="422"/>
      <c r="BG28" s="422"/>
      <c r="BH28" s="422"/>
      <c r="BI28" s="422"/>
      <c r="BJ28" s="431">
        <f t="shared" si="22"/>
        <v>0</v>
      </c>
      <c r="BK28" s="431"/>
      <c r="BL28" s="431"/>
    </row>
    <row r="29" spans="1:64" s="433" customFormat="1" ht="12.75" hidden="1" customHeight="1" outlineLevel="1" collapsed="1">
      <c r="A29" s="430"/>
      <c r="B29" s="163" t="s">
        <v>48</v>
      </c>
      <c r="C29" s="409"/>
      <c r="D29" s="422">
        <f t="shared" si="18"/>
        <v>0</v>
      </c>
      <c r="E29" s="422"/>
      <c r="F29" s="422"/>
      <c r="G29" s="422"/>
      <c r="H29" s="422"/>
      <c r="I29" s="422"/>
      <c r="J29" s="422"/>
      <c r="K29" s="422"/>
      <c r="L29" s="422"/>
      <c r="M29" s="422"/>
      <c r="N29" s="422"/>
      <c r="O29" s="422"/>
      <c r="P29" s="431">
        <f t="shared" si="19"/>
        <v>0</v>
      </c>
      <c r="R29" s="422">
        <v>0</v>
      </c>
      <c r="S29" s="422">
        <v>66</v>
      </c>
      <c r="T29" s="422">
        <v>124</v>
      </c>
      <c r="U29" s="422">
        <v>76</v>
      </c>
      <c r="V29" s="422">
        <v>86</v>
      </c>
      <c r="W29" s="422">
        <v>96</v>
      </c>
      <c r="X29" s="422">
        <v>106</v>
      </c>
      <c r="Y29" s="422">
        <v>116</v>
      </c>
      <c r="Z29" s="422">
        <v>86</v>
      </c>
      <c r="AA29" s="422">
        <v>156</v>
      </c>
      <c r="AB29" s="422">
        <v>66</v>
      </c>
      <c r="AC29" s="422">
        <v>211</v>
      </c>
      <c r="AD29" s="431">
        <f t="shared" si="20"/>
        <v>1189</v>
      </c>
      <c r="AF29" s="422" t="e">
        <f>[10]БДДС_sup!D20</f>
        <v>#REF!</v>
      </c>
      <c r="AG29" s="422" t="e">
        <f>[10]БДДС_sup!E20</f>
        <v>#REF!</v>
      </c>
      <c r="AH29" s="422" t="e">
        <f>[10]БДДС_sup!F20</f>
        <v>#REF!</v>
      </c>
      <c r="AI29" s="422" t="e">
        <f>[10]БДДС_sup!G20</f>
        <v>#REF!</v>
      </c>
      <c r="AJ29" s="422">
        <f>[10]БДДС_sup!H20</f>
        <v>0</v>
      </c>
      <c r="AK29" s="422" t="e">
        <f>[10]БДДС_sup!I20</f>
        <v>#REF!</v>
      </c>
      <c r="AL29" s="422" t="e">
        <f>[10]БДДС_sup!J20</f>
        <v>#REF!</v>
      </c>
      <c r="AM29" s="422" t="e">
        <f>[10]БДДС_sup!K20</f>
        <v>#REF!</v>
      </c>
      <c r="AN29" s="422" t="e">
        <f>[10]БДДС_sup!L20</f>
        <v>#REF!</v>
      </c>
      <c r="AO29" s="422">
        <f>[10]БДДС_sup!M20</f>
        <v>85</v>
      </c>
      <c r="AP29" s="422" t="e">
        <f>[10]БДДС_sup!N20</f>
        <v>#REF!</v>
      </c>
      <c r="AQ29" s="422">
        <f>[10]БДДС_sup!O20</f>
        <v>29</v>
      </c>
      <c r="AR29" s="431" t="e">
        <f t="shared" si="21"/>
        <v>#REF!</v>
      </c>
      <c r="AS29" s="422">
        <v>79</v>
      </c>
      <c r="AT29" s="422">
        <v>112</v>
      </c>
      <c r="AU29" s="422">
        <v>88</v>
      </c>
      <c r="AV29" s="422">
        <v>77</v>
      </c>
      <c r="AW29" s="422">
        <v>146</v>
      </c>
      <c r="AX29" s="422"/>
      <c r="AY29" s="422"/>
      <c r="AZ29" s="422"/>
      <c r="BA29" s="422"/>
      <c r="BB29" s="422"/>
      <c r="BC29" s="422"/>
      <c r="BD29" s="422"/>
      <c r="BE29" s="422"/>
      <c r="BF29" s="422"/>
      <c r="BG29" s="422"/>
      <c r="BH29" s="422"/>
      <c r="BI29" s="422"/>
      <c r="BJ29" s="431">
        <f t="shared" si="22"/>
        <v>502</v>
      </c>
      <c r="BK29" s="431"/>
      <c r="BL29" s="431"/>
    </row>
    <row r="30" spans="1:64" s="433" customFormat="1" ht="12.75" hidden="1" customHeight="1" outlineLevel="1">
      <c r="A30" s="430"/>
      <c r="B30" s="163" t="s">
        <v>51</v>
      </c>
      <c r="C30" s="409"/>
      <c r="D30" s="422">
        <f t="shared" si="18"/>
        <v>11.5</v>
      </c>
      <c r="E30" s="422">
        <v>42</v>
      </c>
      <c r="F30" s="422">
        <f>57.8</f>
        <v>57.8</v>
      </c>
      <c r="G30" s="422"/>
      <c r="H30" s="422"/>
      <c r="I30" s="422"/>
      <c r="J30" s="422"/>
      <c r="K30" s="422"/>
      <c r="L30" s="422"/>
      <c r="M30" s="422"/>
      <c r="N30" s="422"/>
      <c r="O30" s="422"/>
      <c r="P30" s="431">
        <f t="shared" si="19"/>
        <v>111.3</v>
      </c>
      <c r="R30" s="422">
        <v>11.5</v>
      </c>
      <c r="S30" s="422">
        <v>47</v>
      </c>
      <c r="T30" s="422">
        <v>46.9</v>
      </c>
      <c r="U30" s="422">
        <v>41.5</v>
      </c>
      <c r="V30" s="422">
        <v>17.5</v>
      </c>
      <c r="W30" s="422">
        <v>46.9</v>
      </c>
      <c r="X30" s="422">
        <v>15</v>
      </c>
      <c r="Y30" s="422">
        <v>24.5</v>
      </c>
      <c r="Z30" s="422">
        <v>34.9</v>
      </c>
      <c r="AA30" s="422">
        <v>44</v>
      </c>
      <c r="AB30" s="422">
        <v>20</v>
      </c>
      <c r="AC30" s="422">
        <v>67.400000000000006</v>
      </c>
      <c r="AD30" s="431">
        <f t="shared" si="20"/>
        <v>417.1</v>
      </c>
      <c r="AF30" s="422">
        <f>[10]БДДС_sup!D21</f>
        <v>0</v>
      </c>
      <c r="AG30" s="422">
        <f>[10]БДДС_sup!E21</f>
        <v>0</v>
      </c>
      <c r="AH30" s="422">
        <f>[10]БДДС_sup!F21</f>
        <v>38</v>
      </c>
      <c r="AI30" s="422">
        <f>[10]БДДС_sup!G21</f>
        <v>5</v>
      </c>
      <c r="AJ30" s="422" t="e">
        <f>[10]БДДС_sup!H21</f>
        <v>#REF!</v>
      </c>
      <c r="AK30" s="422" t="e">
        <f>[10]БДДС_sup!I21</f>
        <v>#REF!</v>
      </c>
      <c r="AL30" s="422" t="e">
        <f>[10]БДДС_sup!J21</f>
        <v>#REF!</v>
      </c>
      <c r="AM30" s="422" t="e">
        <f>[10]БДДС_sup!K21</f>
        <v>#REF!</v>
      </c>
      <c r="AN30" s="422" t="e">
        <f>[10]БДДС_sup!L21</f>
        <v>#REF!</v>
      </c>
      <c r="AO30" s="422" t="e">
        <f>[10]БДДС_sup!M21</f>
        <v>#REF!</v>
      </c>
      <c r="AP30" s="422" t="e">
        <f>[10]БДДС_sup!N21</f>
        <v>#REF!</v>
      </c>
      <c r="AQ30" s="422">
        <f>[10]БДДС_sup!O21</f>
        <v>38</v>
      </c>
      <c r="AR30" s="431" t="e">
        <f t="shared" si="21"/>
        <v>#REF!</v>
      </c>
      <c r="AS30" s="422">
        <v>12</v>
      </c>
      <c r="AT30" s="422">
        <f>116+2</f>
        <v>118</v>
      </c>
      <c r="AU30" s="422">
        <v>77</v>
      </c>
      <c r="AV30" s="422">
        <v>20</v>
      </c>
      <c r="AW30" s="422">
        <v>18</v>
      </c>
      <c r="AX30" s="422">
        <v>135</v>
      </c>
      <c r="AY30" s="422">
        <v>44</v>
      </c>
      <c r="AZ30" s="422"/>
      <c r="BA30" s="422"/>
      <c r="BB30" s="422"/>
      <c r="BC30" s="422"/>
      <c r="BD30" s="422">
        <v>7</v>
      </c>
      <c r="BE30" s="422">
        <v>7</v>
      </c>
      <c r="BF30" s="422">
        <v>7</v>
      </c>
      <c r="BG30" s="422">
        <v>7</v>
      </c>
      <c r="BH30" s="422"/>
      <c r="BI30" s="422"/>
      <c r="BJ30" s="431">
        <f t="shared" si="22"/>
        <v>452</v>
      </c>
      <c r="BK30" s="431"/>
      <c r="BL30" s="431"/>
    </row>
    <row r="31" spans="1:64" s="433" customFormat="1" ht="12.75" hidden="1" customHeight="1" outlineLevel="1">
      <c r="A31" s="430"/>
      <c r="B31" s="163" t="s">
        <v>86</v>
      </c>
      <c r="C31" s="409"/>
      <c r="D31" s="422">
        <f t="shared" si="18"/>
        <v>0</v>
      </c>
      <c r="E31" s="422"/>
      <c r="F31" s="422"/>
      <c r="G31" s="422"/>
      <c r="H31" s="422"/>
      <c r="I31" s="422"/>
      <c r="J31" s="422"/>
      <c r="K31" s="422"/>
      <c r="L31" s="422"/>
      <c r="M31" s="422"/>
      <c r="N31" s="422"/>
      <c r="O31" s="422">
        <f>[11]БДДС!P22</f>
        <v>0</v>
      </c>
      <c r="P31" s="431">
        <f t="shared" si="19"/>
        <v>0</v>
      </c>
      <c r="R31" s="422">
        <v>0</v>
      </c>
      <c r="S31" s="422">
        <v>0</v>
      </c>
      <c r="T31" s="422">
        <v>0</v>
      </c>
      <c r="U31" s="422">
        <v>0</v>
      </c>
      <c r="V31" s="422">
        <v>0</v>
      </c>
      <c r="W31" s="422">
        <v>0</v>
      </c>
      <c r="X31" s="422">
        <v>0</v>
      </c>
      <c r="Y31" s="422">
        <v>0</v>
      </c>
      <c r="Z31" s="422">
        <v>0</v>
      </c>
      <c r="AA31" s="422">
        <v>0</v>
      </c>
      <c r="AB31" s="422">
        <v>0</v>
      </c>
      <c r="AC31" s="422">
        <v>0</v>
      </c>
      <c r="AD31" s="431">
        <f t="shared" si="20"/>
        <v>0</v>
      </c>
      <c r="AF31" s="422" t="e">
        <f>[10]БДДС_sup!D22</f>
        <v>#REF!</v>
      </c>
      <c r="AG31" s="422" t="e">
        <f>[10]БДДС_sup!E22</f>
        <v>#REF!</v>
      </c>
      <c r="AH31" s="422" t="e">
        <f>[10]БДДС_sup!F22</f>
        <v>#REF!</v>
      </c>
      <c r="AI31" s="422" t="e">
        <f>[10]БДДС_sup!G22</f>
        <v>#REF!</v>
      </c>
      <c r="AJ31" s="422" t="e">
        <f>[10]БДДС_sup!H22</f>
        <v>#REF!</v>
      </c>
      <c r="AK31" s="422" t="e">
        <f>[10]БДДС_sup!I22</f>
        <v>#REF!</v>
      </c>
      <c r="AL31" s="422" t="e">
        <f>[10]БДДС_sup!J22</f>
        <v>#REF!</v>
      </c>
      <c r="AM31" s="422" t="e">
        <f>[10]БДДС_sup!K22</f>
        <v>#REF!</v>
      </c>
      <c r="AN31" s="422" t="e">
        <f>[10]БДДС_sup!L22</f>
        <v>#REF!</v>
      </c>
      <c r="AO31" s="422" t="e">
        <f>[10]БДДС_sup!M22</f>
        <v>#REF!</v>
      </c>
      <c r="AP31" s="422" t="e">
        <f>[10]БДДС_sup!N22</f>
        <v>#REF!</v>
      </c>
      <c r="AQ31" s="422" t="e">
        <f>[10]БДДС_sup!O22</f>
        <v>#REF!</v>
      </c>
      <c r="AR31" s="431" t="e">
        <f t="shared" si="21"/>
        <v>#REF!</v>
      </c>
      <c r="AS31" s="422"/>
      <c r="AT31" s="422"/>
      <c r="AU31" s="422"/>
      <c r="AV31" s="422"/>
      <c r="AW31" s="422"/>
      <c r="AX31" s="422"/>
      <c r="AY31" s="422"/>
      <c r="AZ31" s="422"/>
      <c r="BA31" s="422"/>
      <c r="BB31" s="422"/>
      <c r="BC31" s="422"/>
      <c r="BD31" s="422"/>
      <c r="BE31" s="422"/>
      <c r="BF31" s="422"/>
      <c r="BG31" s="422"/>
      <c r="BH31" s="422"/>
      <c r="BI31" s="422">
        <v>0</v>
      </c>
      <c r="BJ31" s="431">
        <f t="shared" si="22"/>
        <v>0</v>
      </c>
      <c r="BK31" s="431"/>
      <c r="BL31" s="431"/>
    </row>
    <row r="32" spans="1:64" collapsed="1">
      <c r="A32" s="420"/>
      <c r="B32" s="421" t="s">
        <v>281</v>
      </c>
      <c r="C32" s="409"/>
      <c r="D32" s="425">
        <f>SUM(D33,D39:D43)</f>
        <v>5185</v>
      </c>
      <c r="E32" s="425">
        <f>SUM(E33,E39:E43)</f>
        <v>1818</v>
      </c>
      <c r="F32" s="425">
        <f t="shared" ref="F32:M32" si="23">SUM(F33,F39:F43)</f>
        <v>3856.8910000000001</v>
      </c>
      <c r="G32" s="425">
        <f t="shared" si="23"/>
        <v>0</v>
      </c>
      <c r="H32" s="425">
        <f t="shared" si="23"/>
        <v>0</v>
      </c>
      <c r="I32" s="425">
        <f t="shared" si="23"/>
        <v>0</v>
      </c>
      <c r="J32" s="425">
        <f t="shared" si="23"/>
        <v>0</v>
      </c>
      <c r="K32" s="425">
        <f t="shared" si="23"/>
        <v>0</v>
      </c>
      <c r="L32" s="425">
        <f t="shared" si="23"/>
        <v>0</v>
      </c>
      <c r="M32" s="425">
        <f t="shared" si="23"/>
        <v>0</v>
      </c>
      <c r="N32" s="425">
        <f>SUM(N33,N39:N43)</f>
        <v>0</v>
      </c>
      <c r="O32" s="425">
        <f>SUM(O33,O39:O43)</f>
        <v>0</v>
      </c>
      <c r="P32" s="425">
        <f t="shared" si="19"/>
        <v>10859.891</v>
      </c>
      <c r="R32" s="425">
        <f t="shared" ref="R32:AC32" si="24">SUM(R33,R39:R43)</f>
        <v>5185</v>
      </c>
      <c r="S32" s="425">
        <f t="shared" si="24"/>
        <v>4489.9056999155073</v>
      </c>
      <c r="T32" s="425">
        <f t="shared" si="24"/>
        <v>5670.2398492538905</v>
      </c>
      <c r="U32" s="425">
        <f t="shared" si="24"/>
        <v>6487.9585587889796</v>
      </c>
      <c r="V32" s="425">
        <f t="shared" si="24"/>
        <v>6276.3840302152084</v>
      </c>
      <c r="W32" s="425">
        <f t="shared" si="24"/>
        <v>6438.069614024811</v>
      </c>
      <c r="X32" s="425">
        <f t="shared" si="24"/>
        <v>6172.915787758041</v>
      </c>
      <c r="Y32" s="425">
        <f t="shared" si="24"/>
        <v>7113.8660192168099</v>
      </c>
      <c r="Z32" s="425">
        <f t="shared" si="24"/>
        <v>7144.331672389485</v>
      </c>
      <c r="AA32" s="425">
        <f t="shared" si="24"/>
        <v>9086.0351190836154</v>
      </c>
      <c r="AB32" s="425">
        <f t="shared" si="24"/>
        <v>8318.3293072240176</v>
      </c>
      <c r="AC32" s="425">
        <f t="shared" si="24"/>
        <v>8127.9505828696274</v>
      </c>
      <c r="AD32" s="425">
        <f t="shared" si="20"/>
        <v>80510.986240739992</v>
      </c>
      <c r="AF32" s="425" t="e">
        <f t="shared" ref="AF32:AQ32" si="25">SUM(AF33,AF39:AF43)</f>
        <v>#REF!</v>
      </c>
      <c r="AG32" s="425" t="e">
        <f t="shared" si="25"/>
        <v>#REF!</v>
      </c>
      <c r="AH32" s="425" t="e">
        <f t="shared" si="25"/>
        <v>#REF!</v>
      </c>
      <c r="AI32" s="425" t="e">
        <f t="shared" si="25"/>
        <v>#REF!</v>
      </c>
      <c r="AJ32" s="425" t="e">
        <f t="shared" si="25"/>
        <v>#REF!</v>
      </c>
      <c r="AK32" s="425" t="e">
        <f t="shared" si="25"/>
        <v>#REF!</v>
      </c>
      <c r="AL32" s="425" t="e">
        <f t="shared" si="25"/>
        <v>#REF!</v>
      </c>
      <c r="AM32" s="425" t="e">
        <f t="shared" si="25"/>
        <v>#REF!</v>
      </c>
      <c r="AN32" s="425" t="e">
        <f t="shared" si="25"/>
        <v>#REF!</v>
      </c>
      <c r="AO32" s="425" t="e">
        <f t="shared" si="25"/>
        <v>#REF!</v>
      </c>
      <c r="AP32" s="425" t="e">
        <f t="shared" si="25"/>
        <v>#REF!</v>
      </c>
      <c r="AQ32" s="425" t="e">
        <f t="shared" si="25"/>
        <v>#REF!</v>
      </c>
      <c r="AR32" s="425" t="e">
        <f t="shared" si="21"/>
        <v>#REF!</v>
      </c>
      <c r="AS32" s="425">
        <f>SUM(AS33,AS39:AS43)</f>
        <v>4679</v>
      </c>
      <c r="AT32" s="425">
        <f>SUM(AT33,AT39:AT43)</f>
        <v>5209</v>
      </c>
      <c r="AU32" s="425">
        <f t="shared" ref="AU32:BB32" si="26">SUM(AU33,AU39:AU43)</f>
        <v>5268</v>
      </c>
      <c r="AV32" s="425">
        <f t="shared" si="26"/>
        <v>5946</v>
      </c>
      <c r="AW32" s="425">
        <f t="shared" si="26"/>
        <v>5351</v>
      </c>
      <c r="AX32" s="425">
        <f t="shared" si="26"/>
        <v>5578</v>
      </c>
      <c r="AY32" s="425">
        <f t="shared" si="26"/>
        <v>7133</v>
      </c>
      <c r="AZ32" s="425">
        <f t="shared" si="26"/>
        <v>25</v>
      </c>
      <c r="BA32" s="425">
        <f t="shared" si="26"/>
        <v>1700</v>
      </c>
      <c r="BB32" s="425">
        <f t="shared" si="26"/>
        <v>3537</v>
      </c>
      <c r="BC32" s="425">
        <f>SUM(BC33,BC39:BC43)</f>
        <v>1430</v>
      </c>
      <c r="BD32" s="425">
        <f>SUM(BD33,BD39:BD43)</f>
        <v>1670</v>
      </c>
      <c r="BE32" s="425">
        <f>SUM(BE33,BE39:BE43)</f>
        <v>3522</v>
      </c>
      <c r="BF32" s="425">
        <f>SUM(BF33,BF39:BF43)</f>
        <v>10</v>
      </c>
      <c r="BG32" s="425">
        <f>SUM(BG33,BG39:BG43)</f>
        <v>1500</v>
      </c>
      <c r="BH32" s="425"/>
      <c r="BI32" s="425">
        <f>SUM(BI33,BI39:BI43)</f>
        <v>0</v>
      </c>
      <c r="BJ32" s="425">
        <f t="shared" si="22"/>
        <v>52558</v>
      </c>
      <c r="BK32" s="425"/>
      <c r="BL32" s="425"/>
    </row>
    <row r="33" spans="1:64" ht="12.75" hidden="1" customHeight="1" outlineLevel="1">
      <c r="A33" s="420"/>
      <c r="B33" s="436" t="s">
        <v>282</v>
      </c>
      <c r="C33" s="409"/>
      <c r="D33" s="425">
        <f>SUM(D34:D38)</f>
        <v>37</v>
      </c>
      <c r="E33" s="425">
        <f>SUM(E34:E38)</f>
        <v>188</v>
      </c>
      <c r="F33" s="425">
        <f t="shared" ref="F33:M33" si="27">SUM(F34:F38)</f>
        <v>304.197</v>
      </c>
      <c r="G33" s="425">
        <f t="shared" si="27"/>
        <v>0</v>
      </c>
      <c r="H33" s="425">
        <f t="shared" si="27"/>
        <v>0</v>
      </c>
      <c r="I33" s="425">
        <f t="shared" si="27"/>
        <v>0</v>
      </c>
      <c r="J33" s="425">
        <f t="shared" si="27"/>
        <v>0</v>
      </c>
      <c r="K33" s="425">
        <f t="shared" si="27"/>
        <v>0</v>
      </c>
      <c r="L33" s="425">
        <f t="shared" si="27"/>
        <v>0</v>
      </c>
      <c r="M33" s="425">
        <f t="shared" si="27"/>
        <v>0</v>
      </c>
      <c r="N33" s="425">
        <f>SUM(N34:N38)</f>
        <v>0</v>
      </c>
      <c r="O33" s="425">
        <f>SUM(O34:O38)</f>
        <v>0</v>
      </c>
      <c r="P33" s="425">
        <f>SUM(P34:P38)</f>
        <v>529.197</v>
      </c>
      <c r="R33" s="425">
        <f t="shared" ref="R33:AC33" si="28">SUM(R34:R38)</f>
        <v>37</v>
      </c>
      <c r="S33" s="425">
        <f t="shared" si="28"/>
        <v>188</v>
      </c>
      <c r="T33" s="425">
        <f t="shared" si="28"/>
        <v>343</v>
      </c>
      <c r="U33" s="425">
        <f t="shared" si="28"/>
        <v>649.92210767878123</v>
      </c>
      <c r="V33" s="425">
        <f t="shared" si="28"/>
        <v>0</v>
      </c>
      <c r="W33" s="425">
        <f t="shared" si="28"/>
        <v>0</v>
      </c>
      <c r="X33" s="425">
        <f t="shared" si="28"/>
        <v>687.92545507549653</v>
      </c>
      <c r="Y33" s="425">
        <f t="shared" si="28"/>
        <v>0</v>
      </c>
      <c r="Z33" s="425">
        <f t="shared" si="28"/>
        <v>0</v>
      </c>
      <c r="AA33" s="425">
        <f t="shared" si="28"/>
        <v>721.56353837690779</v>
      </c>
      <c r="AB33" s="425">
        <f t="shared" si="28"/>
        <v>0</v>
      </c>
      <c r="AC33" s="425">
        <f t="shared" si="28"/>
        <v>0</v>
      </c>
      <c r="AD33" s="425">
        <f>SUM(AD34:AD38)</f>
        <v>2627.4111011311857</v>
      </c>
      <c r="AF33" s="425" t="e">
        <f t="shared" ref="AF33:AR33" si="29">SUM(AF34:AF38)</f>
        <v>#REF!</v>
      </c>
      <c r="AG33" s="425" t="e">
        <f t="shared" si="29"/>
        <v>#REF!</v>
      </c>
      <c r="AH33" s="425" t="e">
        <f t="shared" si="29"/>
        <v>#REF!</v>
      </c>
      <c r="AI33" s="425" t="e">
        <f t="shared" si="29"/>
        <v>#REF!</v>
      </c>
      <c r="AJ33" s="425" t="e">
        <f t="shared" si="29"/>
        <v>#REF!</v>
      </c>
      <c r="AK33" s="425" t="e">
        <f t="shared" si="29"/>
        <v>#REF!</v>
      </c>
      <c r="AL33" s="425" t="e">
        <f t="shared" si="29"/>
        <v>#REF!</v>
      </c>
      <c r="AM33" s="425" t="e">
        <f t="shared" si="29"/>
        <v>#REF!</v>
      </c>
      <c r="AN33" s="425" t="e">
        <f t="shared" si="29"/>
        <v>#REF!</v>
      </c>
      <c r="AO33" s="425" t="e">
        <f t="shared" si="29"/>
        <v>#REF!</v>
      </c>
      <c r="AP33" s="425" t="e">
        <f t="shared" si="29"/>
        <v>#REF!</v>
      </c>
      <c r="AQ33" s="425" t="e">
        <f t="shared" si="29"/>
        <v>#REF!</v>
      </c>
      <c r="AR33" s="425" t="e">
        <f t="shared" si="29"/>
        <v>#REF!</v>
      </c>
      <c r="AS33" s="425">
        <f>SUM(AS34:AS38)</f>
        <v>18</v>
      </c>
      <c r="AT33" s="425">
        <f>SUM(AT34:AT38)</f>
        <v>176</v>
      </c>
      <c r="AU33" s="425">
        <f t="shared" ref="AU33:BB33" si="30">SUM(AU34:AU38)</f>
        <v>419</v>
      </c>
      <c r="AV33" s="425">
        <f t="shared" si="30"/>
        <v>616</v>
      </c>
      <c r="AW33" s="425">
        <f t="shared" si="30"/>
        <v>0</v>
      </c>
      <c r="AX33" s="425">
        <f t="shared" si="30"/>
        <v>0</v>
      </c>
      <c r="AY33" s="425">
        <f t="shared" si="30"/>
        <v>583</v>
      </c>
      <c r="AZ33" s="425">
        <f t="shared" si="30"/>
        <v>0</v>
      </c>
      <c r="BA33" s="425">
        <f t="shared" si="30"/>
        <v>0</v>
      </c>
      <c r="BB33" s="425">
        <f t="shared" si="30"/>
        <v>0</v>
      </c>
      <c r="BC33" s="425">
        <f>SUM(BC34:BC38)</f>
        <v>0</v>
      </c>
      <c r="BD33" s="425">
        <f>SUM(BD34:BD38)</f>
        <v>0</v>
      </c>
      <c r="BE33" s="425">
        <f>SUM(BE34:BE38)</f>
        <v>0</v>
      </c>
      <c r="BF33" s="425">
        <f>SUM(BF34:BF38)</f>
        <v>0</v>
      </c>
      <c r="BG33" s="425">
        <f>SUM(BG34:BG38)</f>
        <v>0</v>
      </c>
      <c r="BH33" s="425"/>
      <c r="BI33" s="425">
        <f>SUM(BI34:BI38)</f>
        <v>0</v>
      </c>
      <c r="BJ33" s="425">
        <f>SUM(BJ34:BJ38)</f>
        <v>1812</v>
      </c>
      <c r="BK33" s="425"/>
      <c r="BL33" s="425"/>
    </row>
    <row r="34" spans="1:64" ht="12.75" hidden="1" customHeight="1" outlineLevel="2">
      <c r="A34" s="420"/>
      <c r="B34" s="437" t="s">
        <v>106</v>
      </c>
      <c r="C34" s="409"/>
      <c r="D34" s="422">
        <f t="shared" ref="D34:D43" si="31">R34</f>
        <v>37</v>
      </c>
      <c r="E34" s="422"/>
      <c r="F34" s="422"/>
      <c r="G34" s="422"/>
      <c r="H34" s="422"/>
      <c r="I34" s="422"/>
      <c r="J34" s="422"/>
      <c r="K34" s="422"/>
      <c r="L34" s="422"/>
      <c r="M34" s="422"/>
      <c r="N34" s="422"/>
      <c r="O34" s="422"/>
      <c r="P34" s="425">
        <f t="shared" ref="P34:P43" si="32">SUM(D34:O34)</f>
        <v>37</v>
      </c>
      <c r="R34" s="422">
        <v>37</v>
      </c>
      <c r="S34" s="422">
        <v>0</v>
      </c>
      <c r="T34" s="422">
        <v>0</v>
      </c>
      <c r="U34" s="422">
        <v>35</v>
      </c>
      <c r="V34" s="422">
        <v>0</v>
      </c>
      <c r="W34" s="422">
        <v>0</v>
      </c>
      <c r="X34" s="422">
        <v>35</v>
      </c>
      <c r="Y34" s="422">
        <v>0</v>
      </c>
      <c r="Z34" s="422">
        <v>0</v>
      </c>
      <c r="AA34" s="422">
        <v>35</v>
      </c>
      <c r="AB34" s="422">
        <v>0</v>
      </c>
      <c r="AC34" s="422">
        <v>0</v>
      </c>
      <c r="AD34" s="425">
        <f t="shared" ref="AD34:AD43" si="33">SUM(R34:AC34)</f>
        <v>142</v>
      </c>
      <c r="AF34" s="422" t="e">
        <f>[10]БДДС_sup!D25</f>
        <v>#REF!</v>
      </c>
      <c r="AG34" s="422" t="e">
        <f>[10]БДДС_sup!E25</f>
        <v>#REF!</v>
      </c>
      <c r="AH34" s="422" t="e">
        <f>[10]БДДС_sup!F25</f>
        <v>#REF!</v>
      </c>
      <c r="AI34" s="422" t="e">
        <f>[10]БДДС_sup!G25</f>
        <v>#REF!</v>
      </c>
      <c r="AJ34" s="422" t="e">
        <f>[10]БДДС_sup!H25</f>
        <v>#REF!</v>
      </c>
      <c r="AK34" s="422" t="e">
        <f>[10]БДДС_sup!I25</f>
        <v>#REF!</v>
      </c>
      <c r="AL34" s="422" t="e">
        <f>[10]БДДС_sup!J25</f>
        <v>#REF!</v>
      </c>
      <c r="AM34" s="422" t="e">
        <f>[10]БДДС_sup!K25</f>
        <v>#REF!</v>
      </c>
      <c r="AN34" s="422" t="e">
        <f>[10]БДДС_sup!L25</f>
        <v>#REF!</v>
      </c>
      <c r="AO34" s="422" t="e">
        <f>[10]БДДС_sup!M25</f>
        <v>#REF!</v>
      </c>
      <c r="AP34" s="422">
        <f>[10]БДДС_sup!N25</f>
        <v>55</v>
      </c>
      <c r="AQ34" s="422" t="e">
        <f>[10]БДДС_sup!O25</f>
        <v>#REF!</v>
      </c>
      <c r="AR34" s="425" t="e">
        <f t="shared" ref="AR34:AR43" si="34">SUM(AF34:AQ34)</f>
        <v>#REF!</v>
      </c>
      <c r="AS34" s="422">
        <v>18</v>
      </c>
      <c r="AT34" s="422"/>
      <c r="AU34" s="422"/>
      <c r="AV34" s="422">
        <v>21</v>
      </c>
      <c r="AW34" s="422"/>
      <c r="AX34" s="422"/>
      <c r="AY34" s="422">
        <v>14</v>
      </c>
      <c r="AZ34" s="422"/>
      <c r="BA34" s="422"/>
      <c r="BB34" s="422"/>
      <c r="BC34" s="422"/>
      <c r="BD34" s="422"/>
      <c r="BE34" s="422"/>
      <c r="BF34" s="422"/>
      <c r="BG34" s="422"/>
      <c r="BH34" s="422"/>
      <c r="BI34" s="422"/>
      <c r="BJ34" s="425">
        <f t="shared" ref="BJ34:BJ43" si="35">SUM(AS34:BI34)</f>
        <v>53</v>
      </c>
      <c r="BK34" s="425"/>
      <c r="BL34" s="425"/>
    </row>
    <row r="35" spans="1:64" ht="12.75" hidden="1" customHeight="1" outlineLevel="2">
      <c r="A35" s="420"/>
      <c r="B35" s="437" t="s">
        <v>107</v>
      </c>
      <c r="C35" s="409"/>
      <c r="D35" s="422">
        <f t="shared" si="31"/>
        <v>0</v>
      </c>
      <c r="E35" s="422"/>
      <c r="F35" s="422"/>
      <c r="G35" s="422"/>
      <c r="H35" s="422"/>
      <c r="I35" s="422"/>
      <c r="J35" s="422"/>
      <c r="K35" s="422"/>
      <c r="L35" s="422"/>
      <c r="M35" s="422"/>
      <c r="N35" s="422"/>
      <c r="O35" s="422"/>
      <c r="P35" s="425">
        <f t="shared" si="32"/>
        <v>0</v>
      </c>
      <c r="R35" s="422">
        <v>0</v>
      </c>
      <c r="S35" s="422">
        <v>0</v>
      </c>
      <c r="T35" s="422">
        <v>0</v>
      </c>
      <c r="U35" s="422">
        <v>0</v>
      </c>
      <c r="V35" s="422">
        <v>0</v>
      </c>
      <c r="W35" s="422">
        <v>0</v>
      </c>
      <c r="X35" s="422">
        <v>0</v>
      </c>
      <c r="Y35" s="422">
        <v>0</v>
      </c>
      <c r="Z35" s="422">
        <v>0</v>
      </c>
      <c r="AA35" s="422">
        <v>0</v>
      </c>
      <c r="AB35" s="422">
        <v>0</v>
      </c>
      <c r="AC35" s="422">
        <v>0</v>
      </c>
      <c r="AD35" s="425">
        <f t="shared" si="33"/>
        <v>0</v>
      </c>
      <c r="AF35" s="422" t="e">
        <f>[10]БДДС_sup!D26</f>
        <v>#REF!</v>
      </c>
      <c r="AG35" s="422" t="e">
        <f>[10]БДДС_sup!E26</f>
        <v>#REF!</v>
      </c>
      <c r="AH35" s="422" t="e">
        <f>[10]БДДС_sup!F26</f>
        <v>#REF!</v>
      </c>
      <c r="AI35" s="422" t="e">
        <f>[10]БДДС_sup!G26</f>
        <v>#REF!</v>
      </c>
      <c r="AJ35" s="422" t="e">
        <f>[10]БДДС_sup!H26</f>
        <v>#REF!</v>
      </c>
      <c r="AK35" s="422" t="e">
        <f>[10]БДДС_sup!I26</f>
        <v>#REF!</v>
      </c>
      <c r="AL35" s="422" t="e">
        <f>[10]БДДС_sup!J26</f>
        <v>#REF!</v>
      </c>
      <c r="AM35" s="422" t="e">
        <f>[10]БДДС_sup!K26</f>
        <v>#REF!</v>
      </c>
      <c r="AN35" s="422" t="e">
        <f>[10]БДДС_sup!L26</f>
        <v>#REF!</v>
      </c>
      <c r="AO35" s="422" t="e">
        <f>[10]БДДС_sup!M26</f>
        <v>#REF!</v>
      </c>
      <c r="AP35" s="422" t="e">
        <f>[10]БДДС_sup!N26</f>
        <v>#REF!</v>
      </c>
      <c r="AQ35" s="422" t="e">
        <f>[10]БДДС_sup!O26</f>
        <v>#REF!</v>
      </c>
      <c r="AR35" s="425" t="e">
        <f t="shared" si="34"/>
        <v>#REF!</v>
      </c>
      <c r="AS35" s="422"/>
      <c r="AT35" s="422"/>
      <c r="AU35" s="422"/>
      <c r="AV35" s="422"/>
      <c r="AW35" s="422"/>
      <c r="AX35" s="422"/>
      <c r="AY35" s="422"/>
      <c r="AZ35" s="422"/>
      <c r="BA35" s="422"/>
      <c r="BB35" s="422"/>
      <c r="BC35" s="422"/>
      <c r="BD35" s="422"/>
      <c r="BE35" s="422"/>
      <c r="BF35" s="422"/>
      <c r="BG35" s="422"/>
      <c r="BH35" s="422"/>
      <c r="BI35" s="422"/>
      <c r="BJ35" s="425">
        <f t="shared" si="35"/>
        <v>0</v>
      </c>
      <c r="BK35" s="425"/>
      <c r="BL35" s="425"/>
    </row>
    <row r="36" spans="1:64" ht="12.75" hidden="1" customHeight="1" outlineLevel="2">
      <c r="A36" s="420"/>
      <c r="B36" s="437" t="s">
        <v>108</v>
      </c>
      <c r="C36" s="409"/>
      <c r="D36" s="422">
        <f t="shared" si="31"/>
        <v>0</v>
      </c>
      <c r="E36" s="422">
        <v>188</v>
      </c>
      <c r="F36" s="422"/>
      <c r="G36" s="422"/>
      <c r="H36" s="422"/>
      <c r="I36" s="422"/>
      <c r="J36" s="422"/>
      <c r="K36" s="422"/>
      <c r="L36" s="422"/>
      <c r="M36" s="422"/>
      <c r="N36" s="422"/>
      <c r="O36" s="422"/>
      <c r="P36" s="425">
        <f t="shared" si="32"/>
        <v>188</v>
      </c>
      <c r="R36" s="422">
        <v>0</v>
      </c>
      <c r="S36" s="422">
        <v>188</v>
      </c>
      <c r="T36" s="422">
        <v>0</v>
      </c>
      <c r="U36" s="422">
        <v>283.29700000000003</v>
      </c>
      <c r="V36" s="422">
        <v>0</v>
      </c>
      <c r="W36" s="422">
        <v>0</v>
      </c>
      <c r="X36" s="422">
        <v>291.29700000000003</v>
      </c>
      <c r="Y36" s="422">
        <v>0</v>
      </c>
      <c r="Z36" s="422">
        <v>0</v>
      </c>
      <c r="AA36" s="422">
        <v>291.29700000000003</v>
      </c>
      <c r="AB36" s="422">
        <v>0</v>
      </c>
      <c r="AC36" s="422">
        <v>0</v>
      </c>
      <c r="AD36" s="425">
        <f t="shared" si="33"/>
        <v>1053.8910000000001</v>
      </c>
      <c r="AF36" s="422">
        <f>[10]БДДС_sup!D27</f>
        <v>64</v>
      </c>
      <c r="AG36" s="422">
        <f>[10]БДДС_sup!E27</f>
        <v>0</v>
      </c>
      <c r="AH36" s="422">
        <f>[10]БДДС_sup!F27</f>
        <v>0</v>
      </c>
      <c r="AI36" s="422">
        <f>[10]БДДС_sup!G27</f>
        <v>66</v>
      </c>
      <c r="AJ36" s="422" t="e">
        <f>[10]БДДС_sup!H27</f>
        <v>#REF!</v>
      </c>
      <c r="AK36" s="422" t="e">
        <f>[10]БДДС_sup!I27</f>
        <v>#REF!</v>
      </c>
      <c r="AL36" s="422">
        <f>[10]БДДС_sup!J27</f>
        <v>67</v>
      </c>
      <c r="AM36" s="422" t="e">
        <f>[10]БДДС_sup!K27</f>
        <v>#REF!</v>
      </c>
      <c r="AN36" s="422" t="e">
        <f>[10]БДДС_sup!L27</f>
        <v>#REF!</v>
      </c>
      <c r="AO36" s="422">
        <f>[10]БДДС_sup!M27</f>
        <v>72</v>
      </c>
      <c r="AP36" s="422" t="e">
        <f>[10]БДДС_sup!N27</f>
        <v>#REF!</v>
      </c>
      <c r="AQ36" s="422" t="e">
        <f>[10]БДДС_sup!O27</f>
        <v>#REF!</v>
      </c>
      <c r="AR36" s="425" t="e">
        <f t="shared" si="34"/>
        <v>#REF!</v>
      </c>
      <c r="AS36" s="422"/>
      <c r="AT36" s="422">
        <v>176</v>
      </c>
      <c r="AU36" s="422"/>
      <c r="AV36" s="422">
        <v>228</v>
      </c>
      <c r="AW36" s="422"/>
      <c r="AX36" s="422"/>
      <c r="AY36" s="422">
        <v>213</v>
      </c>
      <c r="AZ36" s="422"/>
      <c r="BA36" s="422"/>
      <c r="BB36" s="422"/>
      <c r="BC36" s="422"/>
      <c r="BD36" s="422"/>
      <c r="BE36" s="422"/>
      <c r="BF36" s="422"/>
      <c r="BG36" s="422"/>
      <c r="BH36" s="422"/>
      <c r="BI36" s="422"/>
      <c r="BJ36" s="425">
        <f t="shared" si="35"/>
        <v>617</v>
      </c>
      <c r="BK36" s="425"/>
      <c r="BL36" s="425"/>
    </row>
    <row r="37" spans="1:64" ht="12.75" hidden="1" customHeight="1" outlineLevel="2">
      <c r="A37" s="420"/>
      <c r="B37" s="437" t="s">
        <v>283</v>
      </c>
      <c r="C37" s="409"/>
      <c r="D37" s="422">
        <f t="shared" si="31"/>
        <v>0</v>
      </c>
      <c r="E37" s="422"/>
      <c r="F37" s="422">
        <f>304.197</f>
        <v>304.197</v>
      </c>
      <c r="G37" s="422"/>
      <c r="H37" s="422"/>
      <c r="I37" s="422"/>
      <c r="J37" s="422"/>
      <c r="K37" s="422"/>
      <c r="L37" s="422"/>
      <c r="M37" s="422"/>
      <c r="N37" s="422"/>
      <c r="O37" s="422"/>
      <c r="P37" s="425">
        <f t="shared" si="32"/>
        <v>304.197</v>
      </c>
      <c r="R37" s="422">
        <v>0</v>
      </c>
      <c r="S37" s="422">
        <v>0</v>
      </c>
      <c r="T37" s="422">
        <v>343</v>
      </c>
      <c r="U37" s="422">
        <v>331.62510767878126</v>
      </c>
      <c r="V37" s="422">
        <v>0</v>
      </c>
      <c r="W37" s="422">
        <v>0</v>
      </c>
      <c r="X37" s="422">
        <v>361.62845507549656</v>
      </c>
      <c r="Y37" s="422">
        <v>0</v>
      </c>
      <c r="Z37" s="422">
        <v>0</v>
      </c>
      <c r="AA37" s="422">
        <v>395.26653837690776</v>
      </c>
      <c r="AB37" s="422">
        <v>0</v>
      </c>
      <c r="AC37" s="422">
        <v>0</v>
      </c>
      <c r="AD37" s="425">
        <f t="shared" si="33"/>
        <v>1431.5201011311856</v>
      </c>
      <c r="AF37" s="422">
        <f>[10]БДДС_sup!D28</f>
        <v>0</v>
      </c>
      <c r="AG37" s="422">
        <f>[10]БДДС_sup!E28</f>
        <v>0</v>
      </c>
      <c r="AH37" s="422">
        <f>[10]БДДС_sup!F28</f>
        <v>0</v>
      </c>
      <c r="AI37" s="422">
        <f>[10]БДДС_sup!G28</f>
        <v>74</v>
      </c>
      <c r="AJ37" s="422" t="e">
        <f>[10]БДДС_sup!H28</f>
        <v>#REF!</v>
      </c>
      <c r="AK37" s="422" t="e">
        <f>[10]БДДС_sup!I28</f>
        <v>#REF!</v>
      </c>
      <c r="AL37" s="422">
        <f>[10]БДДС_sup!J28</f>
        <v>75</v>
      </c>
      <c r="AM37" s="422" t="e">
        <f>[10]БДДС_sup!K28</f>
        <v>#REF!</v>
      </c>
      <c r="AN37" s="422" t="e">
        <f>[10]БДДС_sup!L28</f>
        <v>#REF!</v>
      </c>
      <c r="AO37" s="422">
        <f>[10]БДДС_sup!M28</f>
        <v>80</v>
      </c>
      <c r="AP37" s="422" t="e">
        <f>[10]БДДС_sup!N28</f>
        <v>#REF!</v>
      </c>
      <c r="AQ37" s="422" t="e">
        <f>[10]БДДС_sup!O28</f>
        <v>#REF!</v>
      </c>
      <c r="AR37" s="425" t="e">
        <f t="shared" si="34"/>
        <v>#REF!</v>
      </c>
      <c r="AS37" s="422"/>
      <c r="AT37" s="422"/>
      <c r="AU37" s="422">
        <v>419</v>
      </c>
      <c r="AV37" s="422">
        <v>367</v>
      </c>
      <c r="AW37" s="422"/>
      <c r="AX37" s="422"/>
      <c r="AY37" s="422">
        <v>356</v>
      </c>
      <c r="AZ37" s="422"/>
      <c r="BA37" s="422"/>
      <c r="BB37" s="422"/>
      <c r="BC37" s="422"/>
      <c r="BD37" s="422"/>
      <c r="BE37" s="422"/>
      <c r="BF37" s="422"/>
      <c r="BG37" s="422"/>
      <c r="BH37" s="422"/>
      <c r="BI37" s="422"/>
      <c r="BJ37" s="425">
        <f t="shared" si="35"/>
        <v>1142</v>
      </c>
      <c r="BK37" s="425"/>
      <c r="BL37" s="425"/>
    </row>
    <row r="38" spans="1:64" ht="12.75" hidden="1" customHeight="1" outlineLevel="2">
      <c r="A38" s="420"/>
      <c r="B38" s="437" t="s">
        <v>284</v>
      </c>
      <c r="C38" s="409"/>
      <c r="D38" s="422">
        <f t="shared" si="31"/>
        <v>0</v>
      </c>
      <c r="E38" s="422"/>
      <c r="F38" s="422"/>
      <c r="G38" s="422"/>
      <c r="H38" s="422"/>
      <c r="I38" s="422"/>
      <c r="J38" s="422"/>
      <c r="K38" s="422"/>
      <c r="L38" s="422"/>
      <c r="M38" s="422"/>
      <c r="N38" s="422"/>
      <c r="O38" s="422"/>
      <c r="P38" s="425">
        <f t="shared" si="32"/>
        <v>0</v>
      </c>
      <c r="R38" s="422">
        <v>0</v>
      </c>
      <c r="S38" s="422">
        <v>0</v>
      </c>
      <c r="T38" s="422">
        <v>0</v>
      </c>
      <c r="U38" s="422">
        <v>0</v>
      </c>
      <c r="V38" s="422">
        <v>0</v>
      </c>
      <c r="W38" s="422">
        <v>0</v>
      </c>
      <c r="X38" s="422">
        <v>0</v>
      </c>
      <c r="Y38" s="422">
        <v>0</v>
      </c>
      <c r="Z38" s="422">
        <v>0</v>
      </c>
      <c r="AA38" s="422">
        <v>0</v>
      </c>
      <c r="AB38" s="422">
        <v>0</v>
      </c>
      <c r="AC38" s="422">
        <v>0</v>
      </c>
      <c r="AD38" s="425">
        <f t="shared" si="33"/>
        <v>0</v>
      </c>
      <c r="AF38" s="422">
        <f>[10]БДДС_sup!D29</f>
        <v>0</v>
      </c>
      <c r="AG38" s="422">
        <f>[10]БДДС_sup!E29</f>
        <v>0</v>
      </c>
      <c r="AH38" s="422">
        <f>[10]БДДС_sup!F29</f>
        <v>0</v>
      </c>
      <c r="AI38" s="422" t="e">
        <f>[10]БДДС_sup!G29</f>
        <v>#REF!</v>
      </c>
      <c r="AJ38" s="422" t="e">
        <f>[10]БДДС_sup!H29</f>
        <v>#REF!</v>
      </c>
      <c r="AK38" s="422" t="e">
        <f>[10]БДДС_sup!I29</f>
        <v>#REF!</v>
      </c>
      <c r="AL38" s="422" t="e">
        <f>[10]БДДС_sup!J29</f>
        <v>#REF!</v>
      </c>
      <c r="AM38" s="422" t="e">
        <f>[10]БДДС_sup!K29</f>
        <v>#REF!</v>
      </c>
      <c r="AN38" s="422" t="e">
        <f>[10]БДДС_sup!L29</f>
        <v>#REF!</v>
      </c>
      <c r="AO38" s="422" t="e">
        <f>[10]БДДС_sup!M29</f>
        <v>#REF!</v>
      </c>
      <c r="AP38" s="422" t="e">
        <f>[10]БДДС_sup!N29</f>
        <v>#REF!</v>
      </c>
      <c r="AQ38" s="422" t="e">
        <f>[10]БДДС_sup!O29</f>
        <v>#REF!</v>
      </c>
      <c r="AR38" s="425" t="e">
        <f t="shared" si="34"/>
        <v>#REF!</v>
      </c>
      <c r="AS38" s="422"/>
      <c r="AT38" s="422"/>
      <c r="AU38" s="422"/>
      <c r="AV38" s="422"/>
      <c r="AW38" s="422"/>
      <c r="AX38" s="422"/>
      <c r="AY38" s="422"/>
      <c r="AZ38" s="422"/>
      <c r="BA38" s="422"/>
      <c r="BB38" s="422"/>
      <c r="BC38" s="422"/>
      <c r="BD38" s="422"/>
      <c r="BE38" s="422"/>
      <c r="BF38" s="422"/>
      <c r="BG38" s="422"/>
      <c r="BH38" s="422"/>
      <c r="BI38" s="422"/>
      <c r="BJ38" s="425">
        <f t="shared" si="35"/>
        <v>0</v>
      </c>
      <c r="BK38" s="425"/>
      <c r="BL38" s="425"/>
    </row>
    <row r="39" spans="1:64" ht="12.75" hidden="1" customHeight="1" outlineLevel="1" collapsed="1">
      <c r="A39" s="420"/>
      <c r="B39" s="438" t="s">
        <v>285</v>
      </c>
      <c r="C39" s="409"/>
      <c r="D39" s="422">
        <f t="shared" si="31"/>
        <v>1692</v>
      </c>
      <c r="E39" s="422">
        <v>1426</v>
      </c>
      <c r="F39" s="422"/>
      <c r="G39" s="422"/>
      <c r="H39" s="422"/>
      <c r="I39" s="422"/>
      <c r="J39" s="422"/>
      <c r="K39" s="422"/>
      <c r="L39" s="422"/>
      <c r="M39" s="422"/>
      <c r="N39" s="422"/>
      <c r="O39" s="422"/>
      <c r="P39" s="425">
        <f t="shared" si="32"/>
        <v>3118</v>
      </c>
      <c r="R39" s="422">
        <v>1692</v>
      </c>
      <c r="S39" s="422">
        <v>1335.0724828097946</v>
      </c>
      <c r="T39" s="422">
        <v>1299.6236388729235</v>
      </c>
      <c r="U39" s="422">
        <v>1375.7246602051746</v>
      </c>
      <c r="V39" s="422">
        <v>1355.4223431921207</v>
      </c>
      <c r="W39" s="422">
        <v>1419.3779003246145</v>
      </c>
      <c r="X39" s="422">
        <v>1516.9926658960751</v>
      </c>
      <c r="Y39" s="422">
        <v>1489.0731433691788</v>
      </c>
      <c r="Z39" s="422">
        <v>1505.349868967397</v>
      </c>
      <c r="AA39" s="422">
        <v>1454.5023140497556</v>
      </c>
      <c r="AB39" s="422">
        <v>1551.670811139008</v>
      </c>
      <c r="AC39" s="422">
        <v>1409.4785077807794</v>
      </c>
      <c r="AD39" s="425">
        <f t="shared" si="33"/>
        <v>17404.288336606824</v>
      </c>
      <c r="AF39" s="422">
        <f>[10]БДДС_sup!D30</f>
        <v>137</v>
      </c>
      <c r="AG39" s="422">
        <f>[10]БДДС_sup!E30</f>
        <v>398</v>
      </c>
      <c r="AH39" s="422">
        <f>[10]БДДС_sup!F30</f>
        <v>353</v>
      </c>
      <c r="AI39" s="422">
        <f>[10]БДДС_sup!G30</f>
        <v>499</v>
      </c>
      <c r="AJ39" s="422">
        <f>[10]БДДС_sup!H30</f>
        <v>388</v>
      </c>
      <c r="AK39" s="422">
        <f>[10]БДДС_sup!I30</f>
        <v>416</v>
      </c>
      <c r="AL39" s="422">
        <f>[10]БДДС_sup!J30</f>
        <v>379</v>
      </c>
      <c r="AM39" s="422">
        <f>[10]БДДС_sup!K30</f>
        <v>388</v>
      </c>
      <c r="AN39" s="422">
        <f>[10]БДДС_sup!L30</f>
        <v>328</v>
      </c>
      <c r="AO39" s="422">
        <f>[10]БДДС_sup!M30</f>
        <v>391</v>
      </c>
      <c r="AP39" s="422">
        <f>[10]БДДС_sup!N30</f>
        <v>357</v>
      </c>
      <c r="AQ39" s="422">
        <f>[10]БДДС_sup!O30</f>
        <v>302</v>
      </c>
      <c r="AR39" s="425">
        <f t="shared" si="34"/>
        <v>4336</v>
      </c>
      <c r="AS39" s="422">
        <v>1376</v>
      </c>
      <c r="AT39" s="422">
        <v>1491</v>
      </c>
      <c r="AU39" s="422">
        <f>1335</f>
        <v>1335</v>
      </c>
      <c r="AV39" s="422">
        <v>1605</v>
      </c>
      <c r="AW39" s="422">
        <v>1623</v>
      </c>
      <c r="AX39" s="422">
        <v>1622</v>
      </c>
      <c r="AY39" s="422">
        <v>1559</v>
      </c>
      <c r="AZ39" s="422"/>
      <c r="BA39" s="422">
        <v>1660</v>
      </c>
      <c r="BB39" s="422"/>
      <c r="BC39" s="422"/>
      <c r="BD39" s="422">
        <v>1660</v>
      </c>
      <c r="BE39" s="422"/>
      <c r="BF39" s="422"/>
      <c r="BG39" s="422"/>
      <c r="BH39" s="422"/>
      <c r="BI39" s="422"/>
      <c r="BJ39" s="425">
        <f t="shared" si="35"/>
        <v>13931</v>
      </c>
      <c r="BK39" s="425"/>
      <c r="BL39" s="425"/>
    </row>
    <row r="40" spans="1:64" ht="12.75" hidden="1" customHeight="1" outlineLevel="1">
      <c r="A40" s="420"/>
      <c r="B40" s="436" t="s">
        <v>29</v>
      </c>
      <c r="C40" s="409"/>
      <c r="D40" s="422">
        <f t="shared" si="31"/>
        <v>0</v>
      </c>
      <c r="E40" s="422">
        <v>92</v>
      </c>
      <c r="F40" s="422">
        <f>293.796</f>
        <v>293.79599999999999</v>
      </c>
      <c r="G40" s="422"/>
      <c r="H40" s="422"/>
      <c r="I40" s="422"/>
      <c r="J40" s="422"/>
      <c r="K40" s="422"/>
      <c r="L40" s="422"/>
      <c r="M40" s="422"/>
      <c r="N40" s="422"/>
      <c r="O40" s="422"/>
      <c r="P40" s="425">
        <f t="shared" si="32"/>
        <v>385.79599999999999</v>
      </c>
      <c r="R40" s="422">
        <v>0</v>
      </c>
      <c r="S40" s="422">
        <v>-147.97050564107712</v>
      </c>
      <c r="T40" s="422">
        <v>598.1338274979995</v>
      </c>
      <c r="U40" s="422">
        <v>386.78117642760151</v>
      </c>
      <c r="V40" s="422">
        <v>851.9761434534887</v>
      </c>
      <c r="W40" s="422">
        <v>916.79967229940394</v>
      </c>
      <c r="X40" s="422">
        <v>-267.51594989382704</v>
      </c>
      <c r="Y40" s="422">
        <v>1397.0500028115732</v>
      </c>
      <c r="Z40" s="422">
        <v>1396.1514385556384</v>
      </c>
      <c r="AA40" s="422">
        <v>1242.6041927366459</v>
      </c>
      <c r="AB40" s="422">
        <v>1032.5265106949628</v>
      </c>
      <c r="AC40" s="422">
        <v>1067</v>
      </c>
      <c r="AD40" s="425">
        <f t="shared" si="33"/>
        <v>8473.5365089424104</v>
      </c>
      <c r="AF40" s="422">
        <f>[10]БДДС_sup!D31</f>
        <v>30</v>
      </c>
      <c r="AG40" s="422">
        <f>[10]БДДС_sup!E31</f>
        <v>0</v>
      </c>
      <c r="AH40" s="422">
        <f>[10]БДДС_sup!F31</f>
        <v>0</v>
      </c>
      <c r="AI40" s="422">
        <f>[10]БДДС_sup!G31</f>
        <v>381</v>
      </c>
      <c r="AJ40" s="422">
        <f>[10]БДДС_sup!H31</f>
        <v>95</v>
      </c>
      <c r="AK40" s="422">
        <f>[10]БДДС_sup!I31</f>
        <v>95</v>
      </c>
      <c r="AL40" s="422">
        <f>[10]БДДС_sup!J31</f>
        <v>1140</v>
      </c>
      <c r="AM40" s="422">
        <f>[10]БДДС_sup!K31</f>
        <v>357</v>
      </c>
      <c r="AN40" s="422">
        <f>[10]БДДС_sup!L31</f>
        <v>356</v>
      </c>
      <c r="AO40" s="422">
        <f>[10]БДДС_sup!M31</f>
        <v>185</v>
      </c>
      <c r="AP40" s="422">
        <f>[10]БДДС_sup!N31</f>
        <v>185</v>
      </c>
      <c r="AQ40" s="422">
        <f>[10]БДДС_sup!O31</f>
        <v>185</v>
      </c>
      <c r="AR40" s="425">
        <f t="shared" si="34"/>
        <v>3009</v>
      </c>
      <c r="AS40" s="422"/>
      <c r="AT40" s="422">
        <v>374</v>
      </c>
      <c r="AU40" s="422">
        <f>547</f>
        <v>547</v>
      </c>
      <c r="AV40" s="422">
        <v>575</v>
      </c>
      <c r="AW40" s="422">
        <v>584</v>
      </c>
      <c r="AX40" s="422">
        <v>876</v>
      </c>
      <c r="AY40" s="422">
        <v>650</v>
      </c>
      <c r="AZ40" s="422"/>
      <c r="BA40" s="422"/>
      <c r="BB40" s="422"/>
      <c r="BC40" s="422">
        <v>630</v>
      </c>
      <c r="BD40" s="422"/>
      <c r="BE40" s="422"/>
      <c r="BF40" s="422"/>
      <c r="BG40" s="422">
        <v>700</v>
      </c>
      <c r="BH40" s="422"/>
      <c r="BI40" s="422"/>
      <c r="BJ40" s="425">
        <f t="shared" si="35"/>
        <v>4936</v>
      </c>
      <c r="BK40" s="425"/>
      <c r="BL40" s="425"/>
    </row>
    <row r="41" spans="1:64" ht="12.75" hidden="1" customHeight="1" outlineLevel="1">
      <c r="A41" s="420"/>
      <c r="B41" s="436" t="s">
        <v>286</v>
      </c>
      <c r="C41" s="409"/>
      <c r="D41" s="422">
        <f t="shared" si="31"/>
        <v>2467</v>
      </c>
      <c r="E41" s="422"/>
      <c r="F41" s="422">
        <v>2480.067</v>
      </c>
      <c r="G41" s="422"/>
      <c r="H41" s="422"/>
      <c r="I41" s="422"/>
      <c r="J41" s="422"/>
      <c r="K41" s="422"/>
      <c r="L41" s="422"/>
      <c r="M41" s="422"/>
      <c r="N41" s="422"/>
      <c r="O41" s="422"/>
      <c r="P41" s="425">
        <f t="shared" si="32"/>
        <v>4947.067</v>
      </c>
      <c r="R41" s="422">
        <v>2467</v>
      </c>
      <c r="S41" s="422">
        <v>2467</v>
      </c>
      <c r="T41" s="422">
        <v>2467</v>
      </c>
      <c r="U41" s="422">
        <v>3057.1997972012491</v>
      </c>
      <c r="V41" s="422">
        <v>3057.1997972012491</v>
      </c>
      <c r="W41" s="422">
        <v>3057.1997972012491</v>
      </c>
      <c r="X41" s="422">
        <v>3117.2360776733731</v>
      </c>
      <c r="Y41" s="422">
        <v>3117.2360776733731</v>
      </c>
      <c r="Z41" s="422">
        <v>3117.2360776733731</v>
      </c>
      <c r="AA41" s="422">
        <v>4571.3439883593446</v>
      </c>
      <c r="AB41" s="422">
        <v>4571.3439883593446</v>
      </c>
      <c r="AC41" s="422">
        <v>4571.3439883593446</v>
      </c>
      <c r="AD41" s="425">
        <f t="shared" si="33"/>
        <v>39638.3395897019</v>
      </c>
      <c r="AF41" s="422">
        <f>[10]БДДС_sup!D32</f>
        <v>0</v>
      </c>
      <c r="AG41" s="422">
        <f>[10]БДДС_sup!E32</f>
        <v>0</v>
      </c>
      <c r="AH41" s="422">
        <f>[10]БДДС_sup!F32</f>
        <v>0</v>
      </c>
      <c r="AI41" s="422">
        <f>[10]БДДС_sup!G32</f>
        <v>237</v>
      </c>
      <c r="AJ41" s="422">
        <f>[10]БДДС_sup!H32</f>
        <v>236</v>
      </c>
      <c r="AK41" s="422">
        <f>[10]БДДС_sup!I32</f>
        <v>237</v>
      </c>
      <c r="AL41" s="422">
        <f>[10]БДДС_sup!J32</f>
        <v>971</v>
      </c>
      <c r="AM41" s="422">
        <f>[10]БДДС_sup!K32</f>
        <v>971</v>
      </c>
      <c r="AN41" s="422">
        <f>[10]БДДС_sup!L32</f>
        <v>971</v>
      </c>
      <c r="AO41" s="422">
        <f>[10]БДДС_sup!M32</f>
        <v>537</v>
      </c>
      <c r="AP41" s="422">
        <f>[10]БДДС_sup!N32</f>
        <v>536.5</v>
      </c>
      <c r="AQ41" s="422">
        <f>[10]БДДС_sup!O32</f>
        <v>537</v>
      </c>
      <c r="AR41" s="425">
        <f t="shared" si="34"/>
        <v>5233.5</v>
      </c>
      <c r="AS41" s="422">
        <v>2377</v>
      </c>
      <c r="AT41" s="422">
        <v>2376</v>
      </c>
      <c r="AU41" s="422">
        <v>2377</v>
      </c>
      <c r="AV41" s="422">
        <v>2335</v>
      </c>
      <c r="AW41" s="422">
        <v>2333</v>
      </c>
      <c r="AX41" s="422">
        <v>2333</v>
      </c>
      <c r="AY41" s="422">
        <v>3512</v>
      </c>
      <c r="AZ41" s="422"/>
      <c r="BA41" s="422"/>
      <c r="BB41" s="422">
        <v>3512</v>
      </c>
      <c r="BC41" s="422"/>
      <c r="BD41" s="422"/>
      <c r="BE41" s="422">
        <v>3512</v>
      </c>
      <c r="BF41" s="422"/>
      <c r="BG41" s="422"/>
      <c r="BH41" s="422"/>
      <c r="BI41" s="422"/>
      <c r="BJ41" s="425">
        <f t="shared" si="35"/>
        <v>24667</v>
      </c>
      <c r="BK41" s="425"/>
      <c r="BL41" s="425"/>
    </row>
    <row r="42" spans="1:64" ht="12.75" hidden="1" customHeight="1" outlineLevel="1">
      <c r="A42" s="420"/>
      <c r="B42" s="436" t="s">
        <v>287</v>
      </c>
      <c r="C42" s="409"/>
      <c r="D42" s="422">
        <f t="shared" si="31"/>
        <v>989</v>
      </c>
      <c r="E42" s="422">
        <v>112</v>
      </c>
      <c r="F42" s="422">
        <v>778.83100000000002</v>
      </c>
      <c r="G42" s="422"/>
      <c r="H42" s="422"/>
      <c r="I42" s="422"/>
      <c r="J42" s="422"/>
      <c r="K42" s="422"/>
      <c r="L42" s="422"/>
      <c r="M42" s="422"/>
      <c r="N42" s="422"/>
      <c r="O42" s="422"/>
      <c r="P42" s="425">
        <f t="shared" si="32"/>
        <v>1879.8310000000001</v>
      </c>
      <c r="R42" s="422">
        <v>989</v>
      </c>
      <c r="S42" s="422">
        <v>647.8037227467903</v>
      </c>
      <c r="T42" s="422">
        <v>962.48238288296727</v>
      </c>
      <c r="U42" s="422">
        <v>1018.3308172761732</v>
      </c>
      <c r="V42" s="422">
        <v>1011.7857463683491</v>
      </c>
      <c r="W42" s="422">
        <v>1044.6922441995432</v>
      </c>
      <c r="X42" s="422">
        <v>1118.2775390069226</v>
      </c>
      <c r="Y42" s="422">
        <v>1110.5067953626847</v>
      </c>
      <c r="Z42" s="422">
        <v>1125.5942871930765</v>
      </c>
      <c r="AA42" s="422">
        <v>1096.0210855609616</v>
      </c>
      <c r="AB42" s="422">
        <v>1162.7879970307029</v>
      </c>
      <c r="AC42" s="422">
        <v>1080.1280867295036</v>
      </c>
      <c r="AD42" s="425">
        <f t="shared" si="33"/>
        <v>12367.410704357677</v>
      </c>
      <c r="AF42" s="422">
        <f>[10]БДДС_sup!D33</f>
        <v>215</v>
      </c>
      <c r="AG42" s="422">
        <f>[10]БДДС_sup!E33</f>
        <v>174</v>
      </c>
      <c r="AH42" s="422">
        <f>[10]БДДС_sup!F33</f>
        <v>176</v>
      </c>
      <c r="AI42" s="422">
        <f>[10]БДДС_sup!G33</f>
        <v>190</v>
      </c>
      <c r="AJ42" s="422">
        <f>[10]БДДС_sup!H33</f>
        <v>295</v>
      </c>
      <c r="AK42" s="422">
        <f>[10]БДДС_sup!I33</f>
        <v>235</v>
      </c>
      <c r="AL42" s="422">
        <f>[10]БДДС_sup!J33</f>
        <v>224</v>
      </c>
      <c r="AM42" s="422">
        <f>[10]БДДС_sup!K33</f>
        <v>236</v>
      </c>
      <c r="AN42" s="422">
        <f>[10]БДДС_sup!L33</f>
        <v>232</v>
      </c>
      <c r="AO42" s="422">
        <f>[10]БДДС_sup!M33</f>
        <v>291</v>
      </c>
      <c r="AP42" s="422">
        <f>[10]БДДС_sup!N33</f>
        <v>300</v>
      </c>
      <c r="AQ42" s="422">
        <f>[10]БДДС_sup!O33</f>
        <v>273</v>
      </c>
      <c r="AR42" s="425">
        <f t="shared" si="34"/>
        <v>2841</v>
      </c>
      <c r="AS42" s="422">
        <v>908</v>
      </c>
      <c r="AT42" s="422">
        <v>792</v>
      </c>
      <c r="AU42" s="422">
        <v>590</v>
      </c>
      <c r="AV42" s="422">
        <v>815</v>
      </c>
      <c r="AW42" s="422">
        <v>811</v>
      </c>
      <c r="AX42" s="422">
        <v>747</v>
      </c>
      <c r="AY42" s="422">
        <v>829</v>
      </c>
      <c r="AZ42" s="422">
        <v>25</v>
      </c>
      <c r="BA42" s="422">
        <v>40</v>
      </c>
      <c r="BB42" s="422">
        <v>25</v>
      </c>
      <c r="BC42" s="422">
        <v>800</v>
      </c>
      <c r="BD42" s="422">
        <v>10</v>
      </c>
      <c r="BE42" s="422">
        <v>10</v>
      </c>
      <c r="BF42" s="422">
        <v>10</v>
      </c>
      <c r="BG42" s="422">
        <v>800</v>
      </c>
      <c r="BH42" s="422"/>
      <c r="BI42" s="422"/>
      <c r="BJ42" s="425">
        <f t="shared" si="35"/>
        <v>7212</v>
      </c>
      <c r="BK42" s="425"/>
      <c r="BL42" s="425"/>
    </row>
    <row r="43" spans="1:64" ht="12.75" hidden="1" customHeight="1" outlineLevel="1">
      <c r="A43" s="420"/>
      <c r="B43" s="436" t="s">
        <v>288</v>
      </c>
      <c r="C43" s="409"/>
      <c r="D43" s="422">
        <f t="shared" si="31"/>
        <v>0</v>
      </c>
      <c r="E43" s="422"/>
      <c r="F43" s="422"/>
      <c r="G43" s="422"/>
      <c r="H43" s="422"/>
      <c r="I43" s="422"/>
      <c r="J43" s="422"/>
      <c r="K43" s="422"/>
      <c r="L43" s="422"/>
      <c r="M43" s="422"/>
      <c r="N43" s="422"/>
      <c r="O43" s="422"/>
      <c r="P43" s="425">
        <f t="shared" si="32"/>
        <v>0</v>
      </c>
      <c r="R43" s="422">
        <v>0</v>
      </c>
      <c r="S43" s="422">
        <v>0</v>
      </c>
      <c r="T43" s="422">
        <v>0</v>
      </c>
      <c r="U43" s="422">
        <v>0</v>
      </c>
      <c r="V43" s="422">
        <v>0</v>
      </c>
      <c r="W43" s="422">
        <v>0</v>
      </c>
      <c r="X43" s="422">
        <v>0</v>
      </c>
      <c r="Y43" s="422">
        <v>0</v>
      </c>
      <c r="Z43" s="422">
        <v>0</v>
      </c>
      <c r="AA43" s="422">
        <v>0</v>
      </c>
      <c r="AB43" s="422">
        <v>0</v>
      </c>
      <c r="AC43" s="422">
        <v>0</v>
      </c>
      <c r="AD43" s="425">
        <f t="shared" si="33"/>
        <v>0</v>
      </c>
      <c r="AF43" s="422">
        <f>[10]БДДС_sup!D34</f>
        <v>0</v>
      </c>
      <c r="AG43" s="422">
        <f>[10]БДДС_sup!E34</f>
        <v>0</v>
      </c>
      <c r="AH43" s="422">
        <f>[10]БДДС_sup!F34</f>
        <v>0</v>
      </c>
      <c r="AI43" s="422" t="e">
        <f>[10]БДДС_sup!G34</f>
        <v>#REF!</v>
      </c>
      <c r="AJ43" s="422" t="e">
        <f>[10]БДДС_sup!H34</f>
        <v>#REF!</v>
      </c>
      <c r="AK43" s="422" t="e">
        <f>[10]БДДС_sup!I34</f>
        <v>#REF!</v>
      </c>
      <c r="AL43" s="422" t="e">
        <f>[10]БДДС_sup!J34</f>
        <v>#REF!</v>
      </c>
      <c r="AM43" s="422" t="e">
        <f>[10]БДДС_sup!K34</f>
        <v>#REF!</v>
      </c>
      <c r="AN43" s="422" t="e">
        <f>[10]БДДС_sup!L34</f>
        <v>#REF!</v>
      </c>
      <c r="AO43" s="422" t="e">
        <f>[10]БДДС_sup!M34</f>
        <v>#REF!</v>
      </c>
      <c r="AP43" s="422" t="e">
        <f>[10]БДДС_sup!N34</f>
        <v>#REF!</v>
      </c>
      <c r="AQ43" s="422" t="e">
        <f>[10]БДДС_sup!O34</f>
        <v>#REF!</v>
      </c>
      <c r="AR43" s="425" t="e">
        <f t="shared" si="34"/>
        <v>#REF!</v>
      </c>
      <c r="AS43" s="422"/>
      <c r="AT43" s="422"/>
      <c r="AU43" s="422"/>
      <c r="AV43" s="422"/>
      <c r="AW43" s="422"/>
      <c r="AX43" s="422"/>
      <c r="AY43" s="422"/>
      <c r="AZ43" s="422"/>
      <c r="BA43" s="422"/>
      <c r="BB43" s="422"/>
      <c r="BC43" s="422"/>
      <c r="BD43" s="422"/>
      <c r="BE43" s="422"/>
      <c r="BF43" s="422"/>
      <c r="BG43" s="422"/>
      <c r="BH43" s="422"/>
      <c r="BI43" s="422"/>
      <c r="BJ43" s="425">
        <f t="shared" si="35"/>
        <v>0</v>
      </c>
      <c r="BK43" s="425"/>
      <c r="BL43" s="425"/>
    </row>
    <row r="44" spans="1:64" collapsed="1">
      <c r="A44" s="439"/>
      <c r="B44" s="421" t="s">
        <v>289</v>
      </c>
      <c r="C44" s="393"/>
      <c r="D44" s="425">
        <f>SUM(D45:D47)</f>
        <v>0</v>
      </c>
      <c r="E44" s="425">
        <f>SUM(E45:E47)</f>
        <v>0</v>
      </c>
      <c r="F44" s="425">
        <f t="shared" ref="F44:M44" si="36">SUM(F45:F47)</f>
        <v>0</v>
      </c>
      <c r="G44" s="425">
        <f t="shared" si="36"/>
        <v>0</v>
      </c>
      <c r="H44" s="425">
        <f t="shared" si="36"/>
        <v>0</v>
      </c>
      <c r="I44" s="425">
        <f t="shared" si="36"/>
        <v>0</v>
      </c>
      <c r="J44" s="425">
        <f t="shared" si="36"/>
        <v>0</v>
      </c>
      <c r="K44" s="425">
        <f t="shared" si="36"/>
        <v>0</v>
      </c>
      <c r="L44" s="425">
        <f t="shared" si="36"/>
        <v>0</v>
      </c>
      <c r="M44" s="425">
        <f t="shared" si="36"/>
        <v>0</v>
      </c>
      <c r="N44" s="425">
        <f>SUM(N45:N47)</f>
        <v>0</v>
      </c>
      <c r="O44" s="425">
        <f>SUM(O45:O47)</f>
        <v>0</v>
      </c>
      <c r="P44" s="425">
        <f>SUM(P45:P47)</f>
        <v>0</v>
      </c>
      <c r="R44" s="425">
        <f t="shared" ref="R44:AC44" si="37">SUM(R45:R47)</f>
        <v>0</v>
      </c>
      <c r="S44" s="425">
        <f t="shared" si="37"/>
        <v>0</v>
      </c>
      <c r="T44" s="425">
        <f t="shared" si="37"/>
        <v>0</v>
      </c>
      <c r="U44" s="425">
        <f t="shared" si="37"/>
        <v>0</v>
      </c>
      <c r="V44" s="425">
        <f t="shared" si="37"/>
        <v>0</v>
      </c>
      <c r="W44" s="425">
        <f t="shared" si="37"/>
        <v>0</v>
      </c>
      <c r="X44" s="425">
        <f t="shared" si="37"/>
        <v>0</v>
      </c>
      <c r="Y44" s="425">
        <f t="shared" si="37"/>
        <v>0</v>
      </c>
      <c r="Z44" s="425">
        <f t="shared" si="37"/>
        <v>0</v>
      </c>
      <c r="AA44" s="425">
        <f t="shared" si="37"/>
        <v>0</v>
      </c>
      <c r="AB44" s="425">
        <f t="shared" si="37"/>
        <v>0</v>
      </c>
      <c r="AC44" s="425">
        <f t="shared" si="37"/>
        <v>0</v>
      </c>
      <c r="AD44" s="425">
        <f>SUM(AD45:AD47)</f>
        <v>0</v>
      </c>
      <c r="AF44" s="425" t="e">
        <f t="shared" ref="AF44:AR44" si="38">SUM(AF45:AF47)</f>
        <v>#REF!</v>
      </c>
      <c r="AG44" s="425" t="e">
        <f t="shared" si="38"/>
        <v>#REF!</v>
      </c>
      <c r="AH44" s="425" t="e">
        <f t="shared" si="38"/>
        <v>#REF!</v>
      </c>
      <c r="AI44" s="425" t="e">
        <f t="shared" si="38"/>
        <v>#REF!</v>
      </c>
      <c r="AJ44" s="425" t="e">
        <f t="shared" si="38"/>
        <v>#REF!</v>
      </c>
      <c r="AK44" s="425" t="e">
        <f t="shared" si="38"/>
        <v>#REF!</v>
      </c>
      <c r="AL44" s="425" t="e">
        <f t="shared" si="38"/>
        <v>#REF!</v>
      </c>
      <c r="AM44" s="425" t="e">
        <f t="shared" si="38"/>
        <v>#REF!</v>
      </c>
      <c r="AN44" s="425" t="e">
        <f t="shared" si="38"/>
        <v>#REF!</v>
      </c>
      <c r="AO44" s="425" t="e">
        <f t="shared" si="38"/>
        <v>#REF!</v>
      </c>
      <c r="AP44" s="425" t="e">
        <f t="shared" si="38"/>
        <v>#REF!</v>
      </c>
      <c r="AQ44" s="425" t="e">
        <f t="shared" si="38"/>
        <v>#REF!</v>
      </c>
      <c r="AR44" s="425" t="e">
        <f t="shared" si="38"/>
        <v>#REF!</v>
      </c>
      <c r="AS44" s="425">
        <f>SUM(AS45:AS47)</f>
        <v>0</v>
      </c>
      <c r="AT44" s="425">
        <f>SUM(AT45:AT47)</f>
        <v>0</v>
      </c>
      <c r="AU44" s="425">
        <f t="shared" ref="AU44:BB44" si="39">SUM(AU45:AU47)</f>
        <v>0</v>
      </c>
      <c r="AV44" s="425">
        <f t="shared" si="39"/>
        <v>0</v>
      </c>
      <c r="AW44" s="425">
        <f t="shared" si="39"/>
        <v>0</v>
      </c>
      <c r="AX44" s="425">
        <f t="shared" si="39"/>
        <v>0</v>
      </c>
      <c r="AY44" s="425">
        <f t="shared" si="39"/>
        <v>0</v>
      </c>
      <c r="AZ44" s="425">
        <f t="shared" si="39"/>
        <v>0</v>
      </c>
      <c r="BA44" s="425">
        <f t="shared" si="39"/>
        <v>0</v>
      </c>
      <c r="BB44" s="425">
        <f t="shared" si="39"/>
        <v>0</v>
      </c>
      <c r="BC44" s="425">
        <f>SUM(BC45:BC47)</f>
        <v>0</v>
      </c>
      <c r="BD44" s="425">
        <f>SUM(BD45:BD47)</f>
        <v>0</v>
      </c>
      <c r="BE44" s="425">
        <f>SUM(BE45:BE47)</f>
        <v>0</v>
      </c>
      <c r="BF44" s="425">
        <f>SUM(BF45:BF47)</f>
        <v>0</v>
      </c>
      <c r="BG44" s="425">
        <f>SUM(BG45:BG47)</f>
        <v>0</v>
      </c>
      <c r="BH44" s="425"/>
      <c r="BI44" s="425">
        <f>SUM(BI45:BI47)</f>
        <v>0</v>
      </c>
      <c r="BJ44" s="425">
        <f>SUM(BJ45:BJ47)</f>
        <v>0</v>
      </c>
      <c r="BK44" s="425"/>
      <c r="BL44" s="425"/>
    </row>
    <row r="45" spans="1:64" ht="12.75" hidden="1" customHeight="1" outlineLevel="1">
      <c r="A45" s="439"/>
      <c r="B45" s="436" t="s">
        <v>290</v>
      </c>
      <c r="C45" s="393"/>
      <c r="D45" s="422">
        <f>R45</f>
        <v>0</v>
      </c>
      <c r="E45" s="422"/>
      <c r="F45" s="422"/>
      <c r="G45" s="422"/>
      <c r="H45" s="422"/>
      <c r="I45" s="422"/>
      <c r="J45" s="422"/>
      <c r="K45" s="422"/>
      <c r="L45" s="422"/>
      <c r="M45" s="422"/>
      <c r="N45" s="422"/>
      <c r="O45" s="422"/>
      <c r="P45" s="425">
        <f>SUM(D45:O45)</f>
        <v>0</v>
      </c>
      <c r="R45" s="422">
        <v>0</v>
      </c>
      <c r="S45" s="422">
        <v>0</v>
      </c>
      <c r="T45" s="422">
        <v>0</v>
      </c>
      <c r="U45" s="422">
        <v>0</v>
      </c>
      <c r="V45" s="422">
        <v>0</v>
      </c>
      <c r="W45" s="422">
        <v>0</v>
      </c>
      <c r="X45" s="422">
        <v>0</v>
      </c>
      <c r="Y45" s="422">
        <v>0</v>
      </c>
      <c r="Z45" s="422">
        <v>0</v>
      </c>
      <c r="AA45" s="422">
        <v>0</v>
      </c>
      <c r="AB45" s="422">
        <v>0</v>
      </c>
      <c r="AC45" s="422">
        <v>0</v>
      </c>
      <c r="AD45" s="425">
        <f>SUM(R45:AC45)</f>
        <v>0</v>
      </c>
      <c r="AF45" s="422" t="e">
        <f>[10]БДДС_sup!D36</f>
        <v>#REF!</v>
      </c>
      <c r="AG45" s="422" t="e">
        <f>[10]БДДС_sup!E36</f>
        <v>#REF!</v>
      </c>
      <c r="AH45" s="422" t="e">
        <f>[10]БДДС_sup!F36</f>
        <v>#REF!</v>
      </c>
      <c r="AI45" s="422" t="e">
        <f>[10]БДДС_sup!G36</f>
        <v>#REF!</v>
      </c>
      <c r="AJ45" s="422" t="e">
        <f>[10]БДДС_sup!H36</f>
        <v>#REF!</v>
      </c>
      <c r="AK45" s="422" t="e">
        <f>[10]БДДС_sup!I36</f>
        <v>#REF!</v>
      </c>
      <c r="AL45" s="422" t="e">
        <f>[10]БДДС_sup!J36</f>
        <v>#REF!</v>
      </c>
      <c r="AM45" s="422" t="e">
        <f>[10]БДДС_sup!K36</f>
        <v>#REF!</v>
      </c>
      <c r="AN45" s="422" t="e">
        <f>[10]БДДС_sup!L36</f>
        <v>#REF!</v>
      </c>
      <c r="AO45" s="422" t="e">
        <f>[10]БДДС_sup!M36</f>
        <v>#REF!</v>
      </c>
      <c r="AP45" s="422" t="e">
        <f>[10]БДДС_sup!N36</f>
        <v>#REF!</v>
      </c>
      <c r="AQ45" s="422" t="e">
        <f>[10]БДДС_sup!O36</f>
        <v>#REF!</v>
      </c>
      <c r="AR45" s="425" t="e">
        <f>SUM(AF45:AQ45)</f>
        <v>#REF!</v>
      </c>
      <c r="AS45" s="422"/>
      <c r="AT45" s="422"/>
      <c r="AU45" s="422"/>
      <c r="AV45" s="422"/>
      <c r="AW45" s="422"/>
      <c r="AX45" s="422"/>
      <c r="AY45" s="422"/>
      <c r="AZ45" s="422"/>
      <c r="BA45" s="422"/>
      <c r="BB45" s="422"/>
      <c r="BC45" s="422"/>
      <c r="BD45" s="422"/>
      <c r="BE45" s="422"/>
      <c r="BF45" s="422"/>
      <c r="BG45" s="422"/>
      <c r="BH45" s="422"/>
      <c r="BI45" s="422"/>
      <c r="BJ45" s="425">
        <f>SUM(AS45:BI45)</f>
        <v>0</v>
      </c>
      <c r="BK45" s="425"/>
      <c r="BL45" s="425"/>
    </row>
    <row r="46" spans="1:64" ht="12.75" hidden="1" customHeight="1" outlineLevel="1">
      <c r="A46" s="439"/>
      <c r="B46" s="436" t="s">
        <v>291</v>
      </c>
      <c r="C46" s="393"/>
      <c r="D46" s="422">
        <f>R46</f>
        <v>0</v>
      </c>
      <c r="E46" s="422"/>
      <c r="F46" s="422"/>
      <c r="G46" s="422"/>
      <c r="H46" s="422"/>
      <c r="I46" s="422"/>
      <c r="J46" s="422"/>
      <c r="K46" s="422"/>
      <c r="L46" s="422"/>
      <c r="M46" s="422"/>
      <c r="N46" s="422"/>
      <c r="O46" s="422"/>
      <c r="P46" s="425">
        <f>SUM(D46:O46)</f>
        <v>0</v>
      </c>
      <c r="R46" s="422">
        <v>0</v>
      </c>
      <c r="S46" s="422">
        <v>0</v>
      </c>
      <c r="T46" s="422">
        <v>0</v>
      </c>
      <c r="U46" s="422">
        <v>0</v>
      </c>
      <c r="V46" s="422">
        <v>0</v>
      </c>
      <c r="W46" s="422">
        <v>0</v>
      </c>
      <c r="X46" s="422">
        <v>0</v>
      </c>
      <c r="Y46" s="422">
        <v>0</v>
      </c>
      <c r="Z46" s="422">
        <v>0</v>
      </c>
      <c r="AA46" s="422">
        <v>0</v>
      </c>
      <c r="AB46" s="422">
        <v>0</v>
      </c>
      <c r="AC46" s="422">
        <v>0</v>
      </c>
      <c r="AD46" s="425">
        <f>SUM(R46:AC46)</f>
        <v>0</v>
      </c>
      <c r="AF46" s="422" t="e">
        <f>[10]БДДС_sup!D37</f>
        <v>#REF!</v>
      </c>
      <c r="AG46" s="422" t="e">
        <f>[10]БДДС_sup!E37</f>
        <v>#REF!</v>
      </c>
      <c r="AH46" s="422" t="e">
        <f>[10]БДДС_sup!F37</f>
        <v>#REF!</v>
      </c>
      <c r="AI46" s="422" t="e">
        <f>[10]БДДС_sup!G37</f>
        <v>#REF!</v>
      </c>
      <c r="AJ46" s="422" t="e">
        <f>[10]БДДС_sup!H37</f>
        <v>#REF!</v>
      </c>
      <c r="AK46" s="422" t="e">
        <f>[10]БДДС_sup!I37</f>
        <v>#REF!</v>
      </c>
      <c r="AL46" s="422" t="e">
        <f>[10]БДДС_sup!J37</f>
        <v>#REF!</v>
      </c>
      <c r="AM46" s="422" t="e">
        <f>[10]БДДС_sup!K37</f>
        <v>#REF!</v>
      </c>
      <c r="AN46" s="422" t="e">
        <f>[10]БДДС_sup!L37</f>
        <v>#REF!</v>
      </c>
      <c r="AO46" s="422" t="e">
        <f>[10]БДДС_sup!M37</f>
        <v>#REF!</v>
      </c>
      <c r="AP46" s="422" t="e">
        <f>[10]БДДС_sup!N37</f>
        <v>#REF!</v>
      </c>
      <c r="AQ46" s="422" t="e">
        <f>[10]БДДС_sup!O37</f>
        <v>#REF!</v>
      </c>
      <c r="AR46" s="425" t="e">
        <f>SUM(AF46:AQ46)</f>
        <v>#REF!</v>
      </c>
      <c r="AS46" s="422"/>
      <c r="AT46" s="422"/>
      <c r="AU46" s="422"/>
      <c r="AV46" s="422"/>
      <c r="AW46" s="422"/>
      <c r="AX46" s="422"/>
      <c r="AY46" s="422"/>
      <c r="AZ46" s="422"/>
      <c r="BA46" s="422"/>
      <c r="BB46" s="422"/>
      <c r="BC46" s="422"/>
      <c r="BD46" s="422"/>
      <c r="BE46" s="422"/>
      <c r="BF46" s="422"/>
      <c r="BG46" s="422"/>
      <c r="BH46" s="422"/>
      <c r="BI46" s="422"/>
      <c r="BJ46" s="425">
        <f>SUM(AS46:BI46)</f>
        <v>0</v>
      </c>
      <c r="BK46" s="425"/>
      <c r="BL46" s="425"/>
    </row>
    <row r="47" spans="1:64" ht="12.75" hidden="1" customHeight="1" outlineLevel="1">
      <c r="A47" s="439"/>
      <c r="B47" s="436" t="s">
        <v>292</v>
      </c>
      <c r="C47" s="393"/>
      <c r="D47" s="422">
        <f>R47</f>
        <v>0</v>
      </c>
      <c r="E47" s="422"/>
      <c r="F47" s="422"/>
      <c r="G47" s="422"/>
      <c r="H47" s="422"/>
      <c r="I47" s="422"/>
      <c r="J47" s="422"/>
      <c r="K47" s="422"/>
      <c r="L47" s="422"/>
      <c r="M47" s="422"/>
      <c r="N47" s="422"/>
      <c r="O47" s="422"/>
      <c r="P47" s="425">
        <f>SUM(D47:O47)</f>
        <v>0</v>
      </c>
      <c r="R47" s="422">
        <v>0</v>
      </c>
      <c r="S47" s="422">
        <v>0</v>
      </c>
      <c r="T47" s="422">
        <v>0</v>
      </c>
      <c r="U47" s="422">
        <v>0</v>
      </c>
      <c r="V47" s="422">
        <v>0</v>
      </c>
      <c r="W47" s="422">
        <v>0</v>
      </c>
      <c r="X47" s="422">
        <v>0</v>
      </c>
      <c r="Y47" s="422">
        <v>0</v>
      </c>
      <c r="Z47" s="422">
        <v>0</v>
      </c>
      <c r="AA47" s="422">
        <v>0</v>
      </c>
      <c r="AB47" s="422">
        <v>0</v>
      </c>
      <c r="AC47" s="422">
        <v>0</v>
      </c>
      <c r="AD47" s="425">
        <f>SUM(R47:AC47)</f>
        <v>0</v>
      </c>
      <c r="AF47" s="422" t="e">
        <f>[10]БДДС_sup!D38</f>
        <v>#REF!</v>
      </c>
      <c r="AG47" s="422" t="e">
        <f>[10]БДДС_sup!E38</f>
        <v>#REF!</v>
      </c>
      <c r="AH47" s="422" t="e">
        <f>[10]БДДС_sup!F38</f>
        <v>#REF!</v>
      </c>
      <c r="AI47" s="422" t="e">
        <f>[10]БДДС_sup!G38</f>
        <v>#REF!</v>
      </c>
      <c r="AJ47" s="422" t="e">
        <f>[10]БДДС_sup!H38</f>
        <v>#REF!</v>
      </c>
      <c r="AK47" s="422" t="e">
        <f>[10]БДДС_sup!I38</f>
        <v>#REF!</v>
      </c>
      <c r="AL47" s="422" t="e">
        <f>[10]БДДС_sup!J38</f>
        <v>#REF!</v>
      </c>
      <c r="AM47" s="422" t="e">
        <f>[10]БДДС_sup!K38</f>
        <v>#REF!</v>
      </c>
      <c r="AN47" s="422" t="e">
        <f>[10]БДДС_sup!L38</f>
        <v>#REF!</v>
      </c>
      <c r="AO47" s="422" t="e">
        <f>[10]БДДС_sup!M38</f>
        <v>#REF!</v>
      </c>
      <c r="AP47" s="422" t="e">
        <f>[10]БДДС_sup!N38</f>
        <v>#REF!</v>
      </c>
      <c r="AQ47" s="422" t="e">
        <f>[10]БДДС_sup!O38</f>
        <v>#REF!</v>
      </c>
      <c r="AR47" s="425" t="e">
        <f>SUM(AF47:AQ47)</f>
        <v>#REF!</v>
      </c>
      <c r="AS47" s="422"/>
      <c r="AT47" s="422"/>
      <c r="AU47" s="422"/>
      <c r="AV47" s="422"/>
      <c r="AW47" s="422"/>
      <c r="AX47" s="422"/>
      <c r="AY47" s="422"/>
      <c r="AZ47" s="422"/>
      <c r="BA47" s="422"/>
      <c r="BB47" s="422"/>
      <c r="BC47" s="422"/>
      <c r="BD47" s="422"/>
      <c r="BE47" s="422"/>
      <c r="BF47" s="422"/>
      <c r="BG47" s="422"/>
      <c r="BH47" s="422"/>
      <c r="BI47" s="422"/>
      <c r="BJ47" s="425">
        <f>SUM(AS47:BI47)</f>
        <v>0</v>
      </c>
      <c r="BK47" s="425"/>
      <c r="BL47" s="425"/>
    </row>
    <row r="48" spans="1:64" s="433" customFormat="1" collapsed="1">
      <c r="A48" s="430"/>
      <c r="B48" s="440" t="s">
        <v>293</v>
      </c>
      <c r="C48" s="393"/>
      <c r="D48" s="431">
        <f>SUM(D49:D68)</f>
        <v>9725.6674029793212</v>
      </c>
      <c r="E48" s="431">
        <f>SUM(E49:E68)</f>
        <v>6211</v>
      </c>
      <c r="F48" s="431">
        <f t="shared" ref="F48:M48" si="40">SUM(F49:F68)</f>
        <v>5459.0854200000012</v>
      </c>
      <c r="G48" s="431">
        <f t="shared" si="40"/>
        <v>0</v>
      </c>
      <c r="H48" s="431">
        <f t="shared" si="40"/>
        <v>0</v>
      </c>
      <c r="I48" s="431">
        <f t="shared" si="40"/>
        <v>0</v>
      </c>
      <c r="J48" s="431">
        <f t="shared" si="40"/>
        <v>0</v>
      </c>
      <c r="K48" s="431">
        <f t="shared" si="40"/>
        <v>0</v>
      </c>
      <c r="L48" s="431">
        <f t="shared" si="40"/>
        <v>0</v>
      </c>
      <c r="M48" s="431">
        <f t="shared" si="40"/>
        <v>0</v>
      </c>
      <c r="N48" s="431">
        <f>SUM(N49:N68)</f>
        <v>0</v>
      </c>
      <c r="O48" s="431">
        <f>SUM(O49:O68)</f>
        <v>0</v>
      </c>
      <c r="P48" s="431">
        <f>SUM(P49:P68)</f>
        <v>21395.752822979317</v>
      </c>
      <c r="R48" s="431">
        <f t="shared" ref="R48:AC48" si="41">SUM(R49:R68)</f>
        <v>9725.6674029793212</v>
      </c>
      <c r="S48" s="431">
        <f t="shared" si="41"/>
        <v>11199.606995366685</v>
      </c>
      <c r="T48" s="431">
        <f t="shared" si="41"/>
        <v>3996.5102634333339</v>
      </c>
      <c r="U48" s="431">
        <f t="shared" si="41"/>
        <v>9683.3543440758185</v>
      </c>
      <c r="V48" s="431">
        <f t="shared" si="41"/>
        <v>8464.854300854453</v>
      </c>
      <c r="W48" s="431">
        <f t="shared" si="41"/>
        <v>7470.7686371654581</v>
      </c>
      <c r="X48" s="431">
        <f t="shared" si="41"/>
        <v>14606.326863833439</v>
      </c>
      <c r="Y48" s="431">
        <f t="shared" si="41"/>
        <v>8407.0584593957483</v>
      </c>
      <c r="Z48" s="431">
        <f t="shared" si="41"/>
        <v>7887.7716167350827</v>
      </c>
      <c r="AA48" s="431">
        <f t="shared" si="41"/>
        <v>7765.4806422242682</v>
      </c>
      <c r="AB48" s="431">
        <f t="shared" si="41"/>
        <v>7572.5356504966521</v>
      </c>
      <c r="AC48" s="431">
        <f t="shared" si="41"/>
        <v>7985.9965040072784</v>
      </c>
      <c r="AD48" s="431">
        <f>SUM(AD49:AD68)</f>
        <v>104765.93168056753</v>
      </c>
      <c r="AF48" s="431" t="e">
        <f t="shared" ref="AF48:AR48" si="42">SUM(AF49:AF68)</f>
        <v>#REF!</v>
      </c>
      <c r="AG48" s="431" t="e">
        <f t="shared" si="42"/>
        <v>#REF!</v>
      </c>
      <c r="AH48" s="431" t="e">
        <f t="shared" si="42"/>
        <v>#REF!</v>
      </c>
      <c r="AI48" s="431" t="e">
        <f t="shared" si="42"/>
        <v>#REF!</v>
      </c>
      <c r="AJ48" s="431" t="e">
        <f t="shared" si="42"/>
        <v>#REF!</v>
      </c>
      <c r="AK48" s="431" t="e">
        <f t="shared" si="42"/>
        <v>#REF!</v>
      </c>
      <c r="AL48" s="431" t="e">
        <f t="shared" si="42"/>
        <v>#REF!</v>
      </c>
      <c r="AM48" s="431" t="e">
        <f t="shared" si="42"/>
        <v>#REF!</v>
      </c>
      <c r="AN48" s="431" t="e">
        <f t="shared" si="42"/>
        <v>#REF!</v>
      </c>
      <c r="AO48" s="431" t="e">
        <f t="shared" si="42"/>
        <v>#REF!</v>
      </c>
      <c r="AP48" s="431" t="e">
        <f t="shared" si="42"/>
        <v>#REF!</v>
      </c>
      <c r="AQ48" s="431" t="e">
        <f t="shared" si="42"/>
        <v>#REF!</v>
      </c>
      <c r="AR48" s="431" t="e">
        <f t="shared" si="42"/>
        <v>#REF!</v>
      </c>
      <c r="AS48" s="431">
        <f>SUM(AS49:AS68)</f>
        <v>2969</v>
      </c>
      <c r="AT48" s="431">
        <f>SUM(AT49:AT68)</f>
        <v>5223</v>
      </c>
      <c r="AU48" s="431">
        <f t="shared" ref="AU48:BB48" si="43">SUM(AU49:AU68)</f>
        <v>7570</v>
      </c>
      <c r="AV48" s="431">
        <f t="shared" si="43"/>
        <v>11141</v>
      </c>
      <c r="AW48" s="431">
        <f t="shared" si="43"/>
        <v>12669</v>
      </c>
      <c r="AX48" s="431">
        <f t="shared" si="43"/>
        <v>5542</v>
      </c>
      <c r="AY48" s="431">
        <f t="shared" si="43"/>
        <v>13660</v>
      </c>
      <c r="AZ48" s="431">
        <f t="shared" si="43"/>
        <v>82</v>
      </c>
      <c r="BA48" s="431">
        <f t="shared" si="43"/>
        <v>39</v>
      </c>
      <c r="BB48" s="431">
        <f t="shared" si="43"/>
        <v>118</v>
      </c>
      <c r="BC48" s="431">
        <f>SUM(BC49:BC68)</f>
        <v>7028</v>
      </c>
      <c r="BD48" s="431">
        <f>SUM(BD49:BD68)</f>
        <v>173</v>
      </c>
      <c r="BE48" s="431">
        <f>SUM(BE49:BE68)</f>
        <v>188</v>
      </c>
      <c r="BF48" s="431">
        <f>SUM(BF49:BF68)</f>
        <v>328</v>
      </c>
      <c r="BG48" s="431">
        <f>SUM(BG49:BG68)</f>
        <v>6243</v>
      </c>
      <c r="BH48" s="431"/>
      <c r="BI48" s="431">
        <f>SUM(BI49:BI68)</f>
        <v>0</v>
      </c>
      <c r="BJ48" s="431">
        <f>SUM(BJ49:BJ68)</f>
        <v>72973</v>
      </c>
      <c r="BK48" s="431"/>
      <c r="BL48" s="431"/>
    </row>
    <row r="49" spans="1:64" s="433" customFormat="1" ht="12.75" hidden="1" customHeight="1" outlineLevel="1" collapsed="1">
      <c r="A49" s="430"/>
      <c r="B49" s="127" t="s">
        <v>47</v>
      </c>
      <c r="C49" s="393"/>
      <c r="D49" s="422">
        <f t="shared" ref="D49:D69" si="44">R49</f>
        <v>0</v>
      </c>
      <c r="E49" s="422"/>
      <c r="F49" s="422"/>
      <c r="G49" s="422"/>
      <c r="H49" s="422"/>
      <c r="I49" s="422"/>
      <c r="J49" s="422"/>
      <c r="K49" s="422"/>
      <c r="L49" s="422"/>
      <c r="M49" s="422"/>
      <c r="N49" s="422"/>
      <c r="O49" s="422"/>
      <c r="P49" s="431">
        <f t="shared" ref="P49:P69" si="45">SUM(D49:O49)</f>
        <v>0</v>
      </c>
      <c r="R49" s="422">
        <v>0</v>
      </c>
      <c r="S49" s="422">
        <v>263.59100000000001</v>
      </c>
      <c r="T49" s="422">
        <v>65.680999999999997</v>
      </c>
      <c r="U49" s="422">
        <v>114.16499999999999</v>
      </c>
      <c r="V49" s="422">
        <v>113.69299999999998</v>
      </c>
      <c r="W49" s="422">
        <v>84.782999999999987</v>
      </c>
      <c r="X49" s="422">
        <v>82.304999999999993</v>
      </c>
      <c r="Y49" s="422">
        <v>113.69299999999998</v>
      </c>
      <c r="Z49" s="422">
        <v>50.680999999999997</v>
      </c>
      <c r="AA49" s="422">
        <v>48.202999999999996</v>
      </c>
      <c r="AB49" s="422">
        <v>47.731000000000002</v>
      </c>
      <c r="AC49" s="422">
        <v>48.320999999999998</v>
      </c>
      <c r="AD49" s="431">
        <f t="shared" ref="AD49:AD69" si="46">SUM(R49:AC49)</f>
        <v>1032.847</v>
      </c>
      <c r="AF49" s="422">
        <f>[10]БДДС_sup!D40</f>
        <v>0</v>
      </c>
      <c r="AG49" s="422">
        <f>[10]БДДС_sup!E40</f>
        <v>3</v>
      </c>
      <c r="AH49" s="422">
        <f>[10]БДДС_sup!F40</f>
        <v>0</v>
      </c>
      <c r="AI49" s="422">
        <f>[10]БДДС_sup!G40</f>
        <v>70</v>
      </c>
      <c r="AJ49" s="422">
        <f>[10]БДДС_sup!H40</f>
        <v>4</v>
      </c>
      <c r="AK49" s="422">
        <f>[10]БДДС_sup!I40</f>
        <v>3</v>
      </c>
      <c r="AL49" s="422" t="e">
        <f>[10]БДДС_sup!J40</f>
        <v>#REF!</v>
      </c>
      <c r="AM49" s="422">
        <f>[10]БДДС_sup!K40</f>
        <v>42</v>
      </c>
      <c r="AN49" s="422">
        <f>[10]БДДС_sup!L40</f>
        <v>6</v>
      </c>
      <c r="AO49" s="422">
        <f>[10]БДДС_sup!M40</f>
        <v>4</v>
      </c>
      <c r="AP49" s="422" t="e">
        <f>[10]БДДС_sup!N40</f>
        <v>#REF!</v>
      </c>
      <c r="AQ49" s="422">
        <f>[10]БДДС_sup!O40</f>
        <v>43</v>
      </c>
      <c r="AR49" s="431" t="e">
        <f t="shared" ref="AR49:AR69" si="47">SUM(AF49:AQ49)</f>
        <v>#REF!</v>
      </c>
      <c r="AS49" s="422"/>
      <c r="AT49" s="422">
        <v>19</v>
      </c>
      <c r="AU49" s="422"/>
      <c r="AV49" s="422"/>
      <c r="AW49" s="422">
        <v>120</v>
      </c>
      <c r="AX49" s="422">
        <v>61</v>
      </c>
      <c r="AY49" s="422">
        <v>56</v>
      </c>
      <c r="AZ49" s="422"/>
      <c r="BA49" s="422"/>
      <c r="BB49" s="422"/>
      <c r="BC49" s="422">
        <v>33</v>
      </c>
      <c r="BD49" s="422"/>
      <c r="BE49" s="422"/>
      <c r="BF49" s="422"/>
      <c r="BG49" s="422">
        <v>28</v>
      </c>
      <c r="BH49" s="422"/>
      <c r="BI49" s="422"/>
      <c r="BJ49" s="431">
        <f t="shared" ref="BJ49:BJ69" si="48">SUM(AS49:BI49)</f>
        <v>317</v>
      </c>
      <c r="BK49" s="431"/>
      <c r="BL49" s="431"/>
    </row>
    <row r="50" spans="1:64" s="433" customFormat="1" ht="12.75" hidden="1" customHeight="1" outlineLevel="1">
      <c r="A50" s="430"/>
      <c r="B50" s="127" t="s">
        <v>294</v>
      </c>
      <c r="C50" s="393"/>
      <c r="D50" s="422">
        <f t="shared" si="44"/>
        <v>316</v>
      </c>
      <c r="E50" s="422">
        <v>424</v>
      </c>
      <c r="F50" s="422">
        <f>432.89+16</f>
        <v>448.89</v>
      </c>
      <c r="G50" s="422"/>
      <c r="H50" s="422"/>
      <c r="I50" s="422"/>
      <c r="J50" s="422"/>
      <c r="K50" s="422"/>
      <c r="L50" s="422"/>
      <c r="M50" s="422"/>
      <c r="N50" s="422"/>
      <c r="O50" s="422"/>
      <c r="P50" s="431">
        <f t="shared" si="45"/>
        <v>1188.8899999999999</v>
      </c>
      <c r="R50" s="422">
        <v>316</v>
      </c>
      <c r="S50" s="422">
        <v>1385</v>
      </c>
      <c r="T50" s="422">
        <v>216</v>
      </c>
      <c r="U50" s="422">
        <v>310.61060751376192</v>
      </c>
      <c r="V50" s="422">
        <v>345.44517325304156</v>
      </c>
      <c r="W50" s="422">
        <v>360.83111189202714</v>
      </c>
      <c r="X50" s="422">
        <v>363.83227132975463</v>
      </c>
      <c r="Y50" s="422">
        <v>357.9340374510781</v>
      </c>
      <c r="Z50" s="422">
        <v>358.53465149879725</v>
      </c>
      <c r="AA50" s="422">
        <v>363.58016013423179</v>
      </c>
      <c r="AB50" s="422">
        <v>365.04757641296948</v>
      </c>
      <c r="AC50" s="422">
        <v>357.38966583614689</v>
      </c>
      <c r="AD50" s="431">
        <f t="shared" si="46"/>
        <v>5100.2052553218091</v>
      </c>
      <c r="AF50" s="422">
        <f>[10]БДДС_sup!D41</f>
        <v>1</v>
      </c>
      <c r="AG50" s="422">
        <f>[10]БДДС_sup!E41</f>
        <v>63</v>
      </c>
      <c r="AH50" s="422">
        <f>[10]БДДС_sup!F41</f>
        <v>68</v>
      </c>
      <c r="AI50" s="422">
        <f>[10]БДДС_sup!G41</f>
        <v>64</v>
      </c>
      <c r="AJ50" s="422">
        <f>[10]БДДС_sup!H41</f>
        <v>40</v>
      </c>
      <c r="AK50" s="422">
        <f>[10]БДДС_sup!I41</f>
        <v>299</v>
      </c>
      <c r="AL50" s="422">
        <f>[10]БДДС_sup!J41</f>
        <v>66</v>
      </c>
      <c r="AM50" s="422">
        <f>[10]БДДС_sup!K41</f>
        <v>114</v>
      </c>
      <c r="AN50" s="422">
        <f>[10]БДДС_sup!L41</f>
        <v>106</v>
      </c>
      <c r="AO50" s="422">
        <f>[10]БДДС_sup!M41</f>
        <v>111</v>
      </c>
      <c r="AP50" s="422">
        <f>[10]БДДС_sup!N41</f>
        <v>46</v>
      </c>
      <c r="AQ50" s="422">
        <f>[10]БДДС_sup!O41</f>
        <v>34</v>
      </c>
      <c r="AR50" s="431">
        <f t="shared" si="47"/>
        <v>1012</v>
      </c>
      <c r="AS50" s="422">
        <v>113</v>
      </c>
      <c r="AT50" s="422">
        <v>204</v>
      </c>
      <c r="AU50" s="422">
        <v>26</v>
      </c>
      <c r="AV50" s="422">
        <v>118</v>
      </c>
      <c r="AW50" s="422">
        <v>240</v>
      </c>
      <c r="AX50" s="422">
        <v>266</v>
      </c>
      <c r="AY50" s="422">
        <v>393</v>
      </c>
      <c r="AZ50" s="422">
        <v>5</v>
      </c>
      <c r="BA50" s="422">
        <v>20</v>
      </c>
      <c r="BB50" s="422">
        <v>45</v>
      </c>
      <c r="BC50" s="422">
        <v>25</v>
      </c>
      <c r="BD50" s="422">
        <v>20</v>
      </c>
      <c r="BE50" s="422">
        <v>25</v>
      </c>
      <c r="BF50" s="422">
        <v>25</v>
      </c>
      <c r="BG50" s="422">
        <v>210</v>
      </c>
      <c r="BH50" s="422"/>
      <c r="BI50" s="422"/>
      <c r="BJ50" s="431">
        <f t="shared" si="48"/>
        <v>1735</v>
      </c>
      <c r="BK50" s="431"/>
      <c r="BL50" s="431"/>
    </row>
    <row r="51" spans="1:64" s="433" customFormat="1" ht="12.75" hidden="1" customHeight="1" outlineLevel="1">
      <c r="A51" s="430"/>
      <c r="B51" s="127" t="s">
        <v>44</v>
      </c>
      <c r="C51" s="393"/>
      <c r="D51" s="422">
        <f t="shared" si="44"/>
        <v>7440</v>
      </c>
      <c r="E51" s="422">
        <v>2639</v>
      </c>
      <c r="F51" s="422">
        <v>3656.1970000000001</v>
      </c>
      <c r="G51" s="422"/>
      <c r="H51" s="422"/>
      <c r="I51" s="422"/>
      <c r="J51" s="422"/>
      <c r="K51" s="422"/>
      <c r="L51" s="422"/>
      <c r="M51" s="422"/>
      <c r="N51" s="422"/>
      <c r="O51" s="422"/>
      <c r="P51" s="431">
        <f t="shared" si="45"/>
        <v>13735.197</v>
      </c>
      <c r="R51" s="422">
        <v>7440</v>
      </c>
      <c r="S51" s="422">
        <v>8238</v>
      </c>
      <c r="T51" s="422">
        <v>1641.2657499999996</v>
      </c>
      <c r="U51" s="422">
        <v>7383.8250499999995</v>
      </c>
      <c r="V51" s="422">
        <v>5715.21335</v>
      </c>
      <c r="W51" s="422">
        <v>4768.3959500000019</v>
      </c>
      <c r="X51" s="422">
        <v>12653.357199999999</v>
      </c>
      <c r="Y51" s="422">
        <v>6582.1545999999998</v>
      </c>
      <c r="Z51" s="422">
        <v>5999.1676499999994</v>
      </c>
      <c r="AA51" s="422">
        <v>5735.3068499999999</v>
      </c>
      <c r="AB51" s="422">
        <v>5696.3959500000001</v>
      </c>
      <c r="AC51" s="422">
        <v>5841.2276999999995</v>
      </c>
      <c r="AD51" s="431">
        <f t="shared" si="46"/>
        <v>77694.31005</v>
      </c>
      <c r="AF51" s="422">
        <f>[10]БДДС_sup!D42</f>
        <v>223</v>
      </c>
      <c r="AG51" s="422">
        <f>[10]БДДС_sup!E42</f>
        <v>493</v>
      </c>
      <c r="AH51" s="422">
        <f>[10]БДДС_sup!F42</f>
        <v>265</v>
      </c>
      <c r="AI51" s="422">
        <f>[10]БДДС_sup!G42</f>
        <v>800</v>
      </c>
      <c r="AJ51" s="422">
        <f>[10]БДДС_sup!H42</f>
        <v>1822</v>
      </c>
      <c r="AK51" s="422">
        <f>[10]БДДС_sup!I42</f>
        <v>4606</v>
      </c>
      <c r="AL51" s="422">
        <f>[10]БДДС_sup!J42</f>
        <v>349</v>
      </c>
      <c r="AM51" s="422">
        <f>[10]БДДС_sup!K42</f>
        <v>3270</v>
      </c>
      <c r="AN51" s="422">
        <f>[10]БДДС_sup!L42</f>
        <v>2188</v>
      </c>
      <c r="AO51" s="422">
        <f>[10]БДДС_sup!M42</f>
        <v>1969</v>
      </c>
      <c r="AP51" s="422">
        <f>[10]БДДС_sup!N42</f>
        <v>1448</v>
      </c>
      <c r="AQ51" s="422">
        <f>[10]БДДС_sup!O42</f>
        <v>1172</v>
      </c>
      <c r="AR51" s="431">
        <f t="shared" si="47"/>
        <v>18605</v>
      </c>
      <c r="AS51" s="422">
        <v>1470</v>
      </c>
      <c r="AT51" s="422">
        <v>4414</v>
      </c>
      <c r="AU51" s="422">
        <v>6373</v>
      </c>
      <c r="AV51" s="422">
        <v>7081</v>
      </c>
      <c r="AW51" s="422">
        <v>11343</v>
      </c>
      <c r="AX51" s="422">
        <v>4481</v>
      </c>
      <c r="AY51" s="422">
        <v>12177</v>
      </c>
      <c r="AZ51" s="422">
        <v>30</v>
      </c>
      <c r="BA51" s="422"/>
      <c r="BB51" s="422">
        <v>30</v>
      </c>
      <c r="BC51" s="422">
        <v>6460</v>
      </c>
      <c r="BD51" s="422">
        <v>130</v>
      </c>
      <c r="BE51" s="422">
        <v>120</v>
      </c>
      <c r="BF51" s="422">
        <v>280</v>
      </c>
      <c r="BG51" s="422">
        <v>5424</v>
      </c>
      <c r="BH51" s="422"/>
      <c r="BI51" s="422"/>
      <c r="BJ51" s="431">
        <f t="shared" si="48"/>
        <v>59813</v>
      </c>
      <c r="BK51" s="431"/>
      <c r="BL51" s="431"/>
    </row>
    <row r="52" spans="1:64" s="433" customFormat="1" ht="12.75" hidden="1" customHeight="1" outlineLevel="1">
      <c r="A52" s="430"/>
      <c r="B52" s="127" t="s">
        <v>295</v>
      </c>
      <c r="C52" s="393"/>
      <c r="D52" s="422">
        <f t="shared" si="44"/>
        <v>0</v>
      </c>
      <c r="E52" s="422"/>
      <c r="F52" s="422"/>
      <c r="G52" s="422"/>
      <c r="H52" s="422"/>
      <c r="I52" s="422"/>
      <c r="J52" s="422"/>
      <c r="K52" s="422"/>
      <c r="L52" s="422"/>
      <c r="M52" s="422"/>
      <c r="N52" s="422"/>
      <c r="O52" s="422"/>
      <c r="P52" s="431">
        <f t="shared" si="45"/>
        <v>0</v>
      </c>
      <c r="R52" s="422">
        <v>0</v>
      </c>
      <c r="S52" s="422">
        <v>0</v>
      </c>
      <c r="T52" s="422">
        <v>0</v>
      </c>
      <c r="U52" s="422">
        <v>0</v>
      </c>
      <c r="V52" s="422">
        <v>0</v>
      </c>
      <c r="W52" s="422">
        <v>0</v>
      </c>
      <c r="X52" s="422">
        <v>0</v>
      </c>
      <c r="Y52" s="422">
        <v>0</v>
      </c>
      <c r="Z52" s="422">
        <v>0</v>
      </c>
      <c r="AA52" s="422">
        <v>0</v>
      </c>
      <c r="AB52" s="422">
        <v>0</v>
      </c>
      <c r="AC52" s="422">
        <v>0</v>
      </c>
      <c r="AD52" s="431">
        <f t="shared" si="46"/>
        <v>0</v>
      </c>
      <c r="AF52" s="422" t="e">
        <f>[10]БДДС_sup!D43</f>
        <v>#REF!</v>
      </c>
      <c r="AG52" s="422" t="e">
        <f>[10]БДДС_sup!E43</f>
        <v>#REF!</v>
      </c>
      <c r="AH52" s="422" t="e">
        <f>[10]БДДС_sup!F43</f>
        <v>#REF!</v>
      </c>
      <c r="AI52" s="422" t="e">
        <f>[10]БДДС_sup!G43</f>
        <v>#REF!</v>
      </c>
      <c r="AJ52" s="422" t="e">
        <f>[10]БДДС_sup!H43</f>
        <v>#REF!</v>
      </c>
      <c r="AK52" s="422" t="e">
        <f>[10]БДДС_sup!I43</f>
        <v>#REF!</v>
      </c>
      <c r="AL52" s="422" t="e">
        <f>[10]БДДС_sup!J43</f>
        <v>#REF!</v>
      </c>
      <c r="AM52" s="422" t="e">
        <f>[10]БДДС_sup!K43</f>
        <v>#REF!</v>
      </c>
      <c r="AN52" s="422" t="e">
        <f>[10]БДДС_sup!L43</f>
        <v>#REF!</v>
      </c>
      <c r="AO52" s="422" t="e">
        <f>[10]БДДС_sup!M43</f>
        <v>#REF!</v>
      </c>
      <c r="AP52" s="422" t="e">
        <f>[10]БДДС_sup!N43</f>
        <v>#REF!</v>
      </c>
      <c r="AQ52" s="422" t="e">
        <f>[10]БДДС_sup!O43</f>
        <v>#REF!</v>
      </c>
      <c r="AR52" s="431" t="e">
        <f t="shared" si="47"/>
        <v>#REF!</v>
      </c>
      <c r="AS52" s="422"/>
      <c r="AT52" s="422"/>
      <c r="AU52" s="422"/>
      <c r="AV52" s="422"/>
      <c r="AW52" s="422"/>
      <c r="AX52" s="422"/>
      <c r="AY52" s="422"/>
      <c r="AZ52" s="422"/>
      <c r="BA52" s="422"/>
      <c r="BB52" s="422"/>
      <c r="BC52" s="422"/>
      <c r="BD52" s="422"/>
      <c r="BE52" s="422"/>
      <c r="BF52" s="422"/>
      <c r="BG52" s="422"/>
      <c r="BH52" s="422"/>
      <c r="BI52" s="422"/>
      <c r="BJ52" s="431">
        <f t="shared" si="48"/>
        <v>0</v>
      </c>
      <c r="BK52" s="431"/>
      <c r="BL52" s="431"/>
    </row>
    <row r="53" spans="1:64" s="433" customFormat="1" ht="12.75" hidden="1" customHeight="1" outlineLevel="1">
      <c r="A53" s="430"/>
      <c r="B53" s="127" t="s">
        <v>296</v>
      </c>
      <c r="C53" s="393"/>
      <c r="D53" s="422">
        <f t="shared" si="44"/>
        <v>0</v>
      </c>
      <c r="E53" s="422"/>
      <c r="F53" s="422"/>
      <c r="G53" s="422"/>
      <c r="H53" s="422"/>
      <c r="I53" s="422"/>
      <c r="J53" s="422"/>
      <c r="K53" s="422"/>
      <c r="L53" s="422"/>
      <c r="M53" s="422"/>
      <c r="N53" s="422"/>
      <c r="O53" s="422"/>
      <c r="P53" s="431">
        <f t="shared" si="45"/>
        <v>0</v>
      </c>
      <c r="R53" s="422">
        <v>0</v>
      </c>
      <c r="S53" s="422">
        <v>0</v>
      </c>
      <c r="T53" s="422">
        <v>0</v>
      </c>
      <c r="U53" s="422">
        <v>0</v>
      </c>
      <c r="V53" s="422">
        <v>0</v>
      </c>
      <c r="W53" s="422">
        <v>0</v>
      </c>
      <c r="X53" s="422">
        <v>0</v>
      </c>
      <c r="Y53" s="422">
        <v>0</v>
      </c>
      <c r="Z53" s="422">
        <v>0</v>
      </c>
      <c r="AA53" s="422">
        <v>0</v>
      </c>
      <c r="AB53" s="422">
        <v>0</v>
      </c>
      <c r="AC53" s="422">
        <v>0</v>
      </c>
      <c r="AD53" s="431">
        <f t="shared" si="46"/>
        <v>0</v>
      </c>
      <c r="AF53" s="422" t="e">
        <f>[10]БДДС_sup!D44</f>
        <v>#REF!</v>
      </c>
      <c r="AG53" s="422" t="e">
        <f>[10]БДДС_sup!E44</f>
        <v>#REF!</v>
      </c>
      <c r="AH53" s="422" t="e">
        <f>[10]БДДС_sup!F44</f>
        <v>#REF!</v>
      </c>
      <c r="AI53" s="422" t="e">
        <f>[10]БДДС_sup!G44</f>
        <v>#REF!</v>
      </c>
      <c r="AJ53" s="422" t="e">
        <f>[10]БДДС_sup!H44</f>
        <v>#REF!</v>
      </c>
      <c r="AK53" s="422" t="e">
        <f>[10]БДДС_sup!I44</f>
        <v>#REF!</v>
      </c>
      <c r="AL53" s="422" t="e">
        <f>[10]БДДС_sup!J44</f>
        <v>#REF!</v>
      </c>
      <c r="AM53" s="422" t="e">
        <f>[10]БДДС_sup!K44</f>
        <v>#REF!</v>
      </c>
      <c r="AN53" s="422" t="e">
        <f>[10]БДДС_sup!L44</f>
        <v>#REF!</v>
      </c>
      <c r="AO53" s="422" t="e">
        <f>[10]БДДС_sup!M44</f>
        <v>#REF!</v>
      </c>
      <c r="AP53" s="422" t="e">
        <f>[10]БДДС_sup!N44</f>
        <v>#REF!</v>
      </c>
      <c r="AQ53" s="422" t="e">
        <f>[10]БДДС_sup!O44</f>
        <v>#REF!</v>
      </c>
      <c r="AR53" s="431" t="e">
        <f t="shared" si="47"/>
        <v>#REF!</v>
      </c>
      <c r="AS53" s="422"/>
      <c r="AT53" s="422"/>
      <c r="AU53" s="422"/>
      <c r="AV53" s="422"/>
      <c r="AW53" s="422"/>
      <c r="AX53" s="422"/>
      <c r="AY53" s="422"/>
      <c r="AZ53" s="422"/>
      <c r="BA53" s="422"/>
      <c r="BB53" s="422"/>
      <c r="BC53" s="422"/>
      <c r="BD53" s="422"/>
      <c r="BE53" s="422"/>
      <c r="BF53" s="422"/>
      <c r="BG53" s="422"/>
      <c r="BH53" s="422"/>
      <c r="BI53" s="422"/>
      <c r="BJ53" s="431">
        <f t="shared" si="48"/>
        <v>0</v>
      </c>
      <c r="BK53" s="431"/>
      <c r="BL53" s="431"/>
    </row>
    <row r="54" spans="1:64" s="433" customFormat="1" ht="12.75" hidden="1" customHeight="1" outlineLevel="1">
      <c r="A54" s="430"/>
      <c r="B54" s="127" t="str">
        <f>[8]КР!B44</f>
        <v>Лизинг</v>
      </c>
      <c r="C54" s="393"/>
      <c r="D54" s="422">
        <f t="shared" si="44"/>
        <v>0</v>
      </c>
      <c r="E54" s="422"/>
      <c r="F54" s="422"/>
      <c r="G54" s="422"/>
      <c r="H54" s="422"/>
      <c r="I54" s="422"/>
      <c r="J54" s="422"/>
      <c r="K54" s="422"/>
      <c r="L54" s="422"/>
      <c r="M54" s="422"/>
      <c r="N54" s="422"/>
      <c r="O54" s="422"/>
      <c r="P54" s="431">
        <f t="shared" si="45"/>
        <v>0</v>
      </c>
      <c r="R54" s="422">
        <v>0</v>
      </c>
      <c r="S54" s="422">
        <v>0</v>
      </c>
      <c r="T54" s="422">
        <v>0</v>
      </c>
      <c r="U54" s="422">
        <v>0</v>
      </c>
      <c r="V54" s="422">
        <v>0</v>
      </c>
      <c r="W54" s="422">
        <v>0</v>
      </c>
      <c r="X54" s="422">
        <v>0</v>
      </c>
      <c r="Y54" s="422">
        <v>0</v>
      </c>
      <c r="Z54" s="422">
        <v>0</v>
      </c>
      <c r="AA54" s="422">
        <v>0</v>
      </c>
      <c r="AB54" s="422">
        <v>0</v>
      </c>
      <c r="AC54" s="422">
        <v>0</v>
      </c>
      <c r="AD54" s="431">
        <f t="shared" si="46"/>
        <v>0</v>
      </c>
      <c r="AF54" s="422" t="e">
        <f>[10]БДДС_sup!D45</f>
        <v>#REF!</v>
      </c>
      <c r="AG54" s="422" t="e">
        <f>[10]БДДС_sup!E45</f>
        <v>#REF!</v>
      </c>
      <c r="AH54" s="422" t="e">
        <f>[10]БДДС_sup!F45</f>
        <v>#REF!</v>
      </c>
      <c r="AI54" s="422" t="e">
        <f>[10]БДДС_sup!G45</f>
        <v>#REF!</v>
      </c>
      <c r="AJ54" s="422" t="e">
        <f>[10]БДДС_sup!H45</f>
        <v>#REF!</v>
      </c>
      <c r="AK54" s="422" t="e">
        <f>[10]БДДС_sup!I45</f>
        <v>#REF!</v>
      </c>
      <c r="AL54" s="422" t="e">
        <f>[10]БДДС_sup!J45</f>
        <v>#REF!</v>
      </c>
      <c r="AM54" s="422" t="e">
        <f>[10]БДДС_sup!K45</f>
        <v>#REF!</v>
      </c>
      <c r="AN54" s="422" t="e">
        <f>[10]БДДС_sup!L45</f>
        <v>#REF!</v>
      </c>
      <c r="AO54" s="422" t="e">
        <f>[10]БДДС_sup!M45</f>
        <v>#REF!</v>
      </c>
      <c r="AP54" s="422" t="e">
        <f>[10]БДДС_sup!N45</f>
        <v>#REF!</v>
      </c>
      <c r="AQ54" s="422" t="e">
        <f>[10]БДДС_sup!O45</f>
        <v>#REF!</v>
      </c>
      <c r="AR54" s="431" t="e">
        <f t="shared" si="47"/>
        <v>#REF!</v>
      </c>
      <c r="AS54" s="422"/>
      <c r="AT54" s="422"/>
      <c r="AU54" s="422"/>
      <c r="AV54" s="422"/>
      <c r="AW54" s="422"/>
      <c r="AX54" s="422"/>
      <c r="AY54" s="422"/>
      <c r="AZ54" s="422"/>
      <c r="BA54" s="422"/>
      <c r="BB54" s="422"/>
      <c r="BC54" s="422"/>
      <c r="BD54" s="422"/>
      <c r="BE54" s="422"/>
      <c r="BF54" s="422"/>
      <c r="BG54" s="422"/>
      <c r="BH54" s="422"/>
      <c r="BI54" s="422"/>
      <c r="BJ54" s="431">
        <f t="shared" si="48"/>
        <v>0</v>
      </c>
      <c r="BK54" s="431"/>
      <c r="BL54" s="431"/>
    </row>
    <row r="55" spans="1:64" s="433" customFormat="1" ht="12.75" hidden="1" customHeight="1" outlineLevel="1">
      <c r="A55" s="430"/>
      <c r="B55" s="127" t="str">
        <f>[8]КР!B39</f>
        <v>Аренда</v>
      </c>
      <c r="C55" s="409"/>
      <c r="D55" s="422">
        <f t="shared" si="44"/>
        <v>347.63950011299994</v>
      </c>
      <c r="E55" s="422">
        <f>800-411</f>
        <v>389</v>
      </c>
      <c r="F55" s="422">
        <v>436.69200000000001</v>
      </c>
      <c r="G55" s="422"/>
      <c r="H55" s="422"/>
      <c r="I55" s="422"/>
      <c r="J55" s="422"/>
      <c r="K55" s="422"/>
      <c r="L55" s="422"/>
      <c r="M55" s="422"/>
      <c r="N55" s="422"/>
      <c r="O55" s="422"/>
      <c r="P55" s="431">
        <f t="shared" si="45"/>
        <v>1173.3315001129999</v>
      </c>
      <c r="R55" s="422">
        <v>347.63950011299994</v>
      </c>
      <c r="S55" s="422">
        <v>98.615474112999948</v>
      </c>
      <c r="T55" s="422">
        <v>362.72950011299997</v>
      </c>
      <c r="U55" s="422">
        <v>359.45535811299999</v>
      </c>
      <c r="V55" s="422">
        <v>362.72950011299997</v>
      </c>
      <c r="W55" s="422">
        <v>359.45535811299999</v>
      </c>
      <c r="X55" s="422">
        <v>362.72950011299997</v>
      </c>
      <c r="Y55" s="422">
        <v>362.37530011299992</v>
      </c>
      <c r="Z55" s="422">
        <v>359.80955811299998</v>
      </c>
      <c r="AA55" s="422">
        <v>362.37530011299992</v>
      </c>
      <c r="AB55" s="422">
        <v>366.19748760638993</v>
      </c>
      <c r="AC55" s="422">
        <v>368.76322960638998</v>
      </c>
      <c r="AD55" s="431">
        <f t="shared" si="46"/>
        <v>4072.8750663427795</v>
      </c>
      <c r="AF55" s="422">
        <f>[10]БДДС_sup!D46</f>
        <v>0</v>
      </c>
      <c r="AG55" s="422">
        <f>[10]БДДС_sup!E46</f>
        <v>31</v>
      </c>
      <c r="AH55" s="422">
        <f>[10]БДДС_sup!F46</f>
        <v>53</v>
      </c>
      <c r="AI55" s="422">
        <f>[10]БДДС_sup!G46</f>
        <v>32</v>
      </c>
      <c r="AJ55" s="422">
        <f>[10]БДДС_sup!H46</f>
        <v>21.5</v>
      </c>
      <c r="AK55" s="422">
        <f>[10]БДДС_sup!I46</f>
        <v>106</v>
      </c>
      <c r="AL55" s="422">
        <f>[10]БДДС_sup!J46</f>
        <v>53</v>
      </c>
      <c r="AM55" s="422">
        <f>[10]БДДС_sup!K46</f>
        <v>52</v>
      </c>
      <c r="AN55" s="422">
        <f>[10]БДДС_sup!L46</f>
        <v>63</v>
      </c>
      <c r="AO55" s="422">
        <f>[10]БДДС_sup!M46</f>
        <v>75</v>
      </c>
      <c r="AP55" s="422">
        <f>[10]БДДС_sup!N46</f>
        <v>80</v>
      </c>
      <c r="AQ55" s="422">
        <f>[10]БДДС_sup!O46</f>
        <v>129</v>
      </c>
      <c r="AR55" s="431">
        <f t="shared" si="47"/>
        <v>695.5</v>
      </c>
      <c r="AS55" s="422">
        <f>319</f>
        <v>319</v>
      </c>
      <c r="AT55" s="422">
        <f>177+12</f>
        <v>189</v>
      </c>
      <c r="AU55" s="422">
        <v>464</v>
      </c>
      <c r="AV55" s="422">
        <v>450</v>
      </c>
      <c r="AW55" s="422">
        <v>645</v>
      </c>
      <c r="AX55" s="422">
        <f>396+12</f>
        <v>408</v>
      </c>
      <c r="AY55" s="422">
        <v>388</v>
      </c>
      <c r="AZ55" s="422"/>
      <c r="BA55" s="422"/>
      <c r="BB55" s="422"/>
      <c r="BC55" s="422">
        <v>396</v>
      </c>
      <c r="BD55" s="422"/>
      <c r="BE55" s="422"/>
      <c r="BF55" s="422"/>
      <c r="BG55" s="422">
        <v>396</v>
      </c>
      <c r="BH55" s="422"/>
      <c r="BI55" s="422"/>
      <c r="BJ55" s="431">
        <f t="shared" si="48"/>
        <v>3655</v>
      </c>
      <c r="BK55" s="431"/>
      <c r="BL55" s="431"/>
    </row>
    <row r="56" spans="1:64" s="433" customFormat="1" ht="12.75" hidden="1" customHeight="1" outlineLevel="1">
      <c r="A56" s="430"/>
      <c r="B56" s="127" t="s">
        <v>297</v>
      </c>
      <c r="C56" s="409"/>
      <c r="D56" s="422">
        <f t="shared" si="44"/>
        <v>0</v>
      </c>
      <c r="E56" s="422"/>
      <c r="F56" s="422"/>
      <c r="G56" s="422"/>
      <c r="H56" s="422"/>
      <c r="I56" s="422"/>
      <c r="J56" s="422"/>
      <c r="K56" s="422"/>
      <c r="L56" s="422"/>
      <c r="M56" s="422"/>
      <c r="N56" s="422"/>
      <c r="O56" s="422"/>
      <c r="P56" s="431">
        <f t="shared" si="45"/>
        <v>0</v>
      </c>
      <c r="R56" s="422">
        <v>0</v>
      </c>
      <c r="S56" s="422">
        <v>0</v>
      </c>
      <c r="T56" s="422">
        <v>0</v>
      </c>
      <c r="U56" s="422">
        <v>0</v>
      </c>
      <c r="V56" s="422">
        <v>0</v>
      </c>
      <c r="W56" s="422">
        <v>0</v>
      </c>
      <c r="X56" s="422">
        <v>0</v>
      </c>
      <c r="Y56" s="422">
        <v>0</v>
      </c>
      <c r="Z56" s="422">
        <v>0</v>
      </c>
      <c r="AA56" s="422">
        <v>0</v>
      </c>
      <c r="AB56" s="422">
        <v>0</v>
      </c>
      <c r="AC56" s="422">
        <v>0</v>
      </c>
      <c r="AD56" s="431">
        <f t="shared" si="46"/>
        <v>0</v>
      </c>
      <c r="AF56" s="422">
        <f>[10]БДДС_sup!D47</f>
        <v>0</v>
      </c>
      <c r="AG56" s="422">
        <f>[10]БДДС_sup!E47</f>
        <v>0</v>
      </c>
      <c r="AH56" s="422">
        <f>[10]БДДС_sup!F47</f>
        <v>0</v>
      </c>
      <c r="AI56" s="422" t="e">
        <f>[10]БДДС_sup!G47</f>
        <v>#REF!</v>
      </c>
      <c r="AJ56" s="422" t="e">
        <f>[10]БДДС_sup!H47</f>
        <v>#REF!</v>
      </c>
      <c r="AK56" s="422" t="e">
        <f>[10]БДДС_sup!I47</f>
        <v>#REF!</v>
      </c>
      <c r="AL56" s="422" t="e">
        <f>[10]БДДС_sup!J47</f>
        <v>#REF!</v>
      </c>
      <c r="AM56" s="422" t="e">
        <f>[10]БДДС_sup!K47</f>
        <v>#REF!</v>
      </c>
      <c r="AN56" s="422" t="e">
        <f>[10]БДДС_sup!L47</f>
        <v>#REF!</v>
      </c>
      <c r="AO56" s="422" t="e">
        <f>[10]БДДС_sup!M47</f>
        <v>#REF!</v>
      </c>
      <c r="AP56" s="422" t="e">
        <f>[10]БДДС_sup!N47</f>
        <v>#REF!</v>
      </c>
      <c r="AQ56" s="422" t="e">
        <f>[10]БДДС_sup!O47</f>
        <v>#REF!</v>
      </c>
      <c r="AR56" s="431" t="e">
        <f t="shared" si="47"/>
        <v>#REF!</v>
      </c>
      <c r="AS56" s="422"/>
      <c r="AT56" s="422"/>
      <c r="AU56" s="422"/>
      <c r="AV56" s="422"/>
      <c r="AW56" s="422"/>
      <c r="AX56" s="422"/>
      <c r="AY56" s="422"/>
      <c r="AZ56" s="422"/>
      <c r="BA56" s="422"/>
      <c r="BB56" s="422"/>
      <c r="BC56" s="422"/>
      <c r="BD56" s="422"/>
      <c r="BE56" s="422"/>
      <c r="BF56" s="422"/>
      <c r="BG56" s="422"/>
      <c r="BH56" s="422"/>
      <c r="BI56" s="422"/>
      <c r="BJ56" s="431">
        <f t="shared" si="48"/>
        <v>0</v>
      </c>
      <c r="BK56" s="431"/>
      <c r="BL56" s="431"/>
    </row>
    <row r="57" spans="1:64" s="433" customFormat="1" ht="12" hidden="1" customHeight="1" outlineLevel="1">
      <c r="A57" s="430"/>
      <c r="B57" s="127" t="s">
        <v>92</v>
      </c>
      <c r="C57" s="409"/>
      <c r="D57" s="422">
        <f t="shared" si="44"/>
        <v>60</v>
      </c>
      <c r="E57" s="422">
        <v>392</v>
      </c>
      <c r="F57" s="422">
        <v>391.94400000000002</v>
      </c>
      <c r="G57" s="422"/>
      <c r="H57" s="422"/>
      <c r="I57" s="422"/>
      <c r="J57" s="422"/>
      <c r="K57" s="422"/>
      <c r="L57" s="422"/>
      <c r="M57" s="422"/>
      <c r="N57" s="422"/>
      <c r="O57" s="422"/>
      <c r="P57" s="431">
        <f t="shared" si="45"/>
        <v>843.94399999999996</v>
      </c>
      <c r="R57" s="422">
        <v>60</v>
      </c>
      <c r="S57" s="422">
        <v>180</v>
      </c>
      <c r="T57" s="422">
        <v>740</v>
      </c>
      <c r="U57" s="422">
        <v>590</v>
      </c>
      <c r="V57" s="422">
        <v>1050</v>
      </c>
      <c r="W57" s="422">
        <v>1050</v>
      </c>
      <c r="X57" s="422">
        <v>90</v>
      </c>
      <c r="Y57" s="422">
        <v>90</v>
      </c>
      <c r="Z57" s="422">
        <v>90</v>
      </c>
      <c r="AA57" s="422">
        <v>90</v>
      </c>
      <c r="AB57" s="422">
        <v>90</v>
      </c>
      <c r="AC57" s="422">
        <v>90</v>
      </c>
      <c r="AD57" s="431">
        <f t="shared" si="46"/>
        <v>4210</v>
      </c>
      <c r="AF57" s="422">
        <f>[10]БДДС_sup!D48</f>
        <v>30</v>
      </c>
      <c r="AG57" s="422">
        <f>[10]БДДС_sup!E48</f>
        <v>30</v>
      </c>
      <c r="AH57" s="422">
        <f>[10]БДДС_sup!F48</f>
        <v>96</v>
      </c>
      <c r="AI57" s="422">
        <f>[10]БДДС_sup!G48</f>
        <v>30</v>
      </c>
      <c r="AJ57" s="422">
        <f>[10]БДДС_sup!H48</f>
        <v>30</v>
      </c>
      <c r="AK57" s="422">
        <f>[10]БДДС_sup!I48</f>
        <v>30</v>
      </c>
      <c r="AL57" s="422">
        <f>[10]БДДС_sup!J48</f>
        <v>30</v>
      </c>
      <c r="AM57" s="422">
        <f>[10]БДДС_sup!K48</f>
        <v>30</v>
      </c>
      <c r="AN57" s="422">
        <f>[10]БДДС_sup!L48</f>
        <v>36</v>
      </c>
      <c r="AO57" s="422">
        <f>[10]БДДС_sup!M48</f>
        <v>30</v>
      </c>
      <c r="AP57" s="422">
        <f>[10]БДДС_sup!N48</f>
        <v>44</v>
      </c>
      <c r="AQ57" s="422">
        <f>[10]БДДС_sup!O48</f>
        <v>30</v>
      </c>
      <c r="AR57" s="431">
        <f t="shared" si="47"/>
        <v>446</v>
      </c>
      <c r="AS57" s="422">
        <v>50</v>
      </c>
      <c r="AT57" s="422">
        <f>60+25</f>
        <v>85</v>
      </c>
      <c r="AU57" s="422">
        <f>235</f>
        <v>235</v>
      </c>
      <c r="AV57" s="422">
        <v>60</v>
      </c>
      <c r="AW57" s="422">
        <v>60</v>
      </c>
      <c r="AX57" s="422">
        <v>60</v>
      </c>
      <c r="AY57" s="422">
        <v>60</v>
      </c>
      <c r="AZ57" s="422"/>
      <c r="BA57" s="422"/>
      <c r="BB57" s="422"/>
      <c r="BC57" s="422">
        <v>60</v>
      </c>
      <c r="BD57" s="422"/>
      <c r="BE57" s="422"/>
      <c r="BF57" s="422"/>
      <c r="BG57" s="422">
        <v>60</v>
      </c>
      <c r="BH57" s="422"/>
      <c r="BI57" s="422"/>
      <c r="BJ57" s="431">
        <f t="shared" si="48"/>
        <v>730</v>
      </c>
      <c r="BK57" s="431"/>
      <c r="BL57" s="431"/>
    </row>
    <row r="58" spans="1:64" s="433" customFormat="1" ht="12.75" hidden="1" customHeight="1" outlineLevel="1">
      <c r="A58" s="430"/>
      <c r="B58" s="127" t="s">
        <v>298</v>
      </c>
      <c r="C58" s="409"/>
      <c r="D58" s="422">
        <f t="shared" si="44"/>
        <v>28</v>
      </c>
      <c r="E58" s="422"/>
      <c r="F58" s="422">
        <f>6.894</f>
        <v>6.8940000000000001</v>
      </c>
      <c r="G58" s="422"/>
      <c r="H58" s="422"/>
      <c r="I58" s="422"/>
      <c r="J58" s="422"/>
      <c r="K58" s="422"/>
      <c r="L58" s="422"/>
      <c r="M58" s="422"/>
      <c r="N58" s="422"/>
      <c r="O58" s="422"/>
      <c r="P58" s="431">
        <f t="shared" si="45"/>
        <v>34.893999999999998</v>
      </c>
      <c r="R58" s="422">
        <v>28</v>
      </c>
      <c r="S58" s="422">
        <v>10</v>
      </c>
      <c r="T58" s="422">
        <v>0</v>
      </c>
      <c r="U58" s="422">
        <v>0</v>
      </c>
      <c r="V58" s="422">
        <v>0</v>
      </c>
      <c r="W58" s="422">
        <v>0</v>
      </c>
      <c r="X58" s="422">
        <v>0</v>
      </c>
      <c r="Y58" s="422">
        <v>0</v>
      </c>
      <c r="Z58" s="422">
        <v>0</v>
      </c>
      <c r="AA58" s="422">
        <v>0</v>
      </c>
      <c r="AB58" s="422">
        <v>109.99799999999999</v>
      </c>
      <c r="AC58" s="422">
        <v>0</v>
      </c>
      <c r="AD58" s="431">
        <f t="shared" si="46"/>
        <v>147.99799999999999</v>
      </c>
      <c r="AF58" s="422">
        <f>[10]БДДС_sup!D49</f>
        <v>6</v>
      </c>
      <c r="AG58" s="422">
        <f>[10]БДДС_sup!E49</f>
        <v>2</v>
      </c>
      <c r="AH58" s="422">
        <f>[10]БДДС_sup!F49</f>
        <v>1</v>
      </c>
      <c r="AI58" s="422">
        <f>[10]БДДС_sup!G49</f>
        <v>6</v>
      </c>
      <c r="AJ58" s="422">
        <f>[10]БДДС_sup!H49</f>
        <v>2</v>
      </c>
      <c r="AK58" s="422" t="e">
        <f>[10]БДДС_sup!I49</f>
        <v>#REF!</v>
      </c>
      <c r="AL58" s="422" t="e">
        <f>[10]БДДС_sup!J49</f>
        <v>#REF!</v>
      </c>
      <c r="AM58" s="422">
        <f>[10]БДДС_sup!K49</f>
        <v>5</v>
      </c>
      <c r="AN58" s="422" t="e">
        <f>[10]БДДС_sup!L49</f>
        <v>#REF!</v>
      </c>
      <c r="AO58" s="422">
        <f>[10]БДДС_sup!M49</f>
        <v>6.5</v>
      </c>
      <c r="AP58" s="422">
        <f>[10]БДДС_sup!N49</f>
        <v>1</v>
      </c>
      <c r="AQ58" s="422">
        <f>[10]БДДС_sup!O49</f>
        <v>4</v>
      </c>
      <c r="AR58" s="431" t="e">
        <f t="shared" si="47"/>
        <v>#REF!</v>
      </c>
      <c r="AS58" s="422">
        <f>32+10</f>
        <v>42</v>
      </c>
      <c r="AT58" s="422">
        <v>2</v>
      </c>
      <c r="AU58" s="422">
        <f>20</f>
        <v>20</v>
      </c>
      <c r="AV58" s="422"/>
      <c r="AW58" s="422">
        <v>8</v>
      </c>
      <c r="AX58" s="422">
        <v>41</v>
      </c>
      <c r="AY58" s="422">
        <v>2</v>
      </c>
      <c r="AZ58" s="422">
        <v>5</v>
      </c>
      <c r="BA58" s="422"/>
      <c r="BB58" s="422">
        <v>5</v>
      </c>
      <c r="BC58" s="422"/>
      <c r="BD58" s="422">
        <v>11</v>
      </c>
      <c r="BE58" s="422">
        <v>1</v>
      </c>
      <c r="BF58" s="422">
        <v>11</v>
      </c>
      <c r="BG58" s="422">
        <v>1</v>
      </c>
      <c r="BH58" s="422"/>
      <c r="BI58" s="422"/>
      <c r="BJ58" s="431">
        <f t="shared" si="48"/>
        <v>149</v>
      </c>
      <c r="BK58" s="431"/>
      <c r="BL58" s="431"/>
    </row>
    <row r="59" spans="1:64" s="433" customFormat="1" ht="12.75" hidden="1" customHeight="1" outlineLevel="1">
      <c r="A59" s="430"/>
      <c r="B59" s="127" t="s">
        <v>57</v>
      </c>
      <c r="C59" s="409"/>
      <c r="D59" s="422">
        <f t="shared" si="44"/>
        <v>92.827879999999993</v>
      </c>
      <c r="E59" s="422">
        <v>140</v>
      </c>
      <c r="F59" s="422">
        <v>170.17400000000001</v>
      </c>
      <c r="G59" s="422"/>
      <c r="H59" s="422"/>
      <c r="I59" s="422"/>
      <c r="J59" s="422"/>
      <c r="K59" s="422"/>
      <c r="L59" s="422"/>
      <c r="M59" s="422"/>
      <c r="N59" s="422"/>
      <c r="O59" s="422"/>
      <c r="P59" s="431">
        <f t="shared" si="45"/>
        <v>403.00188000000003</v>
      </c>
      <c r="R59" s="422">
        <v>92.827879999999993</v>
      </c>
      <c r="S59" s="422">
        <v>227.64954</v>
      </c>
      <c r="T59" s="422">
        <v>169.30570297660518</v>
      </c>
      <c r="U59" s="422">
        <v>98.513479999999987</v>
      </c>
      <c r="V59" s="422">
        <v>93.297879999999992</v>
      </c>
      <c r="W59" s="422">
        <v>106.73974297660519</v>
      </c>
      <c r="X59" s="422">
        <v>90.347880000000004</v>
      </c>
      <c r="Y59" s="422">
        <v>95.657879999999992</v>
      </c>
      <c r="Z59" s="422">
        <v>106.73974297660519</v>
      </c>
      <c r="AA59" s="422">
        <v>129.87788</v>
      </c>
      <c r="AB59" s="422">
        <v>158.69347999999999</v>
      </c>
      <c r="AC59" s="422">
        <v>141.6441429766052</v>
      </c>
      <c r="AD59" s="431">
        <f t="shared" si="46"/>
        <v>1511.2952319064207</v>
      </c>
      <c r="AF59" s="422">
        <f>[10]БДДС_sup!D50</f>
        <v>0</v>
      </c>
      <c r="AG59" s="422">
        <f>[10]БДДС_sup!E50</f>
        <v>9</v>
      </c>
      <c r="AH59" s="422">
        <f>[10]БДДС_sup!F50</f>
        <v>34</v>
      </c>
      <c r="AI59" s="422">
        <f>[10]БДДС_sup!G50</f>
        <v>4</v>
      </c>
      <c r="AJ59" s="422">
        <f>[10]БДДС_sup!H50</f>
        <v>0</v>
      </c>
      <c r="AK59" s="422">
        <f>[10]БДДС_sup!I50</f>
        <v>27</v>
      </c>
      <c r="AL59" s="422">
        <f>[10]БДДС_sup!J50</f>
        <v>38</v>
      </c>
      <c r="AM59" s="422">
        <f>[10]БДДС_sup!K50</f>
        <v>22</v>
      </c>
      <c r="AN59" s="422">
        <f>[10]БДДС_sup!L50</f>
        <v>11</v>
      </c>
      <c r="AO59" s="422">
        <f>[10]БДДС_sup!M50</f>
        <v>39</v>
      </c>
      <c r="AP59" s="422">
        <f>[10]БДДС_sup!N50</f>
        <v>15</v>
      </c>
      <c r="AQ59" s="422">
        <f>[10]БДДС_sup!O50</f>
        <v>39</v>
      </c>
      <c r="AR59" s="431">
        <f t="shared" si="47"/>
        <v>238</v>
      </c>
      <c r="AS59" s="422">
        <v>87</v>
      </c>
      <c r="AT59" s="422">
        <v>57</v>
      </c>
      <c r="AU59" s="422">
        <v>177</v>
      </c>
      <c r="AV59" s="422">
        <v>36</v>
      </c>
      <c r="AW59" s="422">
        <v>79</v>
      </c>
      <c r="AX59" s="422">
        <v>110</v>
      </c>
      <c r="AY59" s="422">
        <v>98</v>
      </c>
      <c r="AZ59" s="422">
        <v>11</v>
      </c>
      <c r="BA59" s="422">
        <v>10</v>
      </c>
      <c r="BB59" s="422">
        <v>10</v>
      </c>
      <c r="BC59" s="422">
        <v>25</v>
      </c>
      <c r="BD59" s="422">
        <v>10</v>
      </c>
      <c r="BE59" s="422">
        <v>10</v>
      </c>
      <c r="BF59" s="422">
        <v>10</v>
      </c>
      <c r="BG59" s="422">
        <v>30</v>
      </c>
      <c r="BH59" s="422"/>
      <c r="BI59" s="422"/>
      <c r="BJ59" s="431">
        <f t="shared" si="48"/>
        <v>760</v>
      </c>
      <c r="BK59" s="431"/>
      <c r="BL59" s="431"/>
    </row>
    <row r="60" spans="1:64" s="433" customFormat="1" ht="12.75" hidden="1" customHeight="1" outlineLevel="1">
      <c r="A60" s="430"/>
      <c r="B60" s="127" t="s">
        <v>59</v>
      </c>
      <c r="C60" s="409"/>
      <c r="D60" s="422">
        <f t="shared" si="44"/>
        <v>27.58</v>
      </c>
      <c r="E60" s="422">
        <v>36</v>
      </c>
      <c r="F60" s="422">
        <v>31.279</v>
      </c>
      <c r="G60" s="422"/>
      <c r="H60" s="422"/>
      <c r="I60" s="422"/>
      <c r="J60" s="422"/>
      <c r="K60" s="422"/>
      <c r="L60" s="422"/>
      <c r="M60" s="422"/>
      <c r="N60" s="422"/>
      <c r="O60" s="422"/>
      <c r="P60" s="431">
        <f>SUM(D60:O60)</f>
        <v>94.858999999999995</v>
      </c>
      <c r="R60" s="422">
        <v>27.58</v>
      </c>
      <c r="S60" s="422">
        <v>34.1</v>
      </c>
      <c r="T60" s="422">
        <v>36.58</v>
      </c>
      <c r="U60" s="422">
        <v>36.58</v>
      </c>
      <c r="V60" s="422">
        <v>36.58</v>
      </c>
      <c r="W60" s="422">
        <v>36.58</v>
      </c>
      <c r="X60" s="422">
        <v>36.58</v>
      </c>
      <c r="Y60" s="422">
        <v>36.58</v>
      </c>
      <c r="Z60" s="422">
        <v>36.58</v>
      </c>
      <c r="AA60" s="422">
        <v>36.58</v>
      </c>
      <c r="AB60" s="422">
        <v>36.58</v>
      </c>
      <c r="AC60" s="422">
        <v>36.58</v>
      </c>
      <c r="AD60" s="431">
        <f t="shared" si="46"/>
        <v>427.47999999999985</v>
      </c>
      <c r="AF60" s="422">
        <f>[10]БДДС_sup!D51</f>
        <v>12</v>
      </c>
      <c r="AG60" s="422">
        <f>[10]БДДС_sup!E51</f>
        <v>11</v>
      </c>
      <c r="AH60" s="422">
        <f>[10]БДДС_sup!F51</f>
        <v>14</v>
      </c>
      <c r="AI60" s="422">
        <f>[10]БДДС_sup!G51</f>
        <v>14</v>
      </c>
      <c r="AJ60" s="422">
        <f>[10]БДДС_sup!H51</f>
        <v>11</v>
      </c>
      <c r="AK60" s="422">
        <f>[10]БДДС_sup!I51</f>
        <v>11</v>
      </c>
      <c r="AL60" s="422">
        <f>[10]БДДС_sup!J51</f>
        <v>11</v>
      </c>
      <c r="AM60" s="422">
        <f>[10]БДДС_sup!K51</f>
        <v>10</v>
      </c>
      <c r="AN60" s="422">
        <f>[10]БДДС_sup!L51</f>
        <v>18</v>
      </c>
      <c r="AO60" s="422">
        <f>[10]БДДС_sup!M51</f>
        <v>21.5</v>
      </c>
      <c r="AP60" s="422">
        <f>[10]БДДС_sup!N51</f>
        <v>14</v>
      </c>
      <c r="AQ60" s="422">
        <f>[10]БДДС_sup!O51</f>
        <v>14</v>
      </c>
      <c r="AR60" s="431">
        <f t="shared" si="47"/>
        <v>161.5</v>
      </c>
      <c r="AS60" s="422">
        <v>24</v>
      </c>
      <c r="AT60" s="422">
        <v>24</v>
      </c>
      <c r="AU60" s="422">
        <v>23</v>
      </c>
      <c r="AV60" s="422">
        <v>40</v>
      </c>
      <c r="AW60" s="422">
        <v>25</v>
      </c>
      <c r="AX60" s="422">
        <v>27</v>
      </c>
      <c r="AY60" s="422">
        <v>27</v>
      </c>
      <c r="AZ60" s="422"/>
      <c r="BA60" s="422"/>
      <c r="BB60" s="422">
        <v>24</v>
      </c>
      <c r="BC60" s="422"/>
      <c r="BD60" s="422"/>
      <c r="BE60" s="422"/>
      <c r="BF60" s="422"/>
      <c r="BG60" s="422">
        <v>25</v>
      </c>
      <c r="BH60" s="422"/>
      <c r="BI60" s="422"/>
      <c r="BJ60" s="431">
        <f t="shared" si="48"/>
        <v>239</v>
      </c>
      <c r="BK60" s="431"/>
      <c r="BL60" s="431"/>
    </row>
    <row r="61" spans="1:64" s="433" customFormat="1" ht="12.75" hidden="1" customHeight="1" outlineLevel="1">
      <c r="A61" s="430"/>
      <c r="B61" s="127" t="s">
        <v>97</v>
      </c>
      <c r="C61" s="409"/>
      <c r="D61" s="422">
        <f t="shared" si="44"/>
        <v>33.223587266320948</v>
      </c>
      <c r="E61" s="422">
        <v>26</v>
      </c>
      <c r="F61" s="422">
        <f>41342.42/1000</f>
        <v>41.342419999999997</v>
      </c>
      <c r="G61" s="422"/>
      <c r="H61" s="422"/>
      <c r="I61" s="422"/>
      <c r="J61" s="422"/>
      <c r="K61" s="422"/>
      <c r="L61" s="422"/>
      <c r="M61" s="422"/>
      <c r="N61" s="422"/>
      <c r="O61" s="422"/>
      <c r="P61" s="431">
        <f t="shared" si="45"/>
        <v>100.56600726632095</v>
      </c>
      <c r="R61" s="422">
        <v>33.223587266320948</v>
      </c>
      <c r="S61" s="422">
        <v>45.877604453683801</v>
      </c>
      <c r="T61" s="422">
        <v>48.398306543729113</v>
      </c>
      <c r="U61" s="422">
        <v>47.111151649055934</v>
      </c>
      <c r="V61" s="422">
        <v>47.06242068841366</v>
      </c>
      <c r="W61" s="422">
        <v>51.5632373838246</v>
      </c>
      <c r="X61" s="422">
        <v>48.526233190685339</v>
      </c>
      <c r="Y61" s="422">
        <v>50.114909031671189</v>
      </c>
      <c r="Z61" s="422">
        <v>47.893701346680757</v>
      </c>
      <c r="AA61" s="422">
        <v>57.164759177037347</v>
      </c>
      <c r="AB61" s="422">
        <v>47.475237277293637</v>
      </c>
      <c r="AC61" s="422">
        <v>51.746132788135554</v>
      </c>
      <c r="AD61" s="431">
        <f t="shared" si="46"/>
        <v>576.15728079653184</v>
      </c>
      <c r="AF61" s="422">
        <f>[10]БДДС_sup!D52</f>
        <v>15</v>
      </c>
      <c r="AG61" s="422">
        <f>[10]БДДС_sup!E52</f>
        <v>15</v>
      </c>
      <c r="AH61" s="422">
        <f>[10]БДДС_sup!F52</f>
        <v>14</v>
      </c>
      <c r="AI61" s="422">
        <f>[10]БДДС_sup!G52</f>
        <v>23</v>
      </c>
      <c r="AJ61" s="422">
        <f>[10]БДДС_sup!H52</f>
        <v>25</v>
      </c>
      <c r="AK61" s="422">
        <f>[10]БДДС_sup!I52</f>
        <v>17</v>
      </c>
      <c r="AL61" s="422">
        <f>[10]БДДС_sup!J52</f>
        <v>20</v>
      </c>
      <c r="AM61" s="422">
        <f>[10]БДДС_sup!K52</f>
        <v>18</v>
      </c>
      <c r="AN61" s="422">
        <f>[10]БДДС_sup!L52</f>
        <v>21</v>
      </c>
      <c r="AO61" s="422">
        <f>[10]БДДС_sup!M52</f>
        <v>20</v>
      </c>
      <c r="AP61" s="422">
        <f>[10]БДДС_sup!N52</f>
        <v>16</v>
      </c>
      <c r="AQ61" s="422">
        <f>[10]БДДС_sup!O52</f>
        <v>17</v>
      </c>
      <c r="AR61" s="431">
        <f t="shared" si="47"/>
        <v>221</v>
      </c>
      <c r="AS61" s="422">
        <v>39</v>
      </c>
      <c r="AT61" s="422">
        <v>37</v>
      </c>
      <c r="AU61" s="422">
        <v>55</v>
      </c>
      <c r="AV61" s="422">
        <v>51</v>
      </c>
      <c r="AW61" s="422">
        <v>45</v>
      </c>
      <c r="AX61" s="422">
        <v>43</v>
      </c>
      <c r="AY61" s="422">
        <v>46</v>
      </c>
      <c r="AZ61" s="422">
        <v>4</v>
      </c>
      <c r="BA61" s="422">
        <v>9</v>
      </c>
      <c r="BB61" s="422">
        <v>4</v>
      </c>
      <c r="BC61" s="422">
        <v>29</v>
      </c>
      <c r="BD61" s="422">
        <v>2</v>
      </c>
      <c r="BE61" s="422">
        <v>7</v>
      </c>
      <c r="BF61" s="422">
        <v>2</v>
      </c>
      <c r="BG61" s="422">
        <v>39</v>
      </c>
      <c r="BH61" s="422"/>
      <c r="BI61" s="422"/>
      <c r="BJ61" s="431">
        <f t="shared" si="48"/>
        <v>412</v>
      </c>
      <c r="BK61" s="431"/>
      <c r="BL61" s="431"/>
    </row>
    <row r="62" spans="1:64" s="433" customFormat="1" ht="12.75" hidden="1" customHeight="1" outlineLevel="1">
      <c r="A62" s="430"/>
      <c r="B62" s="127" t="s">
        <v>104</v>
      </c>
      <c r="C62" s="409"/>
      <c r="D62" s="422">
        <f t="shared" si="44"/>
        <v>0</v>
      </c>
      <c r="E62" s="422"/>
      <c r="F62" s="422"/>
      <c r="G62" s="422"/>
      <c r="H62" s="422"/>
      <c r="I62" s="422"/>
      <c r="J62" s="422"/>
      <c r="K62" s="422"/>
      <c r="L62" s="422"/>
      <c r="M62" s="422"/>
      <c r="N62" s="422"/>
      <c r="O62" s="422"/>
      <c r="P62" s="431">
        <f t="shared" si="45"/>
        <v>0</v>
      </c>
      <c r="R62" s="422">
        <v>0</v>
      </c>
      <c r="S62" s="422">
        <v>0</v>
      </c>
      <c r="T62" s="422">
        <v>0</v>
      </c>
      <c r="U62" s="422">
        <v>0</v>
      </c>
      <c r="V62" s="422">
        <v>0</v>
      </c>
      <c r="W62" s="422">
        <v>0</v>
      </c>
      <c r="X62" s="422">
        <v>0</v>
      </c>
      <c r="Y62" s="422">
        <v>0</v>
      </c>
      <c r="Z62" s="422">
        <v>0</v>
      </c>
      <c r="AA62" s="422">
        <v>0</v>
      </c>
      <c r="AB62" s="422">
        <v>0</v>
      </c>
      <c r="AC62" s="422">
        <v>0</v>
      </c>
      <c r="AD62" s="431">
        <f t="shared" si="46"/>
        <v>0</v>
      </c>
      <c r="AF62" s="422" t="e">
        <f>[10]БДДС_sup!D53</f>
        <v>#REF!</v>
      </c>
      <c r="AG62" s="422" t="e">
        <f>[10]БДДС_sup!E53</f>
        <v>#REF!</v>
      </c>
      <c r="AH62" s="422" t="e">
        <f>[10]БДДС_sup!F53</f>
        <v>#REF!</v>
      </c>
      <c r="AI62" s="422" t="e">
        <f>[10]БДДС_sup!G53</f>
        <v>#REF!</v>
      </c>
      <c r="AJ62" s="422" t="e">
        <f>[10]БДДС_sup!H53</f>
        <v>#REF!</v>
      </c>
      <c r="AK62" s="422" t="e">
        <f>[10]БДДС_sup!I53</f>
        <v>#REF!</v>
      </c>
      <c r="AL62" s="422" t="e">
        <f>[10]БДДС_sup!J53</f>
        <v>#REF!</v>
      </c>
      <c r="AM62" s="422" t="e">
        <f>[10]БДДС_sup!K53</f>
        <v>#REF!</v>
      </c>
      <c r="AN62" s="422" t="e">
        <f>[10]БДДС_sup!L53</f>
        <v>#REF!</v>
      </c>
      <c r="AO62" s="422" t="e">
        <f>[10]БДДС_sup!M53</f>
        <v>#REF!</v>
      </c>
      <c r="AP62" s="422" t="e">
        <f>[10]БДДС_sup!N53</f>
        <v>#REF!</v>
      </c>
      <c r="AQ62" s="422" t="e">
        <f>[10]БДДС_sup!O53</f>
        <v>#REF!</v>
      </c>
      <c r="AR62" s="431" t="e">
        <f t="shared" si="47"/>
        <v>#REF!</v>
      </c>
      <c r="AS62" s="422"/>
      <c r="AT62" s="422"/>
      <c r="AU62" s="422"/>
      <c r="AV62" s="422"/>
      <c r="AW62" s="422"/>
      <c r="AX62" s="422"/>
      <c r="AY62" s="422"/>
      <c r="AZ62" s="422"/>
      <c r="BA62" s="422"/>
      <c r="BB62" s="422"/>
      <c r="BC62" s="422"/>
      <c r="BD62" s="422"/>
      <c r="BE62" s="422"/>
      <c r="BF62" s="422"/>
      <c r="BG62" s="422"/>
      <c r="BH62" s="422"/>
      <c r="BI62" s="422"/>
      <c r="BJ62" s="431">
        <f t="shared" si="48"/>
        <v>0</v>
      </c>
      <c r="BK62" s="431"/>
      <c r="BL62" s="431"/>
    </row>
    <row r="63" spans="1:64" s="433" customFormat="1" ht="12.75" hidden="1" customHeight="1" outlineLevel="1">
      <c r="A63" s="430"/>
      <c r="B63" s="127" t="s">
        <v>103</v>
      </c>
      <c r="C63" s="409"/>
      <c r="D63" s="422">
        <f t="shared" si="44"/>
        <v>1244.5</v>
      </c>
      <c r="E63" s="422">
        <f>167+80+411</f>
        <v>658</v>
      </c>
      <c r="F63" s="422">
        <f>166.796</f>
        <v>166.79599999999999</v>
      </c>
      <c r="G63" s="422"/>
      <c r="H63" s="422"/>
      <c r="I63" s="422"/>
      <c r="J63" s="422"/>
      <c r="K63" s="422"/>
      <c r="L63" s="422"/>
      <c r="M63" s="422"/>
      <c r="N63" s="422"/>
      <c r="O63" s="422"/>
      <c r="P63" s="431">
        <f t="shared" si="45"/>
        <v>2069.2959999999998</v>
      </c>
      <c r="R63" s="422">
        <v>1244.5</v>
      </c>
      <c r="S63" s="422">
        <v>565</v>
      </c>
      <c r="T63" s="422">
        <v>581.5</v>
      </c>
      <c r="U63" s="422">
        <v>576</v>
      </c>
      <c r="V63" s="422">
        <v>581.5</v>
      </c>
      <c r="W63" s="422">
        <v>576</v>
      </c>
      <c r="X63" s="422">
        <v>581.5</v>
      </c>
      <c r="Y63" s="422">
        <v>581.5</v>
      </c>
      <c r="Z63" s="422">
        <v>576</v>
      </c>
      <c r="AA63" s="422">
        <v>581.5</v>
      </c>
      <c r="AB63" s="422">
        <v>576</v>
      </c>
      <c r="AC63" s="422">
        <v>581.5</v>
      </c>
      <c r="AD63" s="431">
        <f t="shared" si="46"/>
        <v>7602.5</v>
      </c>
      <c r="AF63" s="422" t="e">
        <f>[10]БДДС_sup!D54</f>
        <v>#REF!</v>
      </c>
      <c r="AG63" s="422" t="e">
        <f>[10]БДДС_sup!E54</f>
        <v>#REF!</v>
      </c>
      <c r="AH63" s="422" t="e">
        <f>[10]БДДС_sup!F54</f>
        <v>#REF!</v>
      </c>
      <c r="AI63" s="422" t="e">
        <f>[10]БДДС_sup!G54</f>
        <v>#REF!</v>
      </c>
      <c r="AJ63" s="422" t="e">
        <f>[10]БДДС_sup!H54</f>
        <v>#REF!</v>
      </c>
      <c r="AK63" s="422" t="e">
        <f>[10]БДДС_sup!I54</f>
        <v>#REF!</v>
      </c>
      <c r="AL63" s="422" t="e">
        <f>[10]БДДС_sup!J54</f>
        <v>#REF!</v>
      </c>
      <c r="AM63" s="422" t="e">
        <f>[10]БДДС_sup!K54</f>
        <v>#REF!</v>
      </c>
      <c r="AN63" s="422" t="e">
        <f>[10]БДДС_sup!L54</f>
        <v>#REF!</v>
      </c>
      <c r="AO63" s="422" t="e">
        <f>[10]БДДС_sup!M54</f>
        <v>#REF!</v>
      </c>
      <c r="AP63" s="422" t="e">
        <f>[10]БДДС_sup!N54</f>
        <v>#REF!</v>
      </c>
      <c r="AQ63" s="422" t="e">
        <f>[10]БДДС_sup!O54</f>
        <v>#REF!</v>
      </c>
      <c r="AR63" s="431" t="e">
        <f t="shared" si="47"/>
        <v>#REF!</v>
      </c>
      <c r="AS63" s="422">
        <f>550</f>
        <v>550</v>
      </c>
      <c r="AT63" s="422">
        <v>150</v>
      </c>
      <c r="AU63" s="422"/>
      <c r="AV63" s="422"/>
      <c r="AW63" s="422"/>
      <c r="AX63" s="422"/>
      <c r="AY63" s="422"/>
      <c r="AZ63" s="422"/>
      <c r="BA63" s="422"/>
      <c r="BB63" s="422"/>
      <c r="BC63" s="422"/>
      <c r="BD63" s="422"/>
      <c r="BE63" s="422"/>
      <c r="BF63" s="422"/>
      <c r="BG63" s="422"/>
      <c r="BH63" s="422"/>
      <c r="BI63" s="422"/>
      <c r="BJ63" s="431">
        <f t="shared" si="48"/>
        <v>700</v>
      </c>
      <c r="BK63" s="431"/>
      <c r="BL63" s="431"/>
    </row>
    <row r="64" spans="1:64" s="433" customFormat="1" ht="12.75" hidden="1" customHeight="1" outlineLevel="1">
      <c r="A64" s="430"/>
      <c r="B64" s="127" t="s">
        <v>65</v>
      </c>
      <c r="C64" s="409"/>
      <c r="D64" s="422">
        <f t="shared" si="44"/>
        <v>0</v>
      </c>
      <c r="E64" s="422"/>
      <c r="F64" s="422"/>
      <c r="G64" s="422"/>
      <c r="H64" s="422"/>
      <c r="I64" s="422"/>
      <c r="J64" s="422"/>
      <c r="K64" s="422"/>
      <c r="L64" s="422"/>
      <c r="M64" s="422"/>
      <c r="N64" s="422"/>
      <c r="O64" s="422"/>
      <c r="P64" s="431">
        <f t="shared" si="45"/>
        <v>0</v>
      </c>
      <c r="R64" s="422">
        <v>0</v>
      </c>
      <c r="S64" s="422">
        <v>0</v>
      </c>
      <c r="T64" s="422">
        <v>0</v>
      </c>
      <c r="U64" s="422">
        <v>0</v>
      </c>
      <c r="V64" s="422">
        <v>0</v>
      </c>
      <c r="W64" s="422">
        <v>0</v>
      </c>
      <c r="X64" s="422">
        <v>0</v>
      </c>
      <c r="Y64" s="422">
        <v>0</v>
      </c>
      <c r="Z64" s="422">
        <v>0</v>
      </c>
      <c r="AA64" s="422">
        <v>0</v>
      </c>
      <c r="AB64" s="422">
        <v>0</v>
      </c>
      <c r="AC64" s="422">
        <v>0</v>
      </c>
      <c r="AD64" s="431">
        <f t="shared" si="46"/>
        <v>0</v>
      </c>
      <c r="AF64" s="422" t="e">
        <f>[10]БДДС_sup!D55</f>
        <v>#REF!</v>
      </c>
      <c r="AG64" s="422" t="e">
        <f>[10]БДДС_sup!E55</f>
        <v>#REF!</v>
      </c>
      <c r="AH64" s="422" t="e">
        <f>[10]БДДС_sup!F55</f>
        <v>#REF!</v>
      </c>
      <c r="AI64" s="422" t="e">
        <f>[10]БДДС_sup!G55</f>
        <v>#REF!</v>
      </c>
      <c r="AJ64" s="422" t="e">
        <f>[10]БДДС_sup!H55</f>
        <v>#REF!</v>
      </c>
      <c r="AK64" s="422" t="e">
        <f>[10]БДДС_sup!I55</f>
        <v>#REF!</v>
      </c>
      <c r="AL64" s="422" t="e">
        <f>[10]БДДС_sup!J55</f>
        <v>#REF!</v>
      </c>
      <c r="AM64" s="422" t="e">
        <f>[10]БДДС_sup!K55</f>
        <v>#REF!</v>
      </c>
      <c r="AN64" s="422" t="e">
        <f>[10]БДДС_sup!L55</f>
        <v>#REF!</v>
      </c>
      <c r="AO64" s="422" t="e">
        <f>[10]БДДС_sup!M55</f>
        <v>#REF!</v>
      </c>
      <c r="AP64" s="422" t="e">
        <f>[10]БДДС_sup!N55</f>
        <v>#REF!</v>
      </c>
      <c r="AQ64" s="422" t="e">
        <f>[10]БДДС_sup!O55</f>
        <v>#REF!</v>
      </c>
      <c r="AR64" s="431" t="e">
        <f t="shared" si="47"/>
        <v>#REF!</v>
      </c>
      <c r="AS64" s="422"/>
      <c r="AT64" s="422"/>
      <c r="AU64" s="422"/>
      <c r="AV64" s="422"/>
      <c r="AW64" s="422"/>
      <c r="AX64" s="422"/>
      <c r="AY64" s="422"/>
      <c r="AZ64" s="422"/>
      <c r="BA64" s="422"/>
      <c r="BB64" s="422"/>
      <c r="BC64" s="422"/>
      <c r="BD64" s="422"/>
      <c r="BE64" s="422"/>
      <c r="BF64" s="422"/>
      <c r="BG64" s="422"/>
      <c r="BH64" s="422"/>
      <c r="BI64" s="422"/>
      <c r="BJ64" s="431">
        <f t="shared" si="48"/>
        <v>0</v>
      </c>
      <c r="BK64" s="431"/>
      <c r="BL64" s="431"/>
    </row>
    <row r="65" spans="1:64" s="433" customFormat="1" ht="12.75" hidden="1" customHeight="1" outlineLevel="1">
      <c r="A65" s="430"/>
      <c r="B65" s="127" t="s">
        <v>72</v>
      </c>
      <c r="C65" s="409"/>
      <c r="D65" s="422">
        <f t="shared" si="44"/>
        <v>106</v>
      </c>
      <c r="E65" s="422"/>
      <c r="F65" s="422">
        <v>51.73</v>
      </c>
      <c r="G65" s="422"/>
      <c r="H65" s="422"/>
      <c r="I65" s="422"/>
      <c r="J65" s="422"/>
      <c r="K65" s="422"/>
      <c r="L65" s="422"/>
      <c r="M65" s="422"/>
      <c r="N65" s="422"/>
      <c r="O65" s="422"/>
      <c r="P65" s="431">
        <f t="shared" si="45"/>
        <v>157.72999999999999</v>
      </c>
      <c r="R65" s="422">
        <v>106</v>
      </c>
      <c r="S65" s="422">
        <v>35</v>
      </c>
      <c r="T65" s="422">
        <v>65</v>
      </c>
      <c r="U65" s="422">
        <v>110</v>
      </c>
      <c r="V65" s="422">
        <v>50</v>
      </c>
      <c r="W65" s="422">
        <v>20</v>
      </c>
      <c r="X65" s="422">
        <v>240</v>
      </c>
      <c r="Y65" s="422">
        <v>70</v>
      </c>
      <c r="Z65" s="422">
        <v>200</v>
      </c>
      <c r="AA65" s="422">
        <v>305</v>
      </c>
      <c r="AB65" s="422">
        <v>10</v>
      </c>
      <c r="AC65" s="422">
        <v>400</v>
      </c>
      <c r="AD65" s="431">
        <f t="shared" si="46"/>
        <v>1611</v>
      </c>
      <c r="AF65" s="422">
        <f>[10]БДДС_sup!D56</f>
        <v>5</v>
      </c>
      <c r="AG65" s="422">
        <f>[10]БДДС_sup!E56</f>
        <v>24</v>
      </c>
      <c r="AH65" s="422">
        <f>[10]БДДС_sup!F56</f>
        <v>12</v>
      </c>
      <c r="AI65" s="422">
        <f>[10]БДДС_sup!G56</f>
        <v>4</v>
      </c>
      <c r="AJ65" s="422" t="e">
        <f>[10]БДДС_sup!H56</f>
        <v>#REF!</v>
      </c>
      <c r="AK65" s="422" t="e">
        <f>[10]БДДС_sup!I56</f>
        <v>#REF!</v>
      </c>
      <c r="AL65" s="422" t="e">
        <f>[10]БДДС_sup!J56</f>
        <v>#REF!</v>
      </c>
      <c r="AM65" s="422">
        <f>[10]БДДС_sup!K56</f>
        <v>759</v>
      </c>
      <c r="AN65" s="422">
        <f>[10]БДДС_sup!L56</f>
        <v>74</v>
      </c>
      <c r="AO65" s="422">
        <f>[10]БДДС_sup!M56</f>
        <v>28</v>
      </c>
      <c r="AP65" s="422" t="e">
        <f>[10]БДДС_sup!N56</f>
        <v>#REF!</v>
      </c>
      <c r="AQ65" s="422" t="e">
        <f>[10]БДДС_sup!O56</f>
        <v>#REF!</v>
      </c>
      <c r="AR65" s="431" t="e">
        <f t="shared" si="47"/>
        <v>#REF!</v>
      </c>
      <c r="AS65" s="422">
        <v>253</v>
      </c>
      <c r="AT65" s="422"/>
      <c r="AU65" s="422">
        <v>151</v>
      </c>
      <c r="AV65" s="422">
        <v>116</v>
      </c>
      <c r="AW65" s="422">
        <v>54</v>
      </c>
      <c r="AX65" s="422"/>
      <c r="AY65" s="422">
        <v>258</v>
      </c>
      <c r="AZ65" s="422">
        <v>27</v>
      </c>
      <c r="BA65" s="422"/>
      <c r="BB65" s="422"/>
      <c r="BC65" s="422"/>
      <c r="BD65" s="422"/>
      <c r="BE65" s="422">
        <v>25</v>
      </c>
      <c r="BF65" s="422"/>
      <c r="BG65" s="422"/>
      <c r="BH65" s="422"/>
      <c r="BI65" s="422"/>
      <c r="BJ65" s="431">
        <f t="shared" si="48"/>
        <v>884</v>
      </c>
      <c r="BK65" s="431"/>
      <c r="BL65" s="431"/>
    </row>
    <row r="66" spans="1:64" s="433" customFormat="1" ht="12.75" hidden="1" customHeight="1" outlineLevel="1">
      <c r="A66" s="430"/>
      <c r="B66" s="127" t="s">
        <v>80</v>
      </c>
      <c r="C66" s="409"/>
      <c r="D66" s="422">
        <f t="shared" si="44"/>
        <v>29.8964356</v>
      </c>
      <c r="E66" s="422">
        <f>112</f>
        <v>112</v>
      </c>
      <c r="F66" s="422">
        <f>57.147</f>
        <v>57.146999999999998</v>
      </c>
      <c r="G66" s="422"/>
      <c r="H66" s="422"/>
      <c r="I66" s="422"/>
      <c r="J66" s="422"/>
      <c r="K66" s="422"/>
      <c r="L66" s="422"/>
      <c r="M66" s="422"/>
      <c r="N66" s="422"/>
      <c r="O66" s="422"/>
      <c r="P66" s="431">
        <f t="shared" si="45"/>
        <v>199.04343559999998</v>
      </c>
      <c r="R66" s="422">
        <v>29.8964356</v>
      </c>
      <c r="S66" s="422">
        <v>81.773376799999994</v>
      </c>
      <c r="T66" s="422">
        <v>28.750003799999998</v>
      </c>
      <c r="U66" s="422">
        <v>27.0936968</v>
      </c>
      <c r="V66" s="422">
        <v>28.0329768</v>
      </c>
      <c r="W66" s="422">
        <v>21.020236800000003</v>
      </c>
      <c r="X66" s="422">
        <v>27.1487792</v>
      </c>
      <c r="Y66" s="422">
        <v>25.748732799999999</v>
      </c>
      <c r="Z66" s="422">
        <v>26.9653128</v>
      </c>
      <c r="AA66" s="422">
        <v>25.892692799999999</v>
      </c>
      <c r="AB66" s="422">
        <v>27.116919200000002</v>
      </c>
      <c r="AC66" s="422">
        <v>27.524632800000003</v>
      </c>
      <c r="AD66" s="431">
        <f t="shared" si="46"/>
        <v>376.96379619999999</v>
      </c>
      <c r="AF66" s="422">
        <f>[10]БДДС_sup!D57</f>
        <v>3</v>
      </c>
      <c r="AG66" s="422">
        <f>[10]БДДС_sup!E57</f>
        <v>6</v>
      </c>
      <c r="AH66" s="422">
        <f>[10]БДДС_sup!F57</f>
        <v>5</v>
      </c>
      <c r="AI66" s="422">
        <f>[10]БДДС_sup!G57</f>
        <v>8</v>
      </c>
      <c r="AJ66" s="422">
        <f>[10]БДДС_sup!H57</f>
        <v>3</v>
      </c>
      <c r="AK66" s="422">
        <f>[10]БДДС_sup!I57</f>
        <v>5</v>
      </c>
      <c r="AL66" s="422">
        <f>[10]БДДС_sup!J57</f>
        <v>3</v>
      </c>
      <c r="AM66" s="422">
        <f>[10]БДДС_sup!K57</f>
        <v>12</v>
      </c>
      <c r="AN66" s="422">
        <f>[10]БДДС_sup!L57</f>
        <v>39</v>
      </c>
      <c r="AO66" s="422">
        <f>[10]БДДС_sup!M57</f>
        <v>20</v>
      </c>
      <c r="AP66" s="422">
        <f>[10]БДДС_sup!N57</f>
        <v>53</v>
      </c>
      <c r="AQ66" s="422">
        <f>[10]БДДС_sup!O57</f>
        <v>16</v>
      </c>
      <c r="AR66" s="431">
        <f t="shared" si="47"/>
        <v>173</v>
      </c>
      <c r="AS66" s="422">
        <v>22</v>
      </c>
      <c r="AT66" s="422">
        <f>15+27</f>
        <v>42</v>
      </c>
      <c r="AU66" s="422">
        <f>46</f>
        <v>46</v>
      </c>
      <c r="AV66" s="422">
        <v>189</v>
      </c>
      <c r="AW66" s="422">
        <v>50</v>
      </c>
      <c r="AX66" s="422">
        <v>45</v>
      </c>
      <c r="AY66" s="422">
        <v>155</v>
      </c>
      <c r="AZ66" s="422"/>
      <c r="BA66" s="422"/>
      <c r="BB66" s="422"/>
      <c r="BC66" s="422"/>
      <c r="BD66" s="422"/>
      <c r="BE66" s="422"/>
      <c r="BF66" s="422"/>
      <c r="BG66" s="422">
        <v>30</v>
      </c>
      <c r="BH66" s="422"/>
      <c r="BI66" s="422"/>
      <c r="BJ66" s="431">
        <f t="shared" si="48"/>
        <v>579</v>
      </c>
      <c r="BK66" s="431"/>
      <c r="BL66" s="431"/>
    </row>
    <row r="67" spans="1:64" s="433" customFormat="1" ht="12.75" hidden="1" customHeight="1" outlineLevel="1">
      <c r="A67" s="430"/>
      <c r="B67" s="127" t="s">
        <v>79</v>
      </c>
      <c r="C67" s="409"/>
      <c r="D67" s="422">
        <f t="shared" si="44"/>
        <v>0</v>
      </c>
      <c r="E67" s="422"/>
      <c r="F67" s="422"/>
      <c r="G67" s="422"/>
      <c r="H67" s="422"/>
      <c r="I67" s="422"/>
      <c r="J67" s="422"/>
      <c r="K67" s="422"/>
      <c r="L67" s="422"/>
      <c r="M67" s="422"/>
      <c r="N67" s="422"/>
      <c r="O67" s="422"/>
      <c r="P67" s="431">
        <f t="shared" si="45"/>
        <v>0</v>
      </c>
      <c r="R67" s="422">
        <v>0</v>
      </c>
      <c r="S67" s="422">
        <v>35</v>
      </c>
      <c r="T67" s="422">
        <v>41.3</v>
      </c>
      <c r="U67" s="422">
        <v>30</v>
      </c>
      <c r="V67" s="422">
        <v>41.3</v>
      </c>
      <c r="W67" s="422">
        <v>35.4</v>
      </c>
      <c r="X67" s="422">
        <v>30</v>
      </c>
      <c r="Y67" s="422">
        <v>41.3</v>
      </c>
      <c r="Z67" s="422">
        <v>35.4</v>
      </c>
      <c r="AA67" s="422">
        <v>30</v>
      </c>
      <c r="AB67" s="422">
        <v>41.3</v>
      </c>
      <c r="AC67" s="422">
        <v>41.3</v>
      </c>
      <c r="AD67" s="431">
        <f t="shared" si="46"/>
        <v>402.3</v>
      </c>
      <c r="AF67" s="422">
        <f>[10]БДДС_sup!D58</f>
        <v>50</v>
      </c>
      <c r="AG67" s="422">
        <f>[10]БДДС_sup!E58</f>
        <v>0</v>
      </c>
      <c r="AH67" s="422">
        <f>[10]БДДС_sup!F58</f>
        <v>0</v>
      </c>
      <c r="AI67" s="422" t="e">
        <f>[10]БДДС_sup!G58</f>
        <v>#REF!</v>
      </c>
      <c r="AJ67" s="422">
        <f>[10]БДДС_sup!H58</f>
        <v>20</v>
      </c>
      <c r="AK67" s="422">
        <f>[10]БДДС_sup!I58</f>
        <v>0</v>
      </c>
      <c r="AL67" s="422" t="e">
        <f>[10]БДДС_sup!J58</f>
        <v>#REF!</v>
      </c>
      <c r="AM67" s="422">
        <f>[10]БДДС_sup!K58</f>
        <v>40</v>
      </c>
      <c r="AN67" s="422" t="e">
        <f>[10]БДДС_sup!L58</f>
        <v>#REF!</v>
      </c>
      <c r="AO67" s="422">
        <f>[10]БДДС_sup!M58</f>
        <v>60</v>
      </c>
      <c r="AP67" s="422" t="e">
        <f>[10]БДДС_sup!N58</f>
        <v>#REF!</v>
      </c>
      <c r="AQ67" s="422">
        <f>[10]БДДС_sup!O58</f>
        <v>88</v>
      </c>
      <c r="AR67" s="431" t="e">
        <f t="shared" si="47"/>
        <v>#REF!</v>
      </c>
      <c r="AS67" s="422"/>
      <c r="AT67" s="422"/>
      <c r="AU67" s="422"/>
      <c r="AV67" s="422"/>
      <c r="AW67" s="422"/>
      <c r="AX67" s="422"/>
      <c r="AY67" s="422"/>
      <c r="AZ67" s="422"/>
      <c r="BA67" s="422"/>
      <c r="BB67" s="422"/>
      <c r="BC67" s="422"/>
      <c r="BD67" s="422"/>
      <c r="BE67" s="422"/>
      <c r="BF67" s="422"/>
      <c r="BG67" s="422"/>
      <c r="BH67" s="422"/>
      <c r="BI67" s="422"/>
      <c r="BJ67" s="431">
        <f t="shared" si="48"/>
        <v>0</v>
      </c>
      <c r="BK67" s="431"/>
      <c r="BL67" s="431"/>
    </row>
    <row r="68" spans="1:64" s="433" customFormat="1" ht="12.75" hidden="1" customHeight="1" outlineLevel="1">
      <c r="A68" s="430"/>
      <c r="B68" s="127" t="s">
        <v>348</v>
      </c>
      <c r="C68" s="409"/>
      <c r="D68" s="422">
        <f t="shared" si="44"/>
        <v>0</v>
      </c>
      <c r="E68" s="422">
        <v>1395</v>
      </c>
      <c r="F68" s="422"/>
      <c r="G68" s="422"/>
      <c r="H68" s="422"/>
      <c r="I68" s="422"/>
      <c r="J68" s="422"/>
      <c r="K68" s="422"/>
      <c r="L68" s="422"/>
      <c r="M68" s="422"/>
      <c r="N68" s="422"/>
      <c r="O68" s="422"/>
      <c r="P68" s="431">
        <f t="shared" si="45"/>
        <v>1395</v>
      </c>
      <c r="R68" s="422">
        <v>0</v>
      </c>
      <c r="S68" s="422">
        <v>0</v>
      </c>
      <c r="T68" s="422">
        <v>0</v>
      </c>
      <c r="U68" s="422">
        <v>0</v>
      </c>
      <c r="V68" s="422">
        <v>0</v>
      </c>
      <c r="W68" s="422">
        <v>0</v>
      </c>
      <c r="X68" s="422">
        <v>0</v>
      </c>
      <c r="Y68" s="422">
        <v>0</v>
      </c>
      <c r="Z68" s="422">
        <v>0</v>
      </c>
      <c r="AA68" s="422">
        <v>0</v>
      </c>
      <c r="AB68" s="422">
        <v>0</v>
      </c>
      <c r="AC68" s="422">
        <v>0</v>
      </c>
      <c r="AD68" s="431">
        <f t="shared" si="46"/>
        <v>0</v>
      </c>
      <c r="AF68" s="422">
        <f>[10]БДДС_sup!D59</f>
        <v>0</v>
      </c>
      <c r="AG68" s="422">
        <f>[10]БДДС_sup!E59</f>
        <v>0</v>
      </c>
      <c r="AH68" s="422">
        <f>[10]БДДС_sup!F59</f>
        <v>0</v>
      </c>
      <c r="AI68" s="422" t="e">
        <f>[10]БДДС_sup!G59</f>
        <v>#REF!</v>
      </c>
      <c r="AJ68" s="422">
        <f>[10]БДДС_sup!H59</f>
        <v>0</v>
      </c>
      <c r="AK68" s="422">
        <f>[10]БДДС_sup!I59</f>
        <v>0</v>
      </c>
      <c r="AL68" s="422">
        <f>[10]БДДС_sup!J59</f>
        <v>10</v>
      </c>
      <c r="AM68" s="422">
        <f>[10]БДДС_sup!K59</f>
        <v>10</v>
      </c>
      <c r="AN68" s="422">
        <f>[10]БДДС_sup!L59</f>
        <v>15</v>
      </c>
      <c r="AO68" s="422">
        <f>[10]БДДС_sup!M59</f>
        <v>1</v>
      </c>
      <c r="AP68" s="422">
        <f>[10]БДДС_sup!N59</f>
        <v>3</v>
      </c>
      <c r="AQ68" s="422" t="e">
        <f>[10]БДДС_sup!O59</f>
        <v>#REF!</v>
      </c>
      <c r="AR68" s="431" t="e">
        <f t="shared" si="47"/>
        <v>#REF!</v>
      </c>
      <c r="AS68" s="422"/>
      <c r="AT68" s="422"/>
      <c r="AU68" s="422"/>
      <c r="AV68" s="422">
        <v>3000</v>
      </c>
      <c r="AW68" s="422"/>
      <c r="AX68" s="422"/>
      <c r="AY68" s="422"/>
      <c r="AZ68" s="422"/>
      <c r="BA68" s="422"/>
      <c r="BB68" s="422"/>
      <c r="BC68" s="422"/>
      <c r="BD68" s="422"/>
      <c r="BE68" s="422"/>
      <c r="BF68" s="422"/>
      <c r="BG68" s="422"/>
      <c r="BH68" s="422"/>
      <c r="BI68" s="422"/>
      <c r="BJ68" s="431">
        <f t="shared" si="48"/>
        <v>3000</v>
      </c>
      <c r="BK68" s="431"/>
      <c r="BL68" s="431"/>
    </row>
    <row r="69" spans="1:64" collapsed="1">
      <c r="A69" s="439"/>
      <c r="B69" s="442" t="s">
        <v>300</v>
      </c>
      <c r="C69" s="409"/>
      <c r="D69" s="422">
        <f t="shared" si="44"/>
        <v>0</v>
      </c>
      <c r="E69" s="422"/>
      <c r="F69" s="422"/>
      <c r="G69" s="422"/>
      <c r="H69" s="422"/>
      <c r="I69" s="422"/>
      <c r="J69" s="422"/>
      <c r="K69" s="422"/>
      <c r="L69" s="422"/>
      <c r="M69" s="422"/>
      <c r="N69" s="422"/>
      <c r="O69" s="422"/>
      <c r="P69" s="425">
        <f t="shared" si="45"/>
        <v>0</v>
      </c>
      <c r="R69" s="422">
        <v>0</v>
      </c>
      <c r="S69" s="422">
        <v>0</v>
      </c>
      <c r="T69" s="422">
        <v>0</v>
      </c>
      <c r="U69" s="422">
        <v>0</v>
      </c>
      <c r="V69" s="422">
        <v>0</v>
      </c>
      <c r="W69" s="422">
        <v>0</v>
      </c>
      <c r="X69" s="422">
        <v>0</v>
      </c>
      <c r="Y69" s="422">
        <v>0</v>
      </c>
      <c r="Z69" s="422">
        <v>0</v>
      </c>
      <c r="AA69" s="422">
        <v>0</v>
      </c>
      <c r="AB69" s="422">
        <v>0</v>
      </c>
      <c r="AC69" s="422">
        <v>0</v>
      </c>
      <c r="AD69" s="425">
        <f t="shared" si="46"/>
        <v>0</v>
      </c>
      <c r="AF69" s="422">
        <f>[10]БДДС_sup!D60</f>
        <v>0</v>
      </c>
      <c r="AG69" s="422" t="e">
        <f>[10]БДДС_sup!E60</f>
        <v>#REF!</v>
      </c>
      <c r="AH69" s="422" t="e">
        <f>[10]БДДС_sup!F60</f>
        <v>#REF!</v>
      </c>
      <c r="AI69" s="422" t="e">
        <f>[10]БДДС_sup!G60</f>
        <v>#REF!</v>
      </c>
      <c r="AJ69" s="422">
        <f>[10]БДДС_sup!H60</f>
        <v>0</v>
      </c>
      <c r="AK69" s="422">
        <f>[10]БДДС_sup!I60</f>
        <v>0</v>
      </c>
      <c r="AL69" s="422">
        <f>[10]БДДС_sup!J60</f>
        <v>0</v>
      </c>
      <c r="AM69" s="422">
        <f>[10]БДДС_sup!K60</f>
        <v>0</v>
      </c>
      <c r="AN69" s="422">
        <f>[10]БДДС_sup!L60</f>
        <v>0</v>
      </c>
      <c r="AO69" s="422">
        <f>[10]БДДС_sup!M60</f>
        <v>0</v>
      </c>
      <c r="AP69" s="422">
        <f>[10]БДДС_sup!N60</f>
        <v>0</v>
      </c>
      <c r="AQ69" s="422">
        <f>[10]БДДС_sup!O60</f>
        <v>57</v>
      </c>
      <c r="AR69" s="425" t="e">
        <f t="shared" si="47"/>
        <v>#REF!</v>
      </c>
      <c r="AS69" s="422"/>
      <c r="AT69" s="422"/>
      <c r="AU69" s="422"/>
      <c r="AV69" s="422"/>
      <c r="AW69" s="422">
        <f>18+8</f>
        <v>26</v>
      </c>
      <c r="AX69" s="422"/>
      <c r="AY69" s="422">
        <v>5</v>
      </c>
      <c r="AZ69" s="422"/>
      <c r="BA69" s="422"/>
      <c r="BB69" s="422"/>
      <c r="BC69" s="422"/>
      <c r="BD69" s="422"/>
      <c r="BE69" s="422"/>
      <c r="BF69" s="422"/>
      <c r="BG69" s="422"/>
      <c r="BH69" s="422"/>
      <c r="BI69" s="422"/>
      <c r="BJ69" s="425">
        <f t="shared" si="48"/>
        <v>31</v>
      </c>
      <c r="BK69" s="425"/>
      <c r="BL69" s="425"/>
    </row>
    <row r="70" spans="1:64" s="404" customFormat="1">
      <c r="A70" s="439"/>
      <c r="B70" s="443"/>
      <c r="C70" s="409"/>
      <c r="D70" s="425"/>
      <c r="E70" s="425"/>
      <c r="F70" s="425"/>
      <c r="G70" s="425"/>
      <c r="H70" s="425"/>
      <c r="I70" s="425"/>
      <c r="J70" s="425"/>
      <c r="K70" s="425"/>
      <c r="L70" s="425"/>
      <c r="M70" s="425"/>
      <c r="N70" s="425"/>
      <c r="O70" s="425"/>
      <c r="P70" s="425"/>
      <c r="R70" s="425"/>
      <c r="S70" s="425"/>
      <c r="T70" s="425"/>
      <c r="U70" s="425"/>
      <c r="V70" s="425"/>
      <c r="W70" s="425"/>
      <c r="X70" s="425"/>
      <c r="Y70" s="425"/>
      <c r="Z70" s="425"/>
      <c r="AA70" s="425"/>
      <c r="AB70" s="425"/>
      <c r="AC70" s="425"/>
      <c r="AD70" s="425"/>
      <c r="AF70" s="422" t="e">
        <f>[10]БДДС_sup!D61</f>
        <v>#REF!</v>
      </c>
      <c r="AG70" s="422" t="e">
        <f>[10]БДДС_sup!E61</f>
        <v>#REF!</v>
      </c>
      <c r="AH70" s="422" t="e">
        <f>[10]БДДС_sup!F61</f>
        <v>#REF!</v>
      </c>
      <c r="AI70" s="422" t="e">
        <f>[10]БДДС_sup!G61</f>
        <v>#REF!</v>
      </c>
      <c r="AJ70" s="422" t="e">
        <f>[10]БДДС_sup!H61</f>
        <v>#REF!</v>
      </c>
      <c r="AK70" s="422" t="e">
        <f>[10]БДДС_sup!I61</f>
        <v>#REF!</v>
      </c>
      <c r="AL70" s="422" t="e">
        <f>[10]БДДС_sup!J61</f>
        <v>#REF!</v>
      </c>
      <c r="AM70" s="422" t="e">
        <f>[10]БДДС_sup!K61</f>
        <v>#REF!</v>
      </c>
      <c r="AN70" s="422" t="e">
        <f>[10]БДДС_sup!L61</f>
        <v>#REF!</v>
      </c>
      <c r="AO70" s="422" t="e">
        <f>[10]БДДС_sup!M61</f>
        <v>#REF!</v>
      </c>
      <c r="AP70" s="422" t="e">
        <f>[10]БДДС_sup!N61</f>
        <v>#REF!</v>
      </c>
      <c r="AQ70" s="422" t="e">
        <f>[10]БДДС_sup!O61</f>
        <v>#REF!</v>
      </c>
      <c r="AR70" s="425"/>
      <c r="AS70" s="425"/>
      <c r="AT70" s="425"/>
      <c r="AU70" s="425"/>
      <c r="AV70" s="425"/>
      <c r="AW70" s="425"/>
      <c r="AX70" s="425"/>
      <c r="AY70" s="425"/>
      <c r="AZ70" s="425"/>
      <c r="BA70" s="425"/>
      <c r="BB70" s="425"/>
      <c r="BC70" s="425"/>
      <c r="BD70" s="425"/>
      <c r="BE70" s="425"/>
      <c r="BF70" s="425"/>
      <c r="BG70" s="425"/>
      <c r="BH70" s="425"/>
      <c r="BI70" s="425"/>
      <c r="BJ70" s="425"/>
      <c r="BK70" s="425"/>
      <c r="BL70" s="425"/>
    </row>
    <row r="71" spans="1:64" s="419" customFormat="1">
      <c r="A71" s="444"/>
      <c r="B71" s="445" t="s">
        <v>301</v>
      </c>
      <c r="C71" s="409"/>
      <c r="D71" s="446">
        <f>D8-D22</f>
        <v>8321.8258947996874</v>
      </c>
      <c r="E71" s="446">
        <f>E8-E22</f>
        <v>1332</v>
      </c>
      <c r="F71" s="446">
        <f t="shared" ref="F71:M71" si="49">F8-F22</f>
        <v>15755.471420000002</v>
      </c>
      <c r="G71" s="446">
        <f t="shared" si="49"/>
        <v>0</v>
      </c>
      <c r="H71" s="446">
        <f t="shared" si="49"/>
        <v>0</v>
      </c>
      <c r="I71" s="446">
        <f t="shared" si="49"/>
        <v>0</v>
      </c>
      <c r="J71" s="446">
        <f t="shared" si="49"/>
        <v>0</v>
      </c>
      <c r="K71" s="446">
        <f t="shared" si="49"/>
        <v>0</v>
      </c>
      <c r="L71" s="446">
        <f t="shared" si="49"/>
        <v>0</v>
      </c>
      <c r="M71" s="446">
        <f t="shared" si="49"/>
        <v>0</v>
      </c>
      <c r="N71" s="446">
        <f>N8-N22</f>
        <v>0</v>
      </c>
      <c r="O71" s="446">
        <f>O8-O22</f>
        <v>0</v>
      </c>
      <c r="P71" s="446">
        <f>P8-P22</f>
        <v>25409.297314799711</v>
      </c>
      <c r="R71" s="446">
        <f>R8-R22</f>
        <v>8321.8258947996874</v>
      </c>
      <c r="S71" s="446">
        <f>S8-S22</f>
        <v>1511.1643559029435</v>
      </c>
      <c r="T71" s="446">
        <f t="shared" ref="T71:AC71" si="50">T8-T22</f>
        <v>10455.986580695379</v>
      </c>
      <c r="U71" s="446">
        <f t="shared" si="50"/>
        <v>3910.238705550797</v>
      </c>
      <c r="V71" s="446">
        <f t="shared" si="50"/>
        <v>8895.5028288861067</v>
      </c>
      <c r="W71" s="446">
        <f t="shared" si="50"/>
        <v>9697.2231697512179</v>
      </c>
      <c r="X71" s="446">
        <f t="shared" si="50"/>
        <v>2344.7513862423657</v>
      </c>
      <c r="Y71" s="446">
        <f t="shared" si="50"/>
        <v>10264.483252126585</v>
      </c>
      <c r="Z71" s="446">
        <f t="shared" si="50"/>
        <v>11681.402301547649</v>
      </c>
      <c r="AA71" s="446">
        <f t="shared" si="50"/>
        <v>8318.5408547599545</v>
      </c>
      <c r="AB71" s="446">
        <f t="shared" si="50"/>
        <v>9331.2235750085711</v>
      </c>
      <c r="AC71" s="446">
        <f t="shared" si="50"/>
        <v>8685.2100960459247</v>
      </c>
      <c r="AD71" s="446">
        <f>AD8-AD22</f>
        <v>93417.553001317137</v>
      </c>
      <c r="AF71" s="446" t="e">
        <f>AF8-AF22</f>
        <v>#REF!</v>
      </c>
      <c r="AG71" s="446" t="e">
        <f>AG8-AG22</f>
        <v>#REF!</v>
      </c>
      <c r="AH71" s="446" t="e">
        <f t="shared" ref="AH71:AR71" si="51">AH8-AH22</f>
        <v>#REF!</v>
      </c>
      <c r="AI71" s="446" t="e">
        <f t="shared" si="51"/>
        <v>#REF!</v>
      </c>
      <c r="AJ71" s="446" t="e">
        <f t="shared" si="51"/>
        <v>#REF!</v>
      </c>
      <c r="AK71" s="446" t="e">
        <f t="shared" si="51"/>
        <v>#REF!</v>
      </c>
      <c r="AL71" s="446" t="e">
        <f t="shared" si="51"/>
        <v>#REF!</v>
      </c>
      <c r="AM71" s="446" t="e">
        <f t="shared" si="51"/>
        <v>#REF!</v>
      </c>
      <c r="AN71" s="446" t="e">
        <f t="shared" si="51"/>
        <v>#REF!</v>
      </c>
      <c r="AO71" s="446" t="e">
        <f t="shared" si="51"/>
        <v>#REF!</v>
      </c>
      <c r="AP71" s="446" t="e">
        <f t="shared" si="51"/>
        <v>#REF!</v>
      </c>
      <c r="AQ71" s="446" t="e">
        <f t="shared" si="51"/>
        <v>#REF!</v>
      </c>
      <c r="AR71" s="446" t="e">
        <f t="shared" si="51"/>
        <v>#REF!</v>
      </c>
      <c r="AS71" s="446">
        <f>AS8-AS22</f>
        <v>8421</v>
      </c>
      <c r="AT71" s="446">
        <f>AT8-AT22</f>
        <v>1336</v>
      </c>
      <c r="AU71" s="446">
        <f t="shared" ref="AU71:BB71" si="52">AU8-AU22</f>
        <v>6650</v>
      </c>
      <c r="AV71" s="446">
        <f t="shared" si="52"/>
        <v>909</v>
      </c>
      <c r="AW71" s="446">
        <f t="shared" si="52"/>
        <v>6347</v>
      </c>
      <c r="AX71" s="446">
        <f t="shared" si="52"/>
        <v>-6797</v>
      </c>
      <c r="AY71" s="446">
        <f t="shared" si="52"/>
        <v>7874</v>
      </c>
      <c r="AZ71" s="446">
        <f t="shared" si="52"/>
        <v>1843</v>
      </c>
      <c r="BA71" s="446">
        <f t="shared" si="52"/>
        <v>-113</v>
      </c>
      <c r="BB71" s="446">
        <f t="shared" si="52"/>
        <v>-3395</v>
      </c>
      <c r="BC71" s="446">
        <f>BC8-BC22</f>
        <v>8454</v>
      </c>
      <c r="BD71" s="446">
        <f>BD8-BD22</f>
        <v>-2770</v>
      </c>
      <c r="BE71" s="446">
        <f>BE8-BE22</f>
        <v>-3520</v>
      </c>
      <c r="BF71" s="446">
        <f>BF8-BF22</f>
        <v>2152</v>
      </c>
      <c r="BG71" s="446">
        <f>BG8-BG22</f>
        <v>5783</v>
      </c>
      <c r="BH71" s="446"/>
      <c r="BI71" s="446">
        <f>BI8-BI22</f>
        <v>0</v>
      </c>
      <c r="BJ71" s="446">
        <f>BJ8-BJ22</f>
        <v>33174</v>
      </c>
      <c r="BK71" s="446"/>
      <c r="BL71" s="446"/>
    </row>
    <row r="72" spans="1:64" s="419" customFormat="1">
      <c r="A72" s="450"/>
      <c r="B72" s="451"/>
      <c r="C72" s="409"/>
      <c r="D72" s="449"/>
      <c r="E72" s="449"/>
      <c r="F72" s="449"/>
      <c r="G72" s="449"/>
      <c r="H72" s="449"/>
      <c r="I72" s="449"/>
      <c r="J72" s="449"/>
      <c r="K72" s="449"/>
      <c r="L72" s="449"/>
      <c r="M72" s="449"/>
      <c r="N72" s="449"/>
      <c r="O72" s="449"/>
      <c r="P72" s="449"/>
      <c r="R72" s="449"/>
      <c r="S72" s="449"/>
      <c r="T72" s="449"/>
      <c r="U72" s="449"/>
      <c r="V72" s="449"/>
      <c r="W72" s="449"/>
      <c r="X72" s="449"/>
      <c r="Y72" s="449"/>
      <c r="Z72" s="449"/>
      <c r="AA72" s="449"/>
      <c r="AB72" s="449"/>
      <c r="AC72" s="449"/>
      <c r="AD72" s="449"/>
      <c r="AF72" s="449"/>
      <c r="AG72" s="449"/>
      <c r="AH72" s="449"/>
      <c r="AI72" s="449"/>
      <c r="AJ72" s="449"/>
      <c r="AK72" s="449"/>
      <c r="AL72" s="449"/>
      <c r="AM72" s="449"/>
      <c r="AN72" s="449"/>
      <c r="AO72" s="449"/>
      <c r="AP72" s="449"/>
      <c r="AQ72" s="449"/>
      <c r="AR72" s="449"/>
      <c r="AS72" s="449"/>
      <c r="AT72" s="449"/>
      <c r="AU72" s="449"/>
      <c r="AV72" s="449"/>
      <c r="AW72" s="449"/>
      <c r="AX72" s="449"/>
      <c r="AY72" s="449"/>
      <c r="AZ72" s="449"/>
      <c r="BA72" s="449"/>
      <c r="BB72" s="449"/>
      <c r="BC72" s="449"/>
      <c r="BD72" s="449"/>
      <c r="BE72" s="449"/>
      <c r="BF72" s="449"/>
      <c r="BG72" s="449"/>
      <c r="BH72" s="449"/>
      <c r="BI72" s="449"/>
      <c r="BJ72" s="449"/>
      <c r="BK72" s="449"/>
      <c r="BL72" s="449"/>
    </row>
    <row r="73" spans="1:64" s="419" customFormat="1">
      <c r="A73" s="426">
        <v>3</v>
      </c>
      <c r="B73" s="427" t="s">
        <v>302</v>
      </c>
      <c r="C73" s="409"/>
      <c r="D73" s="428">
        <f>SUM(D74:D75)</f>
        <v>0</v>
      </c>
      <c r="E73" s="428">
        <f>SUM(E74:E75)</f>
        <v>0</v>
      </c>
      <c r="F73" s="428">
        <f t="shared" ref="F73:M73" si="53">SUM(F74:F75)</f>
        <v>0</v>
      </c>
      <c r="G73" s="428">
        <f t="shared" si="53"/>
        <v>0</v>
      </c>
      <c r="H73" s="428">
        <f t="shared" si="53"/>
        <v>0</v>
      </c>
      <c r="I73" s="428">
        <f t="shared" si="53"/>
        <v>0</v>
      </c>
      <c r="J73" s="428">
        <f t="shared" si="53"/>
        <v>0</v>
      </c>
      <c r="K73" s="428">
        <f t="shared" si="53"/>
        <v>0</v>
      </c>
      <c r="L73" s="428">
        <f t="shared" si="53"/>
        <v>0</v>
      </c>
      <c r="M73" s="428">
        <f t="shared" si="53"/>
        <v>0</v>
      </c>
      <c r="N73" s="428">
        <f>SUM(N74:N75)</f>
        <v>0</v>
      </c>
      <c r="O73" s="428">
        <f>SUM(O74:O75)</f>
        <v>0</v>
      </c>
      <c r="P73" s="428">
        <f>SUM(P74:P75)</f>
        <v>0</v>
      </c>
      <c r="R73" s="428">
        <f t="shared" ref="R73:AC73" si="54">SUM(R74:R75)</f>
        <v>0</v>
      </c>
      <c r="S73" s="428">
        <f t="shared" si="54"/>
        <v>0</v>
      </c>
      <c r="T73" s="428">
        <f t="shared" si="54"/>
        <v>0</v>
      </c>
      <c r="U73" s="428">
        <f t="shared" si="54"/>
        <v>0</v>
      </c>
      <c r="V73" s="428">
        <f t="shared" si="54"/>
        <v>0</v>
      </c>
      <c r="W73" s="428">
        <f t="shared" si="54"/>
        <v>0</v>
      </c>
      <c r="X73" s="428">
        <f t="shared" si="54"/>
        <v>0</v>
      </c>
      <c r="Y73" s="428">
        <f t="shared" si="54"/>
        <v>0</v>
      </c>
      <c r="Z73" s="428">
        <f t="shared" si="54"/>
        <v>0</v>
      </c>
      <c r="AA73" s="428">
        <f t="shared" si="54"/>
        <v>0</v>
      </c>
      <c r="AB73" s="428">
        <f t="shared" si="54"/>
        <v>0</v>
      </c>
      <c r="AC73" s="428">
        <f t="shared" si="54"/>
        <v>0</v>
      </c>
      <c r="AD73" s="428">
        <f>SUM(AD74:AD75)</f>
        <v>0</v>
      </c>
      <c r="AF73" s="428" t="e">
        <f t="shared" ref="AF73:AR73" si="55">SUM(AF74:AF75)</f>
        <v>#REF!</v>
      </c>
      <c r="AG73" s="428" t="e">
        <f t="shared" si="55"/>
        <v>#REF!</v>
      </c>
      <c r="AH73" s="428" t="e">
        <f t="shared" si="55"/>
        <v>#REF!</v>
      </c>
      <c r="AI73" s="428" t="e">
        <f t="shared" si="55"/>
        <v>#REF!</v>
      </c>
      <c r="AJ73" s="428" t="e">
        <f t="shared" si="55"/>
        <v>#REF!</v>
      </c>
      <c r="AK73" s="428" t="e">
        <f t="shared" si="55"/>
        <v>#REF!</v>
      </c>
      <c r="AL73" s="428" t="e">
        <f t="shared" si="55"/>
        <v>#REF!</v>
      </c>
      <c r="AM73" s="428" t="e">
        <f t="shared" si="55"/>
        <v>#REF!</v>
      </c>
      <c r="AN73" s="428" t="e">
        <f t="shared" si="55"/>
        <v>#REF!</v>
      </c>
      <c r="AO73" s="428" t="e">
        <f t="shared" si="55"/>
        <v>#REF!</v>
      </c>
      <c r="AP73" s="428" t="e">
        <f t="shared" si="55"/>
        <v>#REF!</v>
      </c>
      <c r="AQ73" s="428" t="e">
        <f t="shared" si="55"/>
        <v>#REF!</v>
      </c>
      <c r="AR73" s="428" t="e">
        <f t="shared" si="55"/>
        <v>#REF!</v>
      </c>
      <c r="AS73" s="428">
        <f>SUM(AS74:AS75)</f>
        <v>0</v>
      </c>
      <c r="AT73" s="428">
        <f>SUM(AT74:AT75)</f>
        <v>0</v>
      </c>
      <c r="AU73" s="428">
        <f t="shared" ref="AU73:BB73" si="56">SUM(AU74:AU75)</f>
        <v>0</v>
      </c>
      <c r="AV73" s="428">
        <f t="shared" si="56"/>
        <v>0</v>
      </c>
      <c r="AW73" s="428">
        <f t="shared" si="56"/>
        <v>0</v>
      </c>
      <c r="AX73" s="428">
        <f t="shared" si="56"/>
        <v>0</v>
      </c>
      <c r="AY73" s="428">
        <f t="shared" si="56"/>
        <v>850</v>
      </c>
      <c r="AZ73" s="428">
        <f t="shared" si="56"/>
        <v>0</v>
      </c>
      <c r="BA73" s="428">
        <f t="shared" si="56"/>
        <v>0</v>
      </c>
      <c r="BB73" s="428">
        <f t="shared" si="56"/>
        <v>0</v>
      </c>
      <c r="BC73" s="428">
        <f>SUM(BC74:BC75)</f>
        <v>0</v>
      </c>
      <c r="BD73" s="428">
        <f>SUM(BD74:BD75)</f>
        <v>0</v>
      </c>
      <c r="BE73" s="428">
        <f>SUM(BE74:BE75)</f>
        <v>0</v>
      </c>
      <c r="BF73" s="428">
        <f>SUM(BF74:BF75)</f>
        <v>0</v>
      </c>
      <c r="BG73" s="428">
        <f>SUM(BG74:BG75)</f>
        <v>0</v>
      </c>
      <c r="BH73" s="428"/>
      <c r="BI73" s="428">
        <f>SUM(BI74:BI75)</f>
        <v>0</v>
      </c>
      <c r="BJ73" s="428">
        <f>SUM(BJ74:BJ75)</f>
        <v>850</v>
      </c>
      <c r="BK73" s="428"/>
      <c r="BL73" s="428"/>
    </row>
    <row r="74" spans="1:64" ht="25.5">
      <c r="A74" s="420"/>
      <c r="B74" s="421" t="s">
        <v>303</v>
      </c>
      <c r="C74" s="409"/>
      <c r="D74" s="422">
        <f>R74</f>
        <v>0</v>
      </c>
      <c r="E74" s="422"/>
      <c r="F74" s="422"/>
      <c r="G74" s="422"/>
      <c r="H74" s="422"/>
      <c r="I74" s="422"/>
      <c r="J74" s="422"/>
      <c r="K74" s="422"/>
      <c r="L74" s="422"/>
      <c r="M74" s="422"/>
      <c r="N74" s="422"/>
      <c r="O74" s="422"/>
      <c r="P74" s="425">
        <f>SUM(D74:O74)</f>
        <v>0</v>
      </c>
      <c r="R74" s="422">
        <v>0</v>
      </c>
      <c r="S74" s="422">
        <v>0</v>
      </c>
      <c r="T74" s="422">
        <v>0</v>
      </c>
      <c r="U74" s="422">
        <v>0</v>
      </c>
      <c r="V74" s="422">
        <v>0</v>
      </c>
      <c r="W74" s="422">
        <v>0</v>
      </c>
      <c r="X74" s="422">
        <v>0</v>
      </c>
      <c r="Y74" s="422">
        <v>0</v>
      </c>
      <c r="Z74" s="422">
        <v>0</v>
      </c>
      <c r="AA74" s="422">
        <v>0</v>
      </c>
      <c r="AB74" s="422">
        <v>0</v>
      </c>
      <c r="AC74" s="422">
        <v>0</v>
      </c>
      <c r="AD74" s="425">
        <f>SUM(R74:AC74)</f>
        <v>0</v>
      </c>
      <c r="AF74" s="422" t="e">
        <f>[10]БДДС_sup!D65</f>
        <v>#REF!</v>
      </c>
      <c r="AG74" s="422" t="e">
        <f>[10]БДДС_sup!E65</f>
        <v>#REF!</v>
      </c>
      <c r="AH74" s="422" t="e">
        <f>[10]БДДС_sup!F65</f>
        <v>#REF!</v>
      </c>
      <c r="AI74" s="422" t="e">
        <f>[10]БДДС_sup!G65</f>
        <v>#REF!</v>
      </c>
      <c r="AJ74" s="422" t="e">
        <f>[10]БДДС_sup!H65</f>
        <v>#REF!</v>
      </c>
      <c r="AK74" s="422" t="e">
        <f>[10]БДДС_sup!I65</f>
        <v>#REF!</v>
      </c>
      <c r="AL74" s="422" t="e">
        <f>[10]БДДС_sup!J65</f>
        <v>#REF!</v>
      </c>
      <c r="AM74" s="422" t="e">
        <f>[10]БДДС_sup!K65</f>
        <v>#REF!</v>
      </c>
      <c r="AN74" s="422" t="e">
        <f>[10]БДДС_sup!L65</f>
        <v>#REF!</v>
      </c>
      <c r="AO74" s="422" t="e">
        <f>[10]БДДС_sup!M65</f>
        <v>#REF!</v>
      </c>
      <c r="AP74" s="422" t="e">
        <f>[10]БДДС_sup!N65</f>
        <v>#REF!</v>
      </c>
      <c r="AQ74" s="422" t="e">
        <f>[10]БДДС_sup!O65</f>
        <v>#REF!</v>
      </c>
      <c r="AR74" s="425" t="e">
        <f>SUM(AF74:AQ74)</f>
        <v>#REF!</v>
      </c>
      <c r="AS74" s="422"/>
      <c r="AT74" s="422"/>
      <c r="AU74" s="422"/>
      <c r="AV74" s="422"/>
      <c r="AW74" s="422"/>
      <c r="AX74" s="422"/>
      <c r="AY74" s="422">
        <v>850</v>
      </c>
      <c r="AZ74" s="422"/>
      <c r="BA74" s="422"/>
      <c r="BB74" s="422"/>
      <c r="BC74" s="422"/>
      <c r="BD74" s="422"/>
      <c r="BE74" s="422"/>
      <c r="BF74" s="422"/>
      <c r="BG74" s="422"/>
      <c r="BH74" s="422"/>
      <c r="BI74" s="422"/>
      <c r="BJ74" s="425">
        <f>SUM(AS74:BI74)</f>
        <v>850</v>
      </c>
      <c r="BK74" s="425"/>
      <c r="BL74" s="425"/>
    </row>
    <row r="75" spans="1:64">
      <c r="A75" s="420"/>
      <c r="B75" s="421" t="s">
        <v>304</v>
      </c>
      <c r="C75" s="409"/>
      <c r="D75" s="422">
        <f>R75</f>
        <v>0</v>
      </c>
      <c r="E75" s="422"/>
      <c r="F75" s="422"/>
      <c r="G75" s="422"/>
      <c r="H75" s="422"/>
      <c r="I75" s="422"/>
      <c r="J75" s="422"/>
      <c r="K75" s="422"/>
      <c r="L75" s="422"/>
      <c r="M75" s="422"/>
      <c r="N75" s="422"/>
      <c r="O75" s="422"/>
      <c r="P75" s="425">
        <f>SUM(D75:O75)</f>
        <v>0</v>
      </c>
      <c r="R75" s="422">
        <v>0</v>
      </c>
      <c r="S75" s="422">
        <v>0</v>
      </c>
      <c r="T75" s="422">
        <v>0</v>
      </c>
      <c r="U75" s="422">
        <v>0</v>
      </c>
      <c r="V75" s="422">
        <v>0</v>
      </c>
      <c r="W75" s="422">
        <v>0</v>
      </c>
      <c r="X75" s="422">
        <v>0</v>
      </c>
      <c r="Y75" s="422">
        <v>0</v>
      </c>
      <c r="Z75" s="422">
        <v>0</v>
      </c>
      <c r="AA75" s="422">
        <v>0</v>
      </c>
      <c r="AB75" s="422">
        <v>0</v>
      </c>
      <c r="AC75" s="422">
        <v>0</v>
      </c>
      <c r="AD75" s="425">
        <f>SUM(R75:AC75)</f>
        <v>0</v>
      </c>
      <c r="AF75" s="422" t="e">
        <f>[10]БДДС_sup!D66</f>
        <v>#REF!</v>
      </c>
      <c r="AG75" s="422" t="e">
        <f>[10]БДДС_sup!E66</f>
        <v>#REF!</v>
      </c>
      <c r="AH75" s="422" t="e">
        <f>[10]БДДС_sup!F66</f>
        <v>#REF!</v>
      </c>
      <c r="AI75" s="422" t="e">
        <f>[10]БДДС_sup!G66</f>
        <v>#REF!</v>
      </c>
      <c r="AJ75" s="422" t="e">
        <f>[10]БДДС_sup!H66</f>
        <v>#REF!</v>
      </c>
      <c r="AK75" s="422" t="e">
        <f>[10]БДДС_sup!I66</f>
        <v>#REF!</v>
      </c>
      <c r="AL75" s="422" t="e">
        <f>[10]БДДС_sup!J66</f>
        <v>#REF!</v>
      </c>
      <c r="AM75" s="422" t="e">
        <f>[10]БДДС_sup!K66</f>
        <v>#REF!</v>
      </c>
      <c r="AN75" s="422" t="e">
        <f>[10]БДДС_sup!L66</f>
        <v>#REF!</v>
      </c>
      <c r="AO75" s="422" t="e">
        <f>[10]БДДС_sup!M66</f>
        <v>#REF!</v>
      </c>
      <c r="AP75" s="422" t="e">
        <f>[10]БДДС_sup!N66</f>
        <v>#REF!</v>
      </c>
      <c r="AQ75" s="422" t="e">
        <f>[10]БДДС_sup!O66</f>
        <v>#REF!</v>
      </c>
      <c r="AR75" s="425" t="e">
        <f>SUM(AF75:AQ75)</f>
        <v>#REF!</v>
      </c>
      <c r="AS75" s="422"/>
      <c r="AT75" s="422"/>
      <c r="AU75" s="422"/>
      <c r="AV75" s="422"/>
      <c r="AW75" s="422"/>
      <c r="AX75" s="422"/>
      <c r="AY75" s="422"/>
      <c r="AZ75" s="422"/>
      <c r="BA75" s="422"/>
      <c r="BB75" s="422"/>
      <c r="BC75" s="422"/>
      <c r="BD75" s="422"/>
      <c r="BE75" s="422"/>
      <c r="BF75" s="422"/>
      <c r="BG75" s="422"/>
      <c r="BH75" s="422"/>
      <c r="BI75" s="422"/>
      <c r="BJ75" s="425">
        <f>SUM(AS75:BI75)</f>
        <v>0</v>
      </c>
      <c r="BK75" s="425"/>
      <c r="BL75" s="425"/>
    </row>
    <row r="76" spans="1:64">
      <c r="A76" s="420"/>
      <c r="B76" s="421"/>
      <c r="C76" s="409"/>
      <c r="D76" s="425"/>
      <c r="E76" s="425"/>
      <c r="F76" s="425"/>
      <c r="G76" s="425"/>
      <c r="H76" s="425"/>
      <c r="I76" s="425"/>
      <c r="J76" s="425"/>
      <c r="K76" s="425"/>
      <c r="L76" s="425"/>
      <c r="M76" s="425"/>
      <c r="N76" s="425"/>
      <c r="O76" s="425"/>
      <c r="P76" s="425"/>
      <c r="R76" s="425"/>
      <c r="S76" s="425"/>
      <c r="T76" s="425"/>
      <c r="U76" s="425"/>
      <c r="V76" s="425"/>
      <c r="W76" s="425"/>
      <c r="X76" s="425"/>
      <c r="Y76" s="425"/>
      <c r="Z76" s="425"/>
      <c r="AA76" s="425"/>
      <c r="AB76" s="425"/>
      <c r="AC76" s="425"/>
      <c r="AD76" s="425"/>
      <c r="AF76" s="425"/>
      <c r="AG76" s="425"/>
      <c r="AH76" s="425"/>
      <c r="AI76" s="425"/>
      <c r="AJ76" s="425"/>
      <c r="AK76" s="425"/>
      <c r="AL76" s="425"/>
      <c r="AM76" s="425"/>
      <c r="AN76" s="425"/>
      <c r="AO76" s="425"/>
      <c r="AP76" s="425"/>
      <c r="AQ76" s="425"/>
      <c r="AR76" s="425"/>
      <c r="AS76" s="425"/>
      <c r="AT76" s="425"/>
      <c r="AU76" s="425"/>
      <c r="AV76" s="425"/>
      <c r="AW76" s="425"/>
      <c r="AX76" s="425"/>
      <c r="AY76" s="425"/>
      <c r="AZ76" s="425"/>
      <c r="BA76" s="425"/>
      <c r="BB76" s="425"/>
      <c r="BC76" s="425"/>
      <c r="BD76" s="425"/>
      <c r="BE76" s="425"/>
      <c r="BF76" s="425"/>
      <c r="BG76" s="425"/>
      <c r="BH76" s="425"/>
      <c r="BI76" s="425"/>
      <c r="BJ76" s="425"/>
      <c r="BK76" s="425"/>
      <c r="BL76" s="425"/>
    </row>
    <row r="77" spans="1:64" s="419" customFormat="1">
      <c r="A77" s="426">
        <v>4</v>
      </c>
      <c r="B77" s="427" t="s">
        <v>305</v>
      </c>
      <c r="C77" s="409"/>
      <c r="D77" s="428">
        <f>SUM(D78:D79)</f>
        <v>4500</v>
      </c>
      <c r="E77" s="428">
        <f>SUM(E78:E79)</f>
        <v>3651</v>
      </c>
      <c r="F77" s="428">
        <f t="shared" ref="F77:M77" si="57">SUM(F78:F79)</f>
        <v>4391.0309999999999</v>
      </c>
      <c r="G77" s="428">
        <f t="shared" si="57"/>
        <v>0</v>
      </c>
      <c r="H77" s="428">
        <f t="shared" si="57"/>
        <v>0</v>
      </c>
      <c r="I77" s="428">
        <f t="shared" si="57"/>
        <v>0</v>
      </c>
      <c r="J77" s="428">
        <f t="shared" si="57"/>
        <v>0</v>
      </c>
      <c r="K77" s="428">
        <f t="shared" si="57"/>
        <v>0</v>
      </c>
      <c r="L77" s="428">
        <f t="shared" si="57"/>
        <v>0</v>
      </c>
      <c r="M77" s="428">
        <f t="shared" si="57"/>
        <v>0</v>
      </c>
      <c r="N77" s="428">
        <f>SUM(N78:N79)</f>
        <v>0</v>
      </c>
      <c r="O77" s="428">
        <f>SUM(O78:O79)</f>
        <v>0</v>
      </c>
      <c r="P77" s="428">
        <f>SUM(P78:P79)</f>
        <v>12542.030999999999</v>
      </c>
      <c r="R77" s="428">
        <f t="shared" ref="R77:AC77" si="58">SUM(R78:R79)</f>
        <v>4500</v>
      </c>
      <c r="S77" s="428">
        <f t="shared" si="58"/>
        <v>6042</v>
      </c>
      <c r="T77" s="428">
        <f t="shared" si="58"/>
        <v>8333</v>
      </c>
      <c r="U77" s="428">
        <f t="shared" si="58"/>
        <v>12250</v>
      </c>
      <c r="V77" s="428">
        <f t="shared" si="58"/>
        <v>12250</v>
      </c>
      <c r="W77" s="428">
        <f t="shared" si="58"/>
        <v>0</v>
      </c>
      <c r="X77" s="428">
        <f t="shared" si="58"/>
        <v>0</v>
      </c>
      <c r="Y77" s="428">
        <f t="shared" si="58"/>
        <v>0</v>
      </c>
      <c r="Z77" s="428">
        <f t="shared" si="58"/>
        <v>0</v>
      </c>
      <c r="AA77" s="428">
        <f t="shared" si="58"/>
        <v>0</v>
      </c>
      <c r="AB77" s="428">
        <f t="shared" si="58"/>
        <v>0</v>
      </c>
      <c r="AC77" s="428">
        <f t="shared" si="58"/>
        <v>0</v>
      </c>
      <c r="AD77" s="428">
        <f>SUM(AD78:AD79)</f>
        <v>43375</v>
      </c>
      <c r="AF77" s="428" t="e">
        <f t="shared" ref="AF77:AR77" si="59">SUM(AF78:AF79)</f>
        <v>#REF!</v>
      </c>
      <c r="AG77" s="428" t="e">
        <f t="shared" si="59"/>
        <v>#REF!</v>
      </c>
      <c r="AH77" s="428" t="e">
        <f t="shared" si="59"/>
        <v>#REF!</v>
      </c>
      <c r="AI77" s="428" t="e">
        <f t="shared" si="59"/>
        <v>#REF!</v>
      </c>
      <c r="AJ77" s="428" t="e">
        <f t="shared" si="59"/>
        <v>#REF!</v>
      </c>
      <c r="AK77" s="428" t="e">
        <f t="shared" si="59"/>
        <v>#REF!</v>
      </c>
      <c r="AL77" s="428" t="e">
        <f t="shared" si="59"/>
        <v>#REF!</v>
      </c>
      <c r="AM77" s="428" t="e">
        <f t="shared" si="59"/>
        <v>#REF!</v>
      </c>
      <c r="AN77" s="428">
        <f t="shared" si="59"/>
        <v>4524</v>
      </c>
      <c r="AO77" s="428" t="e">
        <f t="shared" si="59"/>
        <v>#REF!</v>
      </c>
      <c r="AP77" s="428" t="e">
        <f t="shared" si="59"/>
        <v>#REF!</v>
      </c>
      <c r="AQ77" s="428" t="e">
        <f t="shared" si="59"/>
        <v>#REF!</v>
      </c>
      <c r="AR77" s="428" t="e">
        <f t="shared" si="59"/>
        <v>#REF!</v>
      </c>
      <c r="AS77" s="428">
        <f>SUM(AS78:AS79)</f>
        <v>4800</v>
      </c>
      <c r="AT77" s="428">
        <f>SUM(AT78:AT79)</f>
        <v>2730.5</v>
      </c>
      <c r="AU77" s="428">
        <f t="shared" ref="AU77:BB77" si="60">SUM(AU78:AU79)</f>
        <v>5811</v>
      </c>
      <c r="AV77" s="428">
        <f t="shared" si="60"/>
        <v>56</v>
      </c>
      <c r="AW77" s="428">
        <f t="shared" si="60"/>
        <v>80</v>
      </c>
      <c r="AX77" s="428">
        <f t="shared" si="60"/>
        <v>1067</v>
      </c>
      <c r="AY77" s="428">
        <f t="shared" si="60"/>
        <v>9038</v>
      </c>
      <c r="AZ77" s="428">
        <f t="shared" si="60"/>
        <v>2118</v>
      </c>
      <c r="BA77" s="428">
        <f t="shared" si="60"/>
        <v>0</v>
      </c>
      <c r="BB77" s="428">
        <f t="shared" si="60"/>
        <v>0</v>
      </c>
      <c r="BC77" s="428">
        <f>SUM(BC78:BC79)</f>
        <v>2200</v>
      </c>
      <c r="BD77" s="428">
        <f>SUM(BD78:BD79)</f>
        <v>0</v>
      </c>
      <c r="BE77" s="428">
        <f>SUM(BE78:BE79)</f>
        <v>3150</v>
      </c>
      <c r="BF77" s="428">
        <f>SUM(BF78:BF79)</f>
        <v>3150</v>
      </c>
      <c r="BG77" s="428">
        <f>SUM(BG78:BG79)</f>
        <v>0</v>
      </c>
      <c r="BH77" s="428"/>
      <c r="BI77" s="428">
        <f>SUM(BI78:BI79)</f>
        <v>0</v>
      </c>
      <c r="BJ77" s="428">
        <f>SUM(BJ78:BJ79)</f>
        <v>34200.5</v>
      </c>
      <c r="BK77" s="428"/>
      <c r="BL77" s="428"/>
    </row>
    <row r="78" spans="1:64">
      <c r="A78" s="420"/>
      <c r="B78" s="421" t="s">
        <v>306</v>
      </c>
      <c r="C78" s="409"/>
      <c r="D78" s="422">
        <f>R78</f>
        <v>4500</v>
      </c>
      <c r="E78" s="422">
        <v>1651</v>
      </c>
      <c r="F78" s="422">
        <f>4391031/1000</f>
        <v>4391.0309999999999</v>
      </c>
      <c r="G78" s="422"/>
      <c r="H78" s="422"/>
      <c r="I78" s="422"/>
      <c r="J78" s="422"/>
      <c r="K78" s="422"/>
      <c r="L78" s="422"/>
      <c r="M78" s="422"/>
      <c r="N78" s="422"/>
      <c r="O78" s="422"/>
      <c r="P78" s="425">
        <f>SUM(D78:O78)</f>
        <v>10542.030999999999</v>
      </c>
      <c r="R78" s="422">
        <v>4500</v>
      </c>
      <c r="S78" s="422">
        <v>6042</v>
      </c>
      <c r="T78" s="422">
        <v>8333</v>
      </c>
      <c r="U78" s="422">
        <v>12250</v>
      </c>
      <c r="V78" s="422">
        <v>12250</v>
      </c>
      <c r="W78" s="422">
        <v>0</v>
      </c>
      <c r="X78" s="422">
        <v>0</v>
      </c>
      <c r="Y78" s="422">
        <v>0</v>
      </c>
      <c r="Z78" s="422">
        <v>0</v>
      </c>
      <c r="AA78" s="422">
        <v>0</v>
      </c>
      <c r="AB78" s="422">
        <v>0</v>
      </c>
      <c r="AC78" s="422">
        <v>0</v>
      </c>
      <c r="AD78" s="425">
        <f>SUM(R78:AC78)</f>
        <v>43375</v>
      </c>
      <c r="AF78" s="422">
        <f>[10]БДДС_sup!D69</f>
        <v>1481</v>
      </c>
      <c r="AG78" s="422" t="e">
        <f>[10]БДДС_sup!E69</f>
        <v>#REF!</v>
      </c>
      <c r="AH78" s="422" t="e">
        <f>[10]БДДС_sup!F69</f>
        <v>#REF!</v>
      </c>
      <c r="AI78" s="422" t="e">
        <f>[10]БДДС_sup!G69</f>
        <v>#REF!</v>
      </c>
      <c r="AJ78" s="422" t="e">
        <f>[10]БДДС_sup!H69</f>
        <v>#REF!</v>
      </c>
      <c r="AK78" s="422" t="e">
        <f>[10]БДДС_sup!I69</f>
        <v>#REF!</v>
      </c>
      <c r="AL78" s="422">
        <f>[10]БДДС_sup!J69</f>
        <v>6020</v>
      </c>
      <c r="AM78" s="422" t="e">
        <f>[10]БДДС_sup!K69</f>
        <v>#REF!</v>
      </c>
      <c r="AN78" s="422">
        <f>[10]БДДС_sup!L69</f>
        <v>4500</v>
      </c>
      <c r="AO78" s="422">
        <f>[10]БДДС_sup!M69</f>
        <v>1500</v>
      </c>
      <c r="AP78" s="422">
        <f>[10]БДДС_sup!N69</f>
        <v>590</v>
      </c>
      <c r="AQ78" s="422">
        <f>[10]БДДС_sup!O69</f>
        <v>9000</v>
      </c>
      <c r="AR78" s="425" t="e">
        <f>SUM(AF78:AQ78)</f>
        <v>#REF!</v>
      </c>
      <c r="AS78" s="422">
        <v>4800</v>
      </c>
      <c r="AT78" s="422">
        <v>2730.5</v>
      </c>
      <c r="AU78" s="422">
        <v>5811</v>
      </c>
      <c r="AV78" s="422">
        <v>56</v>
      </c>
      <c r="AW78" s="422">
        <v>80</v>
      </c>
      <c r="AX78" s="422">
        <f>1000+45+22</f>
        <v>1067</v>
      </c>
      <c r="AY78" s="422">
        <v>9038</v>
      </c>
      <c r="AZ78" s="422">
        <v>2118</v>
      </c>
      <c r="BA78" s="422"/>
      <c r="BB78" s="422"/>
      <c r="BC78" s="422">
        <v>2200</v>
      </c>
      <c r="BD78" s="422"/>
      <c r="BE78" s="422">
        <v>3150</v>
      </c>
      <c r="BF78" s="422">
        <v>3150</v>
      </c>
      <c r="BG78" s="422"/>
      <c r="BH78" s="422"/>
      <c r="BI78" s="422"/>
      <c r="BJ78" s="425">
        <f>SUM(AS78:BI78)</f>
        <v>34200.5</v>
      </c>
      <c r="BK78" s="425"/>
      <c r="BL78" s="425"/>
    </row>
    <row r="79" spans="1:64">
      <c r="A79" s="420"/>
      <c r="B79" s="421" t="s">
        <v>307</v>
      </c>
      <c r="C79" s="409"/>
      <c r="D79" s="422">
        <f>R79</f>
        <v>0</v>
      </c>
      <c r="E79" s="422">
        <v>2000</v>
      </c>
      <c r="F79" s="422"/>
      <c r="G79" s="422"/>
      <c r="H79" s="422"/>
      <c r="I79" s="422"/>
      <c r="J79" s="422"/>
      <c r="K79" s="422"/>
      <c r="L79" s="422"/>
      <c r="M79" s="422"/>
      <c r="N79" s="422"/>
      <c r="O79" s="422"/>
      <c r="P79" s="425">
        <f>SUM(D79:O79)</f>
        <v>2000</v>
      </c>
      <c r="R79" s="422">
        <v>0</v>
      </c>
      <c r="S79" s="422">
        <v>0</v>
      </c>
      <c r="T79" s="422">
        <v>0</v>
      </c>
      <c r="U79" s="422">
        <v>0</v>
      </c>
      <c r="V79" s="422">
        <v>0</v>
      </c>
      <c r="W79" s="422">
        <v>0</v>
      </c>
      <c r="X79" s="422">
        <v>0</v>
      </c>
      <c r="Y79" s="422">
        <v>0</v>
      </c>
      <c r="Z79" s="422">
        <v>0</v>
      </c>
      <c r="AA79" s="422">
        <v>0</v>
      </c>
      <c r="AB79" s="422">
        <v>0</v>
      </c>
      <c r="AC79" s="422">
        <v>0</v>
      </c>
      <c r="AD79" s="425">
        <f>SUM(R79:AC79)</f>
        <v>0</v>
      </c>
      <c r="AF79" s="422" t="e">
        <f>[10]БДДС_sup!D70</f>
        <v>#REF!</v>
      </c>
      <c r="AG79" s="422" t="e">
        <f>[10]БДДС_sup!E70</f>
        <v>#REF!</v>
      </c>
      <c r="AH79" s="422" t="e">
        <f>[10]БДДС_sup!F70</f>
        <v>#REF!</v>
      </c>
      <c r="AI79" s="422" t="e">
        <f>[10]БДДС_sup!G70</f>
        <v>#REF!</v>
      </c>
      <c r="AJ79" s="422" t="e">
        <f>[10]БДДС_sup!H70</f>
        <v>#REF!</v>
      </c>
      <c r="AK79" s="422" t="e">
        <f>[10]БДДС_sup!I70</f>
        <v>#REF!</v>
      </c>
      <c r="AL79" s="422" t="e">
        <f>[10]БДДС_sup!J70</f>
        <v>#REF!</v>
      </c>
      <c r="AM79" s="422">
        <f>[10]БДДС_sup!K70</f>
        <v>41</v>
      </c>
      <c r="AN79" s="422">
        <f>[10]БДДС_sup!L70</f>
        <v>24</v>
      </c>
      <c r="AO79" s="422" t="e">
        <f>[10]БДДС_sup!M70</f>
        <v>#REF!</v>
      </c>
      <c r="AP79" s="422" t="e">
        <f>[10]БДДС_sup!N70</f>
        <v>#REF!</v>
      </c>
      <c r="AQ79" s="422" t="e">
        <f>[10]БДДС_sup!O70</f>
        <v>#REF!</v>
      </c>
      <c r="AR79" s="425" t="e">
        <f>SUM(AF79:AQ79)</f>
        <v>#REF!</v>
      </c>
      <c r="AS79" s="422"/>
      <c r="AT79" s="422"/>
      <c r="AU79" s="422"/>
      <c r="AV79" s="422"/>
      <c r="AW79" s="422"/>
      <c r="AX79" s="422"/>
      <c r="AY79" s="422"/>
      <c r="AZ79" s="422"/>
      <c r="BA79" s="422"/>
      <c r="BB79" s="422"/>
      <c r="BC79" s="422"/>
      <c r="BD79" s="422"/>
      <c r="BE79" s="422"/>
      <c r="BF79" s="422"/>
      <c r="BG79" s="422"/>
      <c r="BH79" s="422"/>
      <c r="BI79" s="422"/>
      <c r="BJ79" s="425">
        <f>SUM(AS79:BI79)</f>
        <v>0</v>
      </c>
      <c r="BK79" s="425"/>
      <c r="BL79" s="425"/>
    </row>
    <row r="80" spans="1:64" s="404" customFormat="1">
      <c r="A80" s="439"/>
      <c r="B80" s="453"/>
      <c r="C80" s="409"/>
      <c r="D80" s="425"/>
      <c r="E80" s="425"/>
      <c r="F80" s="425"/>
      <c r="G80" s="425"/>
      <c r="H80" s="425"/>
      <c r="I80" s="425"/>
      <c r="J80" s="425"/>
      <c r="K80" s="425"/>
      <c r="L80" s="425"/>
      <c r="M80" s="425"/>
      <c r="N80" s="425"/>
      <c r="O80" s="425"/>
      <c r="P80" s="425"/>
      <c r="R80" s="425"/>
      <c r="S80" s="425"/>
      <c r="T80" s="425"/>
      <c r="U80" s="425"/>
      <c r="V80" s="425"/>
      <c r="W80" s="425"/>
      <c r="X80" s="425"/>
      <c r="Y80" s="425"/>
      <c r="Z80" s="425"/>
      <c r="AA80" s="425"/>
      <c r="AB80" s="425"/>
      <c r="AC80" s="425"/>
      <c r="AD80" s="425"/>
      <c r="AF80" s="425"/>
      <c r="AG80" s="425"/>
      <c r="AH80" s="425"/>
      <c r="AI80" s="425"/>
      <c r="AJ80" s="425"/>
      <c r="AK80" s="425"/>
      <c r="AL80" s="425"/>
      <c r="AM80" s="425"/>
      <c r="AN80" s="425"/>
      <c r="AO80" s="425"/>
      <c r="AP80" s="425"/>
      <c r="AQ80" s="425"/>
      <c r="AR80" s="425"/>
      <c r="AS80" s="425"/>
      <c r="AT80" s="425"/>
      <c r="AU80" s="425"/>
      <c r="AV80" s="425"/>
      <c r="AW80" s="425"/>
      <c r="AX80" s="425"/>
      <c r="AY80" s="425"/>
      <c r="AZ80" s="425"/>
      <c r="BA80" s="425"/>
      <c r="BB80" s="425"/>
      <c r="BC80" s="425"/>
      <c r="BD80" s="425"/>
      <c r="BE80" s="425"/>
      <c r="BF80" s="425"/>
      <c r="BG80" s="425"/>
      <c r="BH80" s="425"/>
      <c r="BI80" s="425"/>
      <c r="BJ80" s="425"/>
      <c r="BK80" s="425"/>
      <c r="BL80" s="425"/>
    </row>
    <row r="81" spans="1:64" s="419" customFormat="1">
      <c r="A81" s="450"/>
      <c r="B81" s="445" t="s">
        <v>308</v>
      </c>
      <c r="C81" s="409"/>
      <c r="D81" s="446">
        <f>D73-D77</f>
        <v>-4500</v>
      </c>
      <c r="E81" s="446">
        <f>E73-E77</f>
        <v>-3651</v>
      </c>
      <c r="F81" s="446">
        <f t="shared" ref="F81:M81" si="61">F73-F77</f>
        <v>-4391.0309999999999</v>
      </c>
      <c r="G81" s="446">
        <f t="shared" si="61"/>
        <v>0</v>
      </c>
      <c r="H81" s="446">
        <f t="shared" si="61"/>
        <v>0</v>
      </c>
      <c r="I81" s="446">
        <f t="shared" si="61"/>
        <v>0</v>
      </c>
      <c r="J81" s="446">
        <f t="shared" si="61"/>
        <v>0</v>
      </c>
      <c r="K81" s="446">
        <f t="shared" si="61"/>
        <v>0</v>
      </c>
      <c r="L81" s="446">
        <f t="shared" si="61"/>
        <v>0</v>
      </c>
      <c r="M81" s="446">
        <f t="shared" si="61"/>
        <v>0</v>
      </c>
      <c r="N81" s="446">
        <f>N73-N77</f>
        <v>0</v>
      </c>
      <c r="O81" s="446">
        <f>O73-O77</f>
        <v>0</v>
      </c>
      <c r="P81" s="446">
        <f>P73-P77</f>
        <v>-12542.030999999999</v>
      </c>
      <c r="R81" s="446">
        <f>R73-R77</f>
        <v>-4500</v>
      </c>
      <c r="S81" s="446">
        <f>S73-S77</f>
        <v>-6042</v>
      </c>
      <c r="T81" s="446">
        <f t="shared" ref="T81:AC81" si="62">T73-T77</f>
        <v>-8333</v>
      </c>
      <c r="U81" s="446">
        <f t="shared" si="62"/>
        <v>-12250</v>
      </c>
      <c r="V81" s="446">
        <f t="shared" si="62"/>
        <v>-12250</v>
      </c>
      <c r="W81" s="446">
        <f t="shared" si="62"/>
        <v>0</v>
      </c>
      <c r="X81" s="446">
        <f t="shared" si="62"/>
        <v>0</v>
      </c>
      <c r="Y81" s="446">
        <f t="shared" si="62"/>
        <v>0</v>
      </c>
      <c r="Z81" s="446">
        <f t="shared" si="62"/>
        <v>0</v>
      </c>
      <c r="AA81" s="446">
        <f t="shared" si="62"/>
        <v>0</v>
      </c>
      <c r="AB81" s="446">
        <f t="shared" si="62"/>
        <v>0</v>
      </c>
      <c r="AC81" s="446">
        <f t="shared" si="62"/>
        <v>0</v>
      </c>
      <c r="AD81" s="446">
        <f>AD73-AD77</f>
        <v>-43375</v>
      </c>
      <c r="AF81" s="446" t="e">
        <f>AF73-AF77</f>
        <v>#REF!</v>
      </c>
      <c r="AG81" s="446" t="e">
        <f>AG73-AG77</f>
        <v>#REF!</v>
      </c>
      <c r="AH81" s="446" t="e">
        <f t="shared" ref="AH81:AR81" si="63">AH73-AH77</f>
        <v>#REF!</v>
      </c>
      <c r="AI81" s="446" t="e">
        <f t="shared" si="63"/>
        <v>#REF!</v>
      </c>
      <c r="AJ81" s="446" t="e">
        <f t="shared" si="63"/>
        <v>#REF!</v>
      </c>
      <c r="AK81" s="446" t="e">
        <f t="shared" si="63"/>
        <v>#REF!</v>
      </c>
      <c r="AL81" s="446" t="e">
        <f t="shared" si="63"/>
        <v>#REF!</v>
      </c>
      <c r="AM81" s="446" t="e">
        <f t="shared" si="63"/>
        <v>#REF!</v>
      </c>
      <c r="AN81" s="446" t="e">
        <f t="shared" si="63"/>
        <v>#REF!</v>
      </c>
      <c r="AO81" s="446" t="e">
        <f t="shared" si="63"/>
        <v>#REF!</v>
      </c>
      <c r="AP81" s="446" t="e">
        <f t="shared" si="63"/>
        <v>#REF!</v>
      </c>
      <c r="AQ81" s="446" t="e">
        <f t="shared" si="63"/>
        <v>#REF!</v>
      </c>
      <c r="AR81" s="446" t="e">
        <f t="shared" si="63"/>
        <v>#REF!</v>
      </c>
      <c r="AS81" s="446">
        <f>AS73-AS77</f>
        <v>-4800</v>
      </c>
      <c r="AT81" s="446">
        <f>AT73-AT77</f>
        <v>-2730.5</v>
      </c>
      <c r="AU81" s="446">
        <f t="shared" ref="AU81:BB81" si="64">AU73-AU77</f>
        <v>-5811</v>
      </c>
      <c r="AV81" s="446">
        <f t="shared" si="64"/>
        <v>-56</v>
      </c>
      <c r="AW81" s="446">
        <f t="shared" si="64"/>
        <v>-80</v>
      </c>
      <c r="AX81" s="446">
        <f t="shared" si="64"/>
        <v>-1067</v>
      </c>
      <c r="AY81" s="446">
        <f t="shared" si="64"/>
        <v>-8188</v>
      </c>
      <c r="AZ81" s="446">
        <f t="shared" si="64"/>
        <v>-2118</v>
      </c>
      <c r="BA81" s="446">
        <f t="shared" si="64"/>
        <v>0</v>
      </c>
      <c r="BB81" s="446">
        <f t="shared" si="64"/>
        <v>0</v>
      </c>
      <c r="BC81" s="446">
        <f>BC73-BC77</f>
        <v>-2200</v>
      </c>
      <c r="BD81" s="446">
        <f>BD73-BD77</f>
        <v>0</v>
      </c>
      <c r="BE81" s="446">
        <f>BE73-BE77</f>
        <v>-3150</v>
      </c>
      <c r="BF81" s="446">
        <f>BF73-BF77</f>
        <v>-3150</v>
      </c>
      <c r="BG81" s="446">
        <f>BG73-BG77</f>
        <v>0</v>
      </c>
      <c r="BH81" s="446"/>
      <c r="BI81" s="446">
        <f>BI73-BI77</f>
        <v>0</v>
      </c>
      <c r="BJ81" s="446">
        <f>BJ73-BJ77</f>
        <v>-33350.5</v>
      </c>
      <c r="BK81" s="446"/>
      <c r="BL81" s="446"/>
    </row>
    <row r="82" spans="1:64" s="419" customFormat="1">
      <c r="A82" s="450"/>
      <c r="B82" s="451"/>
      <c r="C82" s="409"/>
      <c r="D82" s="449"/>
      <c r="E82" s="449"/>
      <c r="F82" s="449"/>
      <c r="G82" s="449"/>
      <c r="H82" s="449"/>
      <c r="I82" s="449"/>
      <c r="J82" s="449"/>
      <c r="K82" s="449"/>
      <c r="L82" s="449"/>
      <c r="M82" s="449"/>
      <c r="N82" s="449"/>
      <c r="O82" s="449"/>
      <c r="P82" s="449"/>
      <c r="R82" s="449"/>
      <c r="S82" s="449"/>
      <c r="T82" s="449"/>
      <c r="U82" s="449"/>
      <c r="V82" s="449"/>
      <c r="W82" s="449"/>
      <c r="X82" s="449"/>
      <c r="Y82" s="449"/>
      <c r="Z82" s="449"/>
      <c r="AA82" s="449"/>
      <c r="AB82" s="449"/>
      <c r="AC82" s="449"/>
      <c r="AD82" s="449"/>
      <c r="AF82" s="449"/>
      <c r="AG82" s="449"/>
      <c r="AH82" s="449"/>
      <c r="AI82" s="449"/>
      <c r="AJ82" s="449"/>
      <c r="AK82" s="449"/>
      <c r="AL82" s="449"/>
      <c r="AM82" s="449"/>
      <c r="AN82" s="449"/>
      <c r="AO82" s="449"/>
      <c r="AP82" s="449"/>
      <c r="AQ82" s="449"/>
      <c r="AR82" s="449"/>
      <c r="AS82" s="449"/>
      <c r="AT82" s="449"/>
      <c r="AU82" s="449"/>
      <c r="AV82" s="449"/>
      <c r="AW82" s="449"/>
      <c r="AX82" s="449"/>
      <c r="AY82" s="449"/>
      <c r="AZ82" s="449"/>
      <c r="BA82" s="449"/>
      <c r="BB82" s="449"/>
      <c r="BC82" s="449"/>
      <c r="BD82" s="449"/>
      <c r="BE82" s="449"/>
      <c r="BF82" s="449"/>
      <c r="BG82" s="449"/>
      <c r="BH82" s="449"/>
      <c r="BI82" s="449"/>
      <c r="BJ82" s="449"/>
      <c r="BK82" s="449"/>
      <c r="BL82" s="449"/>
    </row>
    <row r="83" spans="1:64" s="419" customFormat="1">
      <c r="A83" s="426" t="s">
        <v>309</v>
      </c>
      <c r="B83" s="427" t="s">
        <v>310</v>
      </c>
      <c r="C83" s="409"/>
      <c r="D83" s="428">
        <f>SUM(D84:D91)</f>
        <v>12965.989971611178</v>
      </c>
      <c r="E83" s="428">
        <f>SUM(E84:E91)</f>
        <v>0</v>
      </c>
      <c r="F83" s="428">
        <f t="shared" ref="F83:M83" si="65">SUM(F84:F91)</f>
        <v>0</v>
      </c>
      <c r="G83" s="428">
        <f t="shared" si="65"/>
        <v>0</v>
      </c>
      <c r="H83" s="428">
        <f t="shared" si="65"/>
        <v>0</v>
      </c>
      <c r="I83" s="428">
        <f t="shared" si="65"/>
        <v>0</v>
      </c>
      <c r="J83" s="428">
        <f t="shared" si="65"/>
        <v>0</v>
      </c>
      <c r="K83" s="428">
        <f t="shared" si="65"/>
        <v>0</v>
      </c>
      <c r="L83" s="428">
        <f t="shared" si="65"/>
        <v>0</v>
      </c>
      <c r="M83" s="428">
        <f t="shared" si="65"/>
        <v>0</v>
      </c>
      <c r="N83" s="428">
        <f>SUM(N84:N91)</f>
        <v>0</v>
      </c>
      <c r="O83" s="428">
        <f>SUM(O84:O91)</f>
        <v>0</v>
      </c>
      <c r="P83" s="428">
        <f>SUM(P84:P91)</f>
        <v>12965.989971611178</v>
      </c>
      <c r="R83" s="428">
        <f t="shared" ref="R83:AC83" si="66">SUM(R84:R91)</f>
        <v>12965.989971611178</v>
      </c>
      <c r="S83" s="428">
        <f t="shared" si="66"/>
        <v>206.10378510750689</v>
      </c>
      <c r="T83" s="428">
        <f t="shared" si="66"/>
        <v>223.84854935583562</v>
      </c>
      <c r="U83" s="428">
        <f t="shared" si="66"/>
        <v>10220.768107962738</v>
      </c>
      <c r="V83" s="428">
        <f t="shared" si="66"/>
        <v>5219.7071271004934</v>
      </c>
      <c r="W83" s="428">
        <f t="shared" si="66"/>
        <v>216.76027997369863</v>
      </c>
      <c r="X83" s="428">
        <f t="shared" si="66"/>
        <v>215.56570484515066</v>
      </c>
      <c r="Y83" s="428">
        <f t="shared" si="66"/>
        <v>213.49499371747945</v>
      </c>
      <c r="Z83" s="428">
        <f t="shared" si="66"/>
        <v>210.74853799013698</v>
      </c>
      <c r="AA83" s="428">
        <f t="shared" si="66"/>
        <v>209.35357146213698</v>
      </c>
      <c r="AB83" s="428">
        <f t="shared" si="66"/>
        <v>206.74071000109589</v>
      </c>
      <c r="AC83" s="428">
        <f t="shared" si="66"/>
        <v>2905.2121492067945</v>
      </c>
      <c r="AD83" s="428">
        <f>SUM(AD84:AD91)</f>
        <v>33014.293488334246</v>
      </c>
      <c r="AF83" s="428" t="e">
        <f t="shared" ref="AF83:AR83" si="67">SUM(AF84:AF91)</f>
        <v>#REF!</v>
      </c>
      <c r="AG83" s="428" t="e">
        <f t="shared" si="67"/>
        <v>#REF!</v>
      </c>
      <c r="AH83" s="428" t="e">
        <f t="shared" si="67"/>
        <v>#REF!</v>
      </c>
      <c r="AI83" s="428" t="e">
        <f t="shared" si="67"/>
        <v>#REF!</v>
      </c>
      <c r="AJ83" s="428" t="e">
        <f t="shared" si="67"/>
        <v>#REF!</v>
      </c>
      <c r="AK83" s="428" t="e">
        <f t="shared" si="67"/>
        <v>#REF!</v>
      </c>
      <c r="AL83" s="428" t="e">
        <f t="shared" si="67"/>
        <v>#REF!</v>
      </c>
      <c r="AM83" s="428" t="e">
        <f t="shared" si="67"/>
        <v>#REF!</v>
      </c>
      <c r="AN83" s="428" t="e">
        <f t="shared" si="67"/>
        <v>#REF!</v>
      </c>
      <c r="AO83" s="428" t="e">
        <f t="shared" si="67"/>
        <v>#REF!</v>
      </c>
      <c r="AP83" s="428" t="e">
        <f t="shared" si="67"/>
        <v>#REF!</v>
      </c>
      <c r="AQ83" s="428" t="e">
        <f t="shared" si="67"/>
        <v>#REF!</v>
      </c>
      <c r="AR83" s="428" t="e">
        <f t="shared" si="67"/>
        <v>#REF!</v>
      </c>
      <c r="AS83" s="428">
        <f>SUM(AS84:AS91)</f>
        <v>23251</v>
      </c>
      <c r="AT83" s="428">
        <f>SUM(AT84:AT91)</f>
        <v>172</v>
      </c>
      <c r="AU83" s="428">
        <f t="shared" ref="AU83:BB83" si="68">SUM(AU84:AU91)</f>
        <v>1538</v>
      </c>
      <c r="AV83" s="428">
        <f t="shared" si="68"/>
        <v>1532</v>
      </c>
      <c r="AW83" s="428">
        <f t="shared" si="68"/>
        <v>56</v>
      </c>
      <c r="AX83" s="428">
        <f t="shared" si="68"/>
        <v>25</v>
      </c>
      <c r="AY83" s="428">
        <f t="shared" si="68"/>
        <v>22</v>
      </c>
      <c r="AZ83" s="428">
        <f t="shared" si="68"/>
        <v>0</v>
      </c>
      <c r="BA83" s="428">
        <f t="shared" si="68"/>
        <v>0</v>
      </c>
      <c r="BB83" s="428">
        <f t="shared" si="68"/>
        <v>0</v>
      </c>
      <c r="BC83" s="428">
        <f>SUM(BC84:BC91)</f>
        <v>22</v>
      </c>
      <c r="BD83" s="428">
        <f>SUM(BD84:BD91)</f>
        <v>0</v>
      </c>
      <c r="BE83" s="428">
        <f>SUM(BE84:BE91)</f>
        <v>0</v>
      </c>
      <c r="BF83" s="428">
        <f>SUM(BF84:BF91)</f>
        <v>0</v>
      </c>
      <c r="BG83" s="428">
        <f>SUM(BG84:BG91)</f>
        <v>0</v>
      </c>
      <c r="BH83" s="428"/>
      <c r="BI83" s="428">
        <f>SUM(BI84:BI91)</f>
        <v>0</v>
      </c>
      <c r="BJ83" s="428">
        <f>SUM(BJ84:BJ91)</f>
        <v>26618</v>
      </c>
      <c r="BK83" s="428"/>
      <c r="BL83" s="428"/>
    </row>
    <row r="84" spans="1:64">
      <c r="A84" s="420"/>
      <c r="B84" s="421" t="s">
        <v>311</v>
      </c>
      <c r="C84" s="409"/>
      <c r="D84" s="422">
        <f t="shared" ref="D84:D91" si="69">R84</f>
        <v>12966</v>
      </c>
      <c r="E84" s="422"/>
      <c r="F84" s="422"/>
      <c r="G84" s="422"/>
      <c r="H84" s="422"/>
      <c r="I84" s="422"/>
      <c r="J84" s="422"/>
      <c r="K84" s="422"/>
      <c r="L84" s="422"/>
      <c r="M84" s="422"/>
      <c r="N84" s="422"/>
      <c r="O84" s="422"/>
      <c r="P84" s="425">
        <f t="shared" ref="P84:P91" si="70">SUM(D84:O84)</f>
        <v>12966</v>
      </c>
      <c r="R84" s="422">
        <v>12966</v>
      </c>
      <c r="S84" s="422">
        <v>0</v>
      </c>
      <c r="T84" s="422">
        <v>0</v>
      </c>
      <c r="U84" s="422">
        <v>10000</v>
      </c>
      <c r="V84" s="422">
        <v>5000</v>
      </c>
      <c r="W84" s="422">
        <v>0</v>
      </c>
      <c r="X84" s="422">
        <v>0</v>
      </c>
      <c r="Y84" s="422">
        <v>0</v>
      </c>
      <c r="Z84" s="422">
        <v>0</v>
      </c>
      <c r="AA84" s="422">
        <v>0</v>
      </c>
      <c r="AB84" s="422">
        <v>0</v>
      </c>
      <c r="AC84" s="422">
        <v>0</v>
      </c>
      <c r="AD84" s="425">
        <f t="shared" ref="AD84:AD91" si="71">SUM(R84:AC84)</f>
        <v>27966</v>
      </c>
      <c r="AF84" s="422">
        <f>[10]БДДС_sup!D75</f>
        <v>700</v>
      </c>
      <c r="AG84" s="422" t="e">
        <f>[10]БДДС_sup!E75</f>
        <v>#REF!</v>
      </c>
      <c r="AH84" s="422" t="e">
        <f>[10]БДДС_sup!F75</f>
        <v>#REF!</v>
      </c>
      <c r="AI84" s="422" t="e">
        <f>[10]БДДС_sup!G75</f>
        <v>#REF!</v>
      </c>
      <c r="AJ84" s="422" t="e">
        <f>[10]БДДС_sup!H75</f>
        <v>#REF!</v>
      </c>
      <c r="AK84" s="422" t="e">
        <f>[10]БДДС_sup!I75</f>
        <v>#REF!</v>
      </c>
      <c r="AL84" s="422" t="e">
        <f>[10]БДДС_sup!J75</f>
        <v>#REF!</v>
      </c>
      <c r="AM84" s="422" t="e">
        <f>[10]БДДС_sup!K75</f>
        <v>#REF!</v>
      </c>
      <c r="AN84" s="422">
        <f>[10]БДДС_sup!L75</f>
        <v>3000</v>
      </c>
      <c r="AO84" s="422">
        <f>[10]БДДС_sup!M75</f>
        <v>1500</v>
      </c>
      <c r="AP84" s="422">
        <f>[10]БДДС_sup!N75</f>
        <v>501</v>
      </c>
      <c r="AQ84" s="422" t="e">
        <f>[10]БДДС_sup!O75</f>
        <v>#REF!</v>
      </c>
      <c r="AR84" s="425" t="e">
        <f t="shared" ref="AR84:AR91" si="72">SUM(AF84:AQ84)</f>
        <v>#REF!</v>
      </c>
      <c r="AS84" s="422">
        <f>10176-42</f>
        <v>10134</v>
      </c>
      <c r="AT84" s="422"/>
      <c r="AU84" s="422"/>
      <c r="AV84" s="422"/>
      <c r="AW84" s="422"/>
      <c r="AX84" s="422"/>
      <c r="AY84" s="422"/>
      <c r="AZ84" s="422"/>
      <c r="BA84" s="422"/>
      <c r="BB84" s="422"/>
      <c r="BC84" s="422"/>
      <c r="BD84" s="422"/>
      <c r="BE84" s="422"/>
      <c r="BF84" s="422"/>
      <c r="BG84" s="422"/>
      <c r="BH84" s="422"/>
      <c r="BI84" s="422"/>
      <c r="BJ84" s="425">
        <f t="shared" ref="BJ84:BJ91" si="73">SUM(AS84:BI84)</f>
        <v>10134</v>
      </c>
      <c r="BK84" s="425"/>
      <c r="BL84" s="425"/>
    </row>
    <row r="85" spans="1:64">
      <c r="A85" s="420"/>
      <c r="B85" s="421" t="s">
        <v>312</v>
      </c>
      <c r="C85" s="409"/>
      <c r="D85" s="422">
        <f t="shared" si="69"/>
        <v>0.47620000000000573</v>
      </c>
      <c r="E85" s="422"/>
      <c r="F85" s="422"/>
      <c r="G85" s="422"/>
      <c r="H85" s="422"/>
      <c r="I85" s="422"/>
      <c r="J85" s="422"/>
      <c r="K85" s="422"/>
      <c r="L85" s="422"/>
      <c r="M85" s="422"/>
      <c r="N85" s="422"/>
      <c r="O85" s="422"/>
      <c r="P85" s="425">
        <f t="shared" si="70"/>
        <v>0.47620000000000573</v>
      </c>
      <c r="R85" s="422">
        <v>0.47620000000000573</v>
      </c>
      <c r="S85" s="422">
        <v>126.47620000000006</v>
      </c>
      <c r="T85" s="422">
        <v>190.47620000000001</v>
      </c>
      <c r="U85" s="422">
        <v>190.47620000000001</v>
      </c>
      <c r="V85" s="422">
        <v>190.47620000000001</v>
      </c>
      <c r="W85" s="422">
        <v>190.47620000000001</v>
      </c>
      <c r="X85" s="422">
        <v>190.47620000000001</v>
      </c>
      <c r="Y85" s="422">
        <v>190.47620000000001</v>
      </c>
      <c r="Z85" s="422">
        <v>190.47620000000001</v>
      </c>
      <c r="AA85" s="422">
        <v>190.47620000000001</v>
      </c>
      <c r="AB85" s="422">
        <v>190.47620000000001</v>
      </c>
      <c r="AC85" s="422">
        <v>190.47620000000001</v>
      </c>
      <c r="AD85" s="425">
        <f t="shared" si="71"/>
        <v>2031.7144000000005</v>
      </c>
      <c r="AF85" s="422" t="e">
        <f>[10]БДДС_sup!D76</f>
        <v>#REF!</v>
      </c>
      <c r="AG85" s="422" t="e">
        <f>[10]БДДС_sup!E76</f>
        <v>#REF!</v>
      </c>
      <c r="AH85" s="422" t="e">
        <f>[10]БДДС_sup!F76</f>
        <v>#REF!</v>
      </c>
      <c r="AI85" s="422" t="e">
        <f>[10]БДДС_sup!G76</f>
        <v>#REF!</v>
      </c>
      <c r="AJ85" s="422" t="e">
        <f>[10]БДДС_sup!H76</f>
        <v>#REF!</v>
      </c>
      <c r="AK85" s="422" t="e">
        <f>[10]БДДС_sup!I76</f>
        <v>#REF!</v>
      </c>
      <c r="AL85" s="422" t="e">
        <f>[10]БДДС_sup!J76</f>
        <v>#REF!</v>
      </c>
      <c r="AM85" s="422" t="e">
        <f>[10]БДДС_sup!K76</f>
        <v>#REF!</v>
      </c>
      <c r="AN85" s="422" t="e">
        <f>[10]БДДС_sup!L76</f>
        <v>#REF!</v>
      </c>
      <c r="AO85" s="422" t="e">
        <f>[10]БДДС_sup!M76</f>
        <v>#REF!</v>
      </c>
      <c r="AP85" s="422" t="e">
        <f>[10]БДДС_sup!N76</f>
        <v>#REF!</v>
      </c>
      <c r="AQ85" s="422" t="e">
        <f>[10]БДДС_sup!O76</f>
        <v>#REF!</v>
      </c>
      <c r="AR85" s="425" t="e">
        <f t="shared" si="72"/>
        <v>#REF!</v>
      </c>
      <c r="AS85" s="422"/>
      <c r="AT85" s="422">
        <v>127</v>
      </c>
      <c r="AU85" s="422">
        <v>1500</v>
      </c>
      <c r="AV85" s="422">
        <v>1500</v>
      </c>
      <c r="AW85" s="422"/>
      <c r="AX85" s="422"/>
      <c r="AY85" s="422"/>
      <c r="AZ85" s="422"/>
      <c r="BA85" s="422"/>
      <c r="BB85" s="422"/>
      <c r="BC85" s="422"/>
      <c r="BD85" s="422"/>
      <c r="BE85" s="422"/>
      <c r="BF85" s="422"/>
      <c r="BG85" s="422"/>
      <c r="BH85" s="422"/>
      <c r="BI85" s="422"/>
      <c r="BJ85" s="425">
        <f t="shared" si="73"/>
        <v>3127</v>
      </c>
      <c r="BK85" s="425"/>
      <c r="BL85" s="425"/>
    </row>
    <row r="86" spans="1:64">
      <c r="A86" s="420"/>
      <c r="B86" s="421" t="s">
        <v>313</v>
      </c>
      <c r="C86" s="409"/>
      <c r="D86" s="422">
        <f t="shared" si="69"/>
        <v>0</v>
      </c>
      <c r="E86" s="422"/>
      <c r="F86" s="422"/>
      <c r="G86" s="422"/>
      <c r="H86" s="422"/>
      <c r="I86" s="422"/>
      <c r="J86" s="422"/>
      <c r="K86" s="422"/>
      <c r="L86" s="422"/>
      <c r="M86" s="422"/>
      <c r="N86" s="422"/>
      <c r="O86" s="422"/>
      <c r="P86" s="425">
        <f t="shared" si="70"/>
        <v>0</v>
      </c>
      <c r="R86" s="422">
        <v>0</v>
      </c>
      <c r="S86" s="422">
        <v>0</v>
      </c>
      <c r="T86" s="422">
        <v>0</v>
      </c>
      <c r="U86" s="422">
        <v>0</v>
      </c>
      <c r="V86" s="422">
        <v>0</v>
      </c>
      <c r="W86" s="422">
        <v>0</v>
      </c>
      <c r="X86" s="422">
        <v>0</v>
      </c>
      <c r="Y86" s="422">
        <v>0</v>
      </c>
      <c r="Z86" s="422">
        <v>0</v>
      </c>
      <c r="AA86" s="422">
        <v>0</v>
      </c>
      <c r="AB86" s="422">
        <v>0</v>
      </c>
      <c r="AC86" s="422">
        <v>0</v>
      </c>
      <c r="AD86" s="425">
        <f t="shared" si="71"/>
        <v>0</v>
      </c>
      <c r="AF86" s="422" t="e">
        <f>[10]БДДС_sup!D77</f>
        <v>#REF!</v>
      </c>
      <c r="AG86" s="422" t="e">
        <f>[10]БДДС_sup!E77</f>
        <v>#REF!</v>
      </c>
      <c r="AH86" s="422" t="e">
        <f>[10]БДДС_sup!F77</f>
        <v>#REF!</v>
      </c>
      <c r="AI86" s="422" t="e">
        <f>[10]БДДС_sup!G77</f>
        <v>#REF!</v>
      </c>
      <c r="AJ86" s="422" t="e">
        <f>[10]БДДС_sup!H77</f>
        <v>#REF!</v>
      </c>
      <c r="AK86" s="422" t="e">
        <f>[10]БДДС_sup!I77</f>
        <v>#REF!</v>
      </c>
      <c r="AL86" s="422" t="e">
        <f>[10]БДДС_sup!J77</f>
        <v>#REF!</v>
      </c>
      <c r="AM86" s="422" t="e">
        <f>[10]БДДС_sup!K77</f>
        <v>#REF!</v>
      </c>
      <c r="AN86" s="422" t="e">
        <f>[10]БДДС_sup!L77</f>
        <v>#REF!</v>
      </c>
      <c r="AO86" s="422" t="e">
        <f>[10]БДДС_sup!M77</f>
        <v>#REF!</v>
      </c>
      <c r="AP86" s="422" t="e">
        <f>[10]БДДС_sup!N77</f>
        <v>#REF!</v>
      </c>
      <c r="AQ86" s="422" t="e">
        <f>[10]БДДС_sup!O77</f>
        <v>#REF!</v>
      </c>
      <c r="AR86" s="425" t="e">
        <f t="shared" si="72"/>
        <v>#REF!</v>
      </c>
      <c r="AS86" s="422"/>
      <c r="AT86" s="422"/>
      <c r="AU86" s="422"/>
      <c r="AV86" s="422"/>
      <c r="AW86" s="422"/>
      <c r="AX86" s="422"/>
      <c r="AY86" s="422"/>
      <c r="AZ86" s="422"/>
      <c r="BA86" s="422"/>
      <c r="BB86" s="422"/>
      <c r="BC86" s="422"/>
      <c r="BD86" s="422"/>
      <c r="BE86" s="422"/>
      <c r="BF86" s="422"/>
      <c r="BG86" s="422"/>
      <c r="BH86" s="422"/>
      <c r="BI86" s="422"/>
      <c r="BJ86" s="425">
        <f t="shared" si="73"/>
        <v>0</v>
      </c>
      <c r="BK86" s="425"/>
      <c r="BL86" s="425"/>
    </row>
    <row r="87" spans="1:64">
      <c r="A87" s="420"/>
      <c r="B87" s="421" t="s">
        <v>314</v>
      </c>
      <c r="C87" s="409"/>
      <c r="D87" s="422">
        <f t="shared" si="69"/>
        <v>0</v>
      </c>
      <c r="E87" s="422"/>
      <c r="F87" s="422"/>
      <c r="G87" s="422"/>
      <c r="H87" s="422"/>
      <c r="I87" s="422"/>
      <c r="J87" s="422"/>
      <c r="K87" s="422"/>
      <c r="L87" s="422"/>
      <c r="M87" s="422"/>
      <c r="N87" s="422"/>
      <c r="O87" s="422"/>
      <c r="P87" s="425">
        <f t="shared" si="70"/>
        <v>0</v>
      </c>
      <c r="R87" s="422">
        <v>0</v>
      </c>
      <c r="S87" s="422">
        <v>0</v>
      </c>
      <c r="T87" s="422">
        <v>0</v>
      </c>
      <c r="U87" s="422">
        <v>0</v>
      </c>
      <c r="V87" s="422">
        <v>0</v>
      </c>
      <c r="W87" s="422">
        <v>0</v>
      </c>
      <c r="X87" s="422">
        <v>0</v>
      </c>
      <c r="Y87" s="422">
        <v>0</v>
      </c>
      <c r="Z87" s="422">
        <v>0</v>
      </c>
      <c r="AA87" s="422">
        <v>0</v>
      </c>
      <c r="AB87" s="422">
        <v>0</v>
      </c>
      <c r="AC87" s="422">
        <v>0</v>
      </c>
      <c r="AD87" s="425">
        <f t="shared" si="71"/>
        <v>0</v>
      </c>
      <c r="AF87" s="422" t="e">
        <f>[10]БДДС_sup!D78</f>
        <v>#REF!</v>
      </c>
      <c r="AG87" s="422" t="e">
        <f>[10]БДДС_sup!E78</f>
        <v>#REF!</v>
      </c>
      <c r="AH87" s="422" t="e">
        <f>[10]БДДС_sup!F78</f>
        <v>#REF!</v>
      </c>
      <c r="AI87" s="422" t="e">
        <f>[10]БДДС_sup!G78</f>
        <v>#REF!</v>
      </c>
      <c r="AJ87" s="422" t="e">
        <f>[10]БДДС_sup!H78</f>
        <v>#REF!</v>
      </c>
      <c r="AK87" s="422" t="e">
        <f>[10]БДДС_sup!I78</f>
        <v>#REF!</v>
      </c>
      <c r="AL87" s="422" t="e">
        <f>[10]БДДС_sup!J78</f>
        <v>#REF!</v>
      </c>
      <c r="AM87" s="422" t="e">
        <f>[10]БДДС_sup!K78</f>
        <v>#REF!</v>
      </c>
      <c r="AN87" s="422" t="e">
        <f>[10]БДДС_sup!L78</f>
        <v>#REF!</v>
      </c>
      <c r="AO87" s="422" t="e">
        <f>[10]БДДС_sup!M78</f>
        <v>#REF!</v>
      </c>
      <c r="AP87" s="422" t="e">
        <f>[10]БДДС_sup!N78</f>
        <v>#REF!</v>
      </c>
      <c r="AQ87" s="422" t="e">
        <f>[10]БДДС_sup!O78</f>
        <v>#REF!</v>
      </c>
      <c r="AR87" s="425" t="e">
        <f t="shared" si="72"/>
        <v>#REF!</v>
      </c>
      <c r="AS87" s="422"/>
      <c r="AT87" s="422"/>
      <c r="AU87" s="422"/>
      <c r="AV87" s="422"/>
      <c r="AW87" s="422"/>
      <c r="AX87" s="422"/>
      <c r="AY87" s="422"/>
      <c r="AZ87" s="422"/>
      <c r="BA87" s="422"/>
      <c r="BB87" s="422"/>
      <c r="BC87" s="422"/>
      <c r="BD87" s="422"/>
      <c r="BE87" s="422"/>
      <c r="BF87" s="422"/>
      <c r="BG87" s="422"/>
      <c r="BH87" s="422"/>
      <c r="BI87" s="422"/>
      <c r="BJ87" s="425">
        <f t="shared" si="73"/>
        <v>0</v>
      </c>
      <c r="BK87" s="425"/>
      <c r="BL87" s="425"/>
    </row>
    <row r="88" spans="1:64">
      <c r="A88" s="420"/>
      <c r="B88" s="421" t="s">
        <v>315</v>
      </c>
      <c r="C88" s="409"/>
      <c r="D88" s="422">
        <f t="shared" si="69"/>
        <v>0</v>
      </c>
      <c r="E88" s="422"/>
      <c r="F88" s="422"/>
      <c r="G88" s="422"/>
      <c r="H88" s="422"/>
      <c r="I88" s="422"/>
      <c r="J88" s="422"/>
      <c r="K88" s="422"/>
      <c r="L88" s="422"/>
      <c r="M88" s="422"/>
      <c r="N88" s="422"/>
      <c r="O88" s="422"/>
      <c r="P88" s="425">
        <f t="shared" si="70"/>
        <v>0</v>
      </c>
      <c r="R88" s="422">
        <v>0</v>
      </c>
      <c r="S88" s="422">
        <v>0</v>
      </c>
      <c r="T88" s="422">
        <v>0</v>
      </c>
      <c r="U88" s="422">
        <v>0</v>
      </c>
      <c r="V88" s="422">
        <v>0</v>
      </c>
      <c r="W88" s="422">
        <v>0</v>
      </c>
      <c r="X88" s="422">
        <v>0</v>
      </c>
      <c r="Y88" s="422">
        <v>0</v>
      </c>
      <c r="Z88" s="422">
        <v>0</v>
      </c>
      <c r="AA88" s="422">
        <v>0</v>
      </c>
      <c r="AB88" s="422">
        <v>0</v>
      </c>
      <c r="AC88" s="422">
        <v>2700</v>
      </c>
      <c r="AD88" s="425">
        <f t="shared" si="71"/>
        <v>2700</v>
      </c>
      <c r="AF88" s="422" t="e">
        <f>[10]БДДС_sup!D79</f>
        <v>#REF!</v>
      </c>
      <c r="AG88" s="422" t="e">
        <f>[10]БДДС_sup!E79</f>
        <v>#REF!</v>
      </c>
      <c r="AH88" s="422" t="e">
        <f>[10]БДДС_sup!F79</f>
        <v>#REF!</v>
      </c>
      <c r="AI88" s="422" t="e">
        <f>[10]БДДС_sup!G79</f>
        <v>#REF!</v>
      </c>
      <c r="AJ88" s="422" t="e">
        <f>[10]БДДС_sup!H79</f>
        <v>#REF!</v>
      </c>
      <c r="AK88" s="422" t="e">
        <f>[10]БДДС_sup!I79</f>
        <v>#REF!</v>
      </c>
      <c r="AL88" s="422" t="e">
        <f>[10]БДДС_sup!J79</f>
        <v>#REF!</v>
      </c>
      <c r="AM88" s="422" t="e">
        <f>[10]БДДС_sup!K79</f>
        <v>#REF!</v>
      </c>
      <c r="AN88" s="422" t="e">
        <f>[10]БДДС_sup!L79</f>
        <v>#REF!</v>
      </c>
      <c r="AO88" s="422" t="e">
        <f>[10]БДДС_sup!M79</f>
        <v>#REF!</v>
      </c>
      <c r="AP88" s="422" t="e">
        <f>[10]БДДС_sup!N79</f>
        <v>#REF!</v>
      </c>
      <c r="AQ88" s="422" t="e">
        <f>[10]БДДС_sup!O79</f>
        <v>#REF!</v>
      </c>
      <c r="AR88" s="425" t="e">
        <f t="shared" si="72"/>
        <v>#REF!</v>
      </c>
      <c r="AS88" s="422"/>
      <c r="AT88" s="422"/>
      <c r="AU88" s="422"/>
      <c r="AV88" s="422"/>
      <c r="AW88" s="422"/>
      <c r="AX88" s="422"/>
      <c r="AY88" s="422"/>
      <c r="AZ88" s="422"/>
      <c r="BA88" s="422"/>
      <c r="BB88" s="422"/>
      <c r="BC88" s="422"/>
      <c r="BD88" s="422"/>
      <c r="BE88" s="422"/>
      <c r="BF88" s="422"/>
      <c r="BG88" s="422"/>
      <c r="BH88" s="422"/>
      <c r="BI88" s="422"/>
      <c r="BJ88" s="425">
        <f t="shared" si="73"/>
        <v>0</v>
      </c>
      <c r="BK88" s="425"/>
      <c r="BL88" s="425"/>
    </row>
    <row r="89" spans="1:64">
      <c r="A89" s="420"/>
      <c r="B89" s="421" t="s">
        <v>316</v>
      </c>
      <c r="C89" s="409"/>
      <c r="D89" s="422">
        <f t="shared" si="69"/>
        <v>0</v>
      </c>
      <c r="E89" s="422"/>
      <c r="F89" s="422"/>
      <c r="G89" s="422"/>
      <c r="H89" s="422"/>
      <c r="I89" s="422"/>
      <c r="J89" s="422"/>
      <c r="K89" s="422"/>
      <c r="L89" s="422"/>
      <c r="M89" s="422"/>
      <c r="N89" s="422"/>
      <c r="O89" s="422"/>
      <c r="P89" s="425">
        <f t="shared" si="70"/>
        <v>0</v>
      </c>
      <c r="R89" s="422">
        <v>0</v>
      </c>
      <c r="S89" s="422">
        <v>0</v>
      </c>
      <c r="T89" s="422">
        <v>0</v>
      </c>
      <c r="U89" s="422">
        <v>0</v>
      </c>
      <c r="V89" s="422">
        <v>0</v>
      </c>
      <c r="W89" s="422">
        <v>0</v>
      </c>
      <c r="X89" s="422">
        <v>0</v>
      </c>
      <c r="Y89" s="422">
        <v>0</v>
      </c>
      <c r="Z89" s="422">
        <v>0</v>
      </c>
      <c r="AA89" s="422">
        <v>0</v>
      </c>
      <c r="AB89" s="422">
        <v>0</v>
      </c>
      <c r="AC89" s="422">
        <v>0</v>
      </c>
      <c r="AD89" s="425">
        <f t="shared" si="71"/>
        <v>0</v>
      </c>
      <c r="AF89" s="422" t="e">
        <f>[10]БДДС_sup!D80</f>
        <v>#REF!</v>
      </c>
      <c r="AG89" s="422" t="e">
        <f>[10]БДДС_sup!E80</f>
        <v>#REF!</v>
      </c>
      <c r="AH89" s="422" t="e">
        <f>[10]БДДС_sup!F80</f>
        <v>#REF!</v>
      </c>
      <c r="AI89" s="422" t="e">
        <f>[10]БДДС_sup!G80</f>
        <v>#REF!</v>
      </c>
      <c r="AJ89" s="422" t="e">
        <f>[10]БДДС_sup!H80</f>
        <v>#REF!</v>
      </c>
      <c r="AK89" s="422" t="e">
        <f>[10]БДДС_sup!I80</f>
        <v>#REF!</v>
      </c>
      <c r="AL89" s="422" t="e">
        <f>[10]БДДС_sup!J80</f>
        <v>#REF!</v>
      </c>
      <c r="AM89" s="422" t="e">
        <f>[10]БДДС_sup!K80</f>
        <v>#REF!</v>
      </c>
      <c r="AN89" s="422" t="e">
        <f>[10]БДДС_sup!L80</f>
        <v>#REF!</v>
      </c>
      <c r="AO89" s="422" t="e">
        <f>[10]БДДС_sup!M80</f>
        <v>#REF!</v>
      </c>
      <c r="AP89" s="422" t="e">
        <f>[10]БДДС_sup!N80</f>
        <v>#REF!</v>
      </c>
      <c r="AQ89" s="422" t="e">
        <f>[10]БДДС_sup!O80</f>
        <v>#REF!</v>
      </c>
      <c r="AR89" s="425" t="e">
        <f t="shared" si="72"/>
        <v>#REF!</v>
      </c>
      <c r="AS89" s="422">
        <v>13000</v>
      </c>
      <c r="AT89" s="422"/>
      <c r="AU89" s="422"/>
      <c r="AV89" s="422"/>
      <c r="AW89" s="422"/>
      <c r="AX89" s="422"/>
      <c r="AY89" s="422"/>
      <c r="AZ89" s="422"/>
      <c r="BA89" s="422"/>
      <c r="BB89" s="422"/>
      <c r="BC89" s="422"/>
      <c r="BD89" s="422"/>
      <c r="BE89" s="422"/>
      <c r="BF89" s="422"/>
      <c r="BG89" s="422"/>
      <c r="BH89" s="422"/>
      <c r="BI89" s="422"/>
      <c r="BJ89" s="425">
        <f t="shared" si="73"/>
        <v>13000</v>
      </c>
      <c r="BK89" s="425"/>
      <c r="BL89" s="425"/>
    </row>
    <row r="90" spans="1:64" ht="25.5">
      <c r="A90" s="420"/>
      <c r="B90" s="421" t="s">
        <v>317</v>
      </c>
      <c r="C90" s="409"/>
      <c r="D90" s="422">
        <f t="shared" si="69"/>
        <v>-0.48622838882191388</v>
      </c>
      <c r="E90" s="422"/>
      <c r="F90" s="422"/>
      <c r="G90" s="422"/>
      <c r="H90" s="422"/>
      <c r="I90" s="422"/>
      <c r="J90" s="422"/>
      <c r="K90" s="422"/>
      <c r="L90" s="422"/>
      <c r="M90" s="422"/>
      <c r="N90" s="422"/>
      <c r="O90" s="422"/>
      <c r="P90" s="425">
        <f t="shared" si="70"/>
        <v>-0.48622838882191388</v>
      </c>
      <c r="R90" s="422">
        <v>-0.48622838882191388</v>
      </c>
      <c r="S90" s="422">
        <v>79.627585107506846</v>
      </c>
      <c r="T90" s="422">
        <v>33.372349355835603</v>
      </c>
      <c r="U90" s="422">
        <v>30.291907962739714</v>
      </c>
      <c r="V90" s="422">
        <v>29.23092710049314</v>
      </c>
      <c r="W90" s="422">
        <v>26.284079973698617</v>
      </c>
      <c r="X90" s="422">
        <v>25.089504845150671</v>
      </c>
      <c r="Y90" s="422">
        <v>23.018793717479436</v>
      </c>
      <c r="Z90" s="422">
        <v>20.272337990136968</v>
      </c>
      <c r="AA90" s="422">
        <v>18.877371462136971</v>
      </c>
      <c r="AB90" s="422">
        <v>16.264510001095875</v>
      </c>
      <c r="AC90" s="422">
        <v>14.735949206794505</v>
      </c>
      <c r="AD90" s="425">
        <f t="shared" si="71"/>
        <v>316.57908833424642</v>
      </c>
      <c r="AF90" s="422" t="e">
        <f>[10]БДДС_sup!D81</f>
        <v>#REF!</v>
      </c>
      <c r="AG90" s="422" t="e">
        <f>[10]БДДС_sup!E81</f>
        <v>#REF!</v>
      </c>
      <c r="AH90" s="422" t="e">
        <f>[10]БДДС_sup!F81</f>
        <v>#REF!</v>
      </c>
      <c r="AI90" s="422" t="e">
        <f>[10]БДДС_sup!G81</f>
        <v>#REF!</v>
      </c>
      <c r="AJ90" s="422" t="e">
        <f>[10]БДДС_sup!H81</f>
        <v>#REF!</v>
      </c>
      <c r="AK90" s="422" t="e">
        <f>[10]БДДС_sup!I81</f>
        <v>#REF!</v>
      </c>
      <c r="AL90" s="422" t="e">
        <f>[10]БДДС_sup!J81</f>
        <v>#REF!</v>
      </c>
      <c r="AM90" s="422" t="e">
        <f>[10]БДДС_sup!K81</f>
        <v>#REF!</v>
      </c>
      <c r="AN90" s="422" t="e">
        <f>[10]БДДС_sup!L81</f>
        <v>#REF!</v>
      </c>
      <c r="AO90" s="422" t="e">
        <f>[10]БДДС_sup!M81</f>
        <v>#REF!</v>
      </c>
      <c r="AP90" s="422" t="e">
        <f>[10]БДДС_sup!N81</f>
        <v>#REF!</v>
      </c>
      <c r="AQ90" s="422" t="e">
        <f>[10]БДДС_sup!O81</f>
        <v>#REF!</v>
      </c>
      <c r="AR90" s="425" t="e">
        <f t="shared" si="72"/>
        <v>#REF!</v>
      </c>
      <c r="AS90" s="422">
        <v>24</v>
      </c>
      <c r="AT90" s="422"/>
      <c r="AU90" s="422"/>
      <c r="AV90" s="422"/>
      <c r="AW90" s="422"/>
      <c r="AX90" s="422"/>
      <c r="AY90" s="422"/>
      <c r="AZ90" s="422"/>
      <c r="BA90" s="422"/>
      <c r="BB90" s="422"/>
      <c r="BC90" s="422"/>
      <c r="BD90" s="422"/>
      <c r="BE90" s="422"/>
      <c r="BF90" s="422"/>
      <c r="BG90" s="422"/>
      <c r="BH90" s="422"/>
      <c r="BI90" s="422"/>
      <c r="BJ90" s="425">
        <f t="shared" si="73"/>
        <v>24</v>
      </c>
      <c r="BK90" s="425"/>
      <c r="BL90" s="425"/>
    </row>
    <row r="91" spans="1:64">
      <c r="A91" s="420"/>
      <c r="B91" s="421" t="s">
        <v>318</v>
      </c>
      <c r="C91" s="409"/>
      <c r="D91" s="422">
        <f t="shared" si="69"/>
        <v>0</v>
      </c>
      <c r="E91" s="422"/>
      <c r="F91" s="422"/>
      <c r="G91" s="422"/>
      <c r="H91" s="422"/>
      <c r="I91" s="422"/>
      <c r="J91" s="422"/>
      <c r="K91" s="422"/>
      <c r="L91" s="422"/>
      <c r="M91" s="422"/>
      <c r="N91" s="422"/>
      <c r="O91" s="422"/>
      <c r="P91" s="425">
        <f t="shared" si="70"/>
        <v>0</v>
      </c>
      <c r="R91" s="422">
        <v>0</v>
      </c>
      <c r="S91" s="422">
        <v>0</v>
      </c>
      <c r="T91" s="422">
        <v>0</v>
      </c>
      <c r="U91" s="422">
        <v>0</v>
      </c>
      <c r="V91" s="422">
        <v>0</v>
      </c>
      <c r="W91" s="422">
        <v>0</v>
      </c>
      <c r="X91" s="422">
        <v>0</v>
      </c>
      <c r="Y91" s="422">
        <v>0</v>
      </c>
      <c r="Z91" s="422">
        <v>0</v>
      </c>
      <c r="AA91" s="422">
        <v>0</v>
      </c>
      <c r="AB91" s="422">
        <v>0</v>
      </c>
      <c r="AC91" s="422">
        <v>0</v>
      </c>
      <c r="AD91" s="425">
        <f t="shared" si="71"/>
        <v>0</v>
      </c>
      <c r="AF91" s="422" t="e">
        <f>[10]БДДС_sup!D82</f>
        <v>#REF!</v>
      </c>
      <c r="AG91" s="422" t="e">
        <f>[10]БДДС_sup!E82</f>
        <v>#REF!</v>
      </c>
      <c r="AH91" s="422" t="e">
        <f>[10]БДДС_sup!F82</f>
        <v>#REF!</v>
      </c>
      <c r="AI91" s="422" t="e">
        <f>[10]БДДС_sup!G82</f>
        <v>#REF!</v>
      </c>
      <c r="AJ91" s="422" t="e">
        <f>[10]БДДС_sup!H82</f>
        <v>#REF!</v>
      </c>
      <c r="AK91" s="422" t="e">
        <f>[10]БДДС_sup!I82</f>
        <v>#REF!</v>
      </c>
      <c r="AL91" s="422" t="e">
        <f>[10]БДДС_sup!J82</f>
        <v>#REF!</v>
      </c>
      <c r="AM91" s="422" t="e">
        <f>[10]БДДС_sup!K82</f>
        <v>#REF!</v>
      </c>
      <c r="AN91" s="422" t="e">
        <f>[10]БДДС_sup!L82</f>
        <v>#REF!</v>
      </c>
      <c r="AO91" s="422" t="e">
        <f>[10]БДДС_sup!M82</f>
        <v>#REF!</v>
      </c>
      <c r="AP91" s="422" t="e">
        <f>[10]БДДС_sup!N82</f>
        <v>#REF!</v>
      </c>
      <c r="AQ91" s="422" t="e">
        <f>[10]БДДС_sup!O82</f>
        <v>#REF!</v>
      </c>
      <c r="AR91" s="425" t="e">
        <f t="shared" si="72"/>
        <v>#REF!</v>
      </c>
      <c r="AS91" s="422">
        <v>93</v>
      </c>
      <c r="AT91" s="422">
        <v>45</v>
      </c>
      <c r="AU91" s="422">
        <v>38</v>
      </c>
      <c r="AV91" s="422">
        <v>32</v>
      </c>
      <c r="AW91" s="422">
        <v>56</v>
      </c>
      <c r="AX91" s="422">
        <v>25</v>
      </c>
      <c r="AY91" s="422">
        <v>22</v>
      </c>
      <c r="AZ91" s="422"/>
      <c r="BA91" s="422"/>
      <c r="BB91" s="422"/>
      <c r="BC91" s="422">
        <v>22</v>
      </c>
      <c r="BD91" s="422"/>
      <c r="BE91" s="422"/>
      <c r="BF91" s="422"/>
      <c r="BG91" s="422"/>
      <c r="BH91" s="422"/>
      <c r="BI91" s="422"/>
      <c r="BJ91" s="425">
        <f t="shared" si="73"/>
        <v>333</v>
      </c>
      <c r="BK91" s="425"/>
      <c r="BL91" s="425"/>
    </row>
    <row r="92" spans="1:64">
      <c r="A92" s="420"/>
      <c r="B92" s="421"/>
      <c r="C92" s="409"/>
      <c r="D92" s="425"/>
      <c r="E92" s="425"/>
      <c r="F92" s="425"/>
      <c r="G92" s="425"/>
      <c r="H92" s="425"/>
      <c r="I92" s="425"/>
      <c r="J92" s="425"/>
      <c r="K92" s="425"/>
      <c r="L92" s="425"/>
      <c r="M92" s="425"/>
      <c r="N92" s="425"/>
      <c r="O92" s="425"/>
      <c r="P92" s="425"/>
      <c r="R92" s="425"/>
      <c r="S92" s="425"/>
      <c r="T92" s="425"/>
      <c r="U92" s="425"/>
      <c r="V92" s="425"/>
      <c r="W92" s="425"/>
      <c r="X92" s="425"/>
      <c r="Y92" s="425"/>
      <c r="Z92" s="425"/>
      <c r="AA92" s="425"/>
      <c r="AB92" s="425"/>
      <c r="AC92" s="425"/>
      <c r="AD92" s="425"/>
      <c r="AF92" s="425"/>
      <c r="AG92" s="425"/>
      <c r="AH92" s="425"/>
      <c r="AI92" s="425"/>
      <c r="AJ92" s="425"/>
      <c r="AK92" s="425"/>
      <c r="AL92" s="425"/>
      <c r="AM92" s="425"/>
      <c r="AN92" s="425"/>
      <c r="AO92" s="425"/>
      <c r="AP92" s="425"/>
      <c r="AQ92" s="425"/>
      <c r="AR92" s="425"/>
      <c r="AS92" s="425"/>
      <c r="AT92" s="425"/>
      <c r="AU92" s="425"/>
      <c r="AV92" s="425"/>
      <c r="AW92" s="425"/>
      <c r="AX92" s="425"/>
      <c r="AY92" s="425"/>
      <c r="AZ92" s="425"/>
      <c r="BA92" s="425"/>
      <c r="BB92" s="425"/>
      <c r="BC92" s="425"/>
      <c r="BD92" s="425"/>
      <c r="BE92" s="425"/>
      <c r="BF92" s="425"/>
      <c r="BG92" s="425"/>
      <c r="BH92" s="425"/>
      <c r="BI92" s="425"/>
      <c r="BJ92" s="425"/>
      <c r="BK92" s="425"/>
      <c r="BL92" s="425"/>
    </row>
    <row r="93" spans="1:64" s="419" customFormat="1">
      <c r="A93" s="426" t="s">
        <v>319</v>
      </c>
      <c r="B93" s="427" t="s">
        <v>320</v>
      </c>
      <c r="C93" s="409"/>
      <c r="D93" s="428">
        <f>SUM(D94:D101)</f>
        <v>11133.130429999999</v>
      </c>
      <c r="E93" s="428">
        <f>SUM(E94:E101)</f>
        <v>2144</v>
      </c>
      <c r="F93" s="428">
        <f t="shared" ref="F93:M93" si="74">SUM(F94:F101)</f>
        <v>2260.1157800000001</v>
      </c>
      <c r="G93" s="428">
        <f t="shared" si="74"/>
        <v>0</v>
      </c>
      <c r="H93" s="428">
        <f t="shared" si="74"/>
        <v>0</v>
      </c>
      <c r="I93" s="428">
        <f t="shared" si="74"/>
        <v>0</v>
      </c>
      <c r="J93" s="428">
        <f t="shared" si="74"/>
        <v>0</v>
      </c>
      <c r="K93" s="428">
        <f t="shared" si="74"/>
        <v>0</v>
      </c>
      <c r="L93" s="428">
        <f t="shared" si="74"/>
        <v>0</v>
      </c>
      <c r="M93" s="428">
        <f t="shared" si="74"/>
        <v>0</v>
      </c>
      <c r="N93" s="428">
        <f>SUM(N94:N101)</f>
        <v>0</v>
      </c>
      <c r="O93" s="428">
        <f>SUM(O94:O101)</f>
        <v>0</v>
      </c>
      <c r="P93" s="428">
        <f>SUM(P94:P101)</f>
        <v>15537.246209999999</v>
      </c>
      <c r="R93" s="428">
        <f t="shared" ref="R93:AC93" si="75">SUM(R94:R101)</f>
        <v>11133.130429999999</v>
      </c>
      <c r="S93" s="428">
        <f t="shared" si="75"/>
        <v>1971</v>
      </c>
      <c r="T93" s="428">
        <f t="shared" si="75"/>
        <v>2430</v>
      </c>
      <c r="U93" s="428">
        <f t="shared" si="75"/>
        <v>2048</v>
      </c>
      <c r="V93" s="428">
        <f t="shared" si="75"/>
        <v>2022</v>
      </c>
      <c r="W93" s="428">
        <f t="shared" si="75"/>
        <v>9965</v>
      </c>
      <c r="X93" s="428">
        <f t="shared" si="75"/>
        <v>2661</v>
      </c>
      <c r="Y93" s="428">
        <f t="shared" si="75"/>
        <v>10420</v>
      </c>
      <c r="Z93" s="428">
        <f t="shared" si="75"/>
        <v>12003</v>
      </c>
      <c r="AA93" s="428">
        <f t="shared" si="75"/>
        <v>1288</v>
      </c>
      <c r="AB93" s="428">
        <f t="shared" si="75"/>
        <v>1287</v>
      </c>
      <c r="AC93" s="428">
        <f t="shared" si="75"/>
        <v>9027</v>
      </c>
      <c r="AD93" s="428">
        <f>SUM(AD94:AD101)</f>
        <v>66255.13042999999</v>
      </c>
      <c r="AF93" s="428" t="e">
        <f t="shared" ref="AF93:AR93" si="76">SUM(AF94:AF101)</f>
        <v>#REF!</v>
      </c>
      <c r="AG93" s="428" t="e">
        <f t="shared" si="76"/>
        <v>#REF!</v>
      </c>
      <c r="AH93" s="428" t="e">
        <f t="shared" si="76"/>
        <v>#REF!</v>
      </c>
      <c r="AI93" s="428" t="e">
        <f t="shared" si="76"/>
        <v>#REF!</v>
      </c>
      <c r="AJ93" s="428" t="e">
        <f t="shared" si="76"/>
        <v>#REF!</v>
      </c>
      <c r="AK93" s="428" t="e">
        <f t="shared" si="76"/>
        <v>#REF!</v>
      </c>
      <c r="AL93" s="428" t="e">
        <f t="shared" si="76"/>
        <v>#REF!</v>
      </c>
      <c r="AM93" s="428" t="e">
        <f t="shared" si="76"/>
        <v>#REF!</v>
      </c>
      <c r="AN93" s="428" t="e">
        <f t="shared" si="76"/>
        <v>#REF!</v>
      </c>
      <c r="AO93" s="428" t="e">
        <f t="shared" si="76"/>
        <v>#REF!</v>
      </c>
      <c r="AP93" s="428" t="e">
        <f t="shared" si="76"/>
        <v>#REF!</v>
      </c>
      <c r="AQ93" s="428" t="e">
        <f t="shared" si="76"/>
        <v>#REF!</v>
      </c>
      <c r="AR93" s="428" t="e">
        <f t="shared" si="76"/>
        <v>#REF!</v>
      </c>
      <c r="AS93" s="428">
        <f>SUM(AS94:AS101)</f>
        <v>19077</v>
      </c>
      <c r="AT93" s="428">
        <f>SUM(AT94:AT101)</f>
        <v>1426</v>
      </c>
      <c r="AU93" s="428">
        <f t="shared" ref="AU93:BB93" si="77">SUM(AU94:AU101)</f>
        <v>1403</v>
      </c>
      <c r="AV93" s="428">
        <f t="shared" si="77"/>
        <v>3004</v>
      </c>
      <c r="AW93" s="428">
        <f t="shared" si="77"/>
        <v>1409</v>
      </c>
      <c r="AX93" s="428">
        <f t="shared" si="77"/>
        <v>1326</v>
      </c>
      <c r="AY93" s="428">
        <f t="shared" si="77"/>
        <v>2354</v>
      </c>
      <c r="AZ93" s="428">
        <f t="shared" si="77"/>
        <v>0</v>
      </c>
      <c r="BA93" s="428">
        <f t="shared" si="77"/>
        <v>0</v>
      </c>
      <c r="BB93" s="428">
        <f t="shared" si="77"/>
        <v>0</v>
      </c>
      <c r="BC93" s="428">
        <f>SUM(BC94:BC101)</f>
        <v>5463</v>
      </c>
      <c r="BD93" s="428">
        <f>SUM(BD94:BD101)</f>
        <v>0</v>
      </c>
      <c r="BE93" s="428">
        <f>SUM(BE94:BE101)</f>
        <v>0</v>
      </c>
      <c r="BF93" s="428">
        <f>SUM(BF94:BF101)</f>
        <v>0</v>
      </c>
      <c r="BG93" s="428">
        <f>SUM(BG94:BG101)</f>
        <v>1380</v>
      </c>
      <c r="BH93" s="428"/>
      <c r="BI93" s="428">
        <f>SUM(BI94:BI101)</f>
        <v>0</v>
      </c>
      <c r="BJ93" s="428">
        <f>SUM(BJ94:BJ101)</f>
        <v>36842</v>
      </c>
      <c r="BK93" s="428"/>
      <c r="BL93" s="428"/>
    </row>
    <row r="94" spans="1:64">
      <c r="A94" s="420"/>
      <c r="B94" s="421" t="s">
        <v>321</v>
      </c>
      <c r="C94" s="409"/>
      <c r="D94" s="422">
        <f t="shared" ref="D94:D101" si="78">R94</f>
        <v>9668.1304299999993</v>
      </c>
      <c r="E94" s="422">
        <v>1633</v>
      </c>
      <c r="F94" s="422">
        <f>1634252.78/1000</f>
        <v>1634.25278</v>
      </c>
      <c r="G94" s="422"/>
      <c r="H94" s="422"/>
      <c r="I94" s="422"/>
      <c r="J94" s="422"/>
      <c r="K94" s="422"/>
      <c r="L94" s="422"/>
      <c r="M94" s="422"/>
      <c r="N94" s="422"/>
      <c r="O94" s="422"/>
      <c r="P94" s="425">
        <f t="shared" ref="P94:P101" si="79">SUM(D94:O94)</f>
        <v>12935.38321</v>
      </c>
      <c r="R94" s="422">
        <v>9668.1304299999993</v>
      </c>
      <c r="S94" s="422">
        <v>1632</v>
      </c>
      <c r="T94" s="422">
        <v>1634</v>
      </c>
      <c r="U94" s="422">
        <v>1635</v>
      </c>
      <c r="V94" s="422">
        <v>1635</v>
      </c>
      <c r="W94" s="422">
        <v>2261</v>
      </c>
      <c r="X94" s="422">
        <v>2262</v>
      </c>
      <c r="Y94" s="422">
        <v>2263</v>
      </c>
      <c r="Z94" s="422">
        <v>11639</v>
      </c>
      <c r="AA94" s="422">
        <v>1055</v>
      </c>
      <c r="AB94" s="422">
        <v>1059</v>
      </c>
      <c r="AC94" s="422">
        <v>1060</v>
      </c>
      <c r="AD94" s="425">
        <f t="shared" ref="AD94:AD101" si="80">SUM(R94:AC94)</f>
        <v>37803.130429999997</v>
      </c>
      <c r="AF94" s="422">
        <f>[10]БДДС_sup!D85</f>
        <v>3517</v>
      </c>
      <c r="AG94" s="422">
        <f>[10]БДДС_sup!E85</f>
        <v>187</v>
      </c>
      <c r="AH94" s="422">
        <f>[10]БДДС_sup!F85</f>
        <v>167</v>
      </c>
      <c r="AI94" s="422">
        <f>[10]БДДС_sup!G85</f>
        <v>167</v>
      </c>
      <c r="AJ94" s="422">
        <f>[10]БДДС_sup!H85</f>
        <v>167</v>
      </c>
      <c r="AK94" s="422">
        <f>[10]БДДС_sup!I85</f>
        <v>167</v>
      </c>
      <c r="AL94" s="422">
        <f>[10]БДДС_sup!J85</f>
        <v>167</v>
      </c>
      <c r="AM94" s="422">
        <f>[10]БДДС_sup!K85</f>
        <v>167</v>
      </c>
      <c r="AN94" s="422">
        <f>[10]БДДС_sup!L85</f>
        <v>167</v>
      </c>
      <c r="AO94" s="422">
        <f>[10]БДДС_sup!M85</f>
        <v>167</v>
      </c>
      <c r="AP94" s="422">
        <f>[10]БДДС_sup!N85</f>
        <v>461</v>
      </c>
      <c r="AQ94" s="422">
        <f>[10]БДДС_sup!O85</f>
        <v>461</v>
      </c>
      <c r="AR94" s="425">
        <f t="shared" ref="AR94:AR101" si="81">SUM(AF94:AQ94)</f>
        <v>5962</v>
      </c>
      <c r="AS94" s="422">
        <f>8605+9080</f>
        <v>17685</v>
      </c>
      <c r="AT94" s="422">
        <v>1200</v>
      </c>
      <c r="AU94" s="422">
        <v>1200</v>
      </c>
      <c r="AV94" s="422">
        <v>2701</v>
      </c>
      <c r="AW94" s="422">
        <v>1201</v>
      </c>
      <c r="AX94" s="422">
        <v>1202</v>
      </c>
      <c r="AY94" s="422">
        <v>1202</v>
      </c>
      <c r="AZ94" s="422"/>
      <c r="BA94" s="422"/>
      <c r="BB94" s="422"/>
      <c r="BC94" s="422">
        <v>1201</v>
      </c>
      <c r="BD94" s="422"/>
      <c r="BE94" s="422"/>
      <c r="BF94" s="422"/>
      <c r="BG94" s="422">
        <v>1201</v>
      </c>
      <c r="BH94" s="422"/>
      <c r="BI94" s="422"/>
      <c r="BJ94" s="425">
        <f t="shared" ref="BJ94:BJ101" si="82">SUM(AS94:BI94)</f>
        <v>28793</v>
      </c>
      <c r="BK94" s="425"/>
      <c r="BL94" s="425"/>
    </row>
    <row r="95" spans="1:64">
      <c r="A95" s="420"/>
      <c r="B95" s="421" t="s">
        <v>322</v>
      </c>
      <c r="C95" s="409"/>
      <c r="D95" s="422">
        <f t="shared" si="78"/>
        <v>1465</v>
      </c>
      <c r="E95" s="422">
        <v>337</v>
      </c>
      <c r="F95" s="422">
        <f>296.193</f>
        <v>296.19299999999998</v>
      </c>
      <c r="G95" s="422"/>
      <c r="H95" s="422"/>
      <c r="I95" s="422"/>
      <c r="J95" s="422"/>
      <c r="K95" s="422"/>
      <c r="L95" s="422"/>
      <c r="M95" s="422"/>
      <c r="N95" s="422"/>
      <c r="O95" s="422"/>
      <c r="P95" s="425">
        <f t="shared" si="79"/>
        <v>2098.1930000000002</v>
      </c>
      <c r="R95" s="422">
        <v>1465</v>
      </c>
      <c r="S95" s="422">
        <v>339</v>
      </c>
      <c r="T95" s="422">
        <v>296</v>
      </c>
      <c r="U95" s="422">
        <v>413</v>
      </c>
      <c r="V95" s="422">
        <v>387</v>
      </c>
      <c r="W95" s="422">
        <v>435</v>
      </c>
      <c r="X95" s="422">
        <v>399</v>
      </c>
      <c r="Y95" s="422">
        <v>388</v>
      </c>
      <c r="Z95" s="422">
        <v>364</v>
      </c>
      <c r="AA95" s="422">
        <v>233</v>
      </c>
      <c r="AB95" s="422">
        <v>228</v>
      </c>
      <c r="AC95" s="422">
        <v>209</v>
      </c>
      <c r="AD95" s="425">
        <f t="shared" si="80"/>
        <v>5156</v>
      </c>
      <c r="AF95" s="422">
        <f>[10]БДДС_sup!D86</f>
        <v>49</v>
      </c>
      <c r="AG95" s="422">
        <f>[10]БДДС_sup!E86</f>
        <v>257</v>
      </c>
      <c r="AH95" s="422">
        <f>[10]БДДС_sup!F86</f>
        <v>89</v>
      </c>
      <c r="AI95" s="422">
        <f>[10]БДДС_sup!G86</f>
        <v>41</v>
      </c>
      <c r="AJ95" s="422">
        <f>[10]БДДС_sup!H86</f>
        <v>39</v>
      </c>
      <c r="AK95" s="422">
        <f>[10]БДДС_sup!I86</f>
        <v>41</v>
      </c>
      <c r="AL95" s="422">
        <f>[10]БДДС_sup!J86</f>
        <v>38</v>
      </c>
      <c r="AM95" s="422">
        <f>[10]БДДС_sup!K86</f>
        <v>36</v>
      </c>
      <c r="AN95" s="422">
        <f>[10]БДДС_sup!L86</f>
        <v>33</v>
      </c>
      <c r="AO95" s="422">
        <f>[10]БДДС_sup!M86</f>
        <v>89</v>
      </c>
      <c r="AP95" s="422">
        <f>[10]БДДС_sup!N86</f>
        <v>101</v>
      </c>
      <c r="AQ95" s="422">
        <f>[10]БДДС_sup!O86</f>
        <v>97</v>
      </c>
      <c r="AR95" s="425">
        <f t="shared" si="81"/>
        <v>910</v>
      </c>
      <c r="AS95" s="422">
        <f>298+1094</f>
        <v>1392</v>
      </c>
      <c r="AT95" s="422">
        <v>226</v>
      </c>
      <c r="AU95" s="422">
        <v>203</v>
      </c>
      <c r="AV95" s="422">
        <v>303</v>
      </c>
      <c r="AW95" s="422">
        <v>208</v>
      </c>
      <c r="AX95" s="422">
        <v>124</v>
      </c>
      <c r="AY95" s="422">
        <v>275</v>
      </c>
      <c r="AZ95" s="422"/>
      <c r="BA95" s="422"/>
      <c r="BB95" s="422"/>
      <c r="BC95" s="422">
        <v>196</v>
      </c>
      <c r="BD95" s="422"/>
      <c r="BE95" s="422"/>
      <c r="BF95" s="422"/>
      <c r="BG95" s="422">
        <v>179</v>
      </c>
      <c r="BH95" s="422"/>
      <c r="BI95" s="422"/>
      <c r="BJ95" s="425">
        <f t="shared" si="82"/>
        <v>3106</v>
      </c>
      <c r="BK95" s="425"/>
      <c r="BL95" s="425"/>
    </row>
    <row r="96" spans="1:64">
      <c r="A96" s="420"/>
      <c r="B96" s="421" t="s">
        <v>323</v>
      </c>
      <c r="C96" s="409"/>
      <c r="D96" s="422">
        <f t="shared" si="78"/>
        <v>0</v>
      </c>
      <c r="E96" s="422"/>
      <c r="F96" s="422"/>
      <c r="G96" s="422"/>
      <c r="H96" s="422"/>
      <c r="I96" s="422"/>
      <c r="J96" s="422"/>
      <c r="K96" s="422"/>
      <c r="L96" s="422"/>
      <c r="M96" s="422"/>
      <c r="N96" s="422"/>
      <c r="O96" s="422"/>
      <c r="P96" s="425">
        <f t="shared" si="79"/>
        <v>0</v>
      </c>
      <c r="R96" s="422">
        <v>0</v>
      </c>
      <c r="S96" s="422">
        <v>0</v>
      </c>
      <c r="T96" s="422">
        <v>0</v>
      </c>
      <c r="U96" s="422">
        <v>0</v>
      </c>
      <c r="V96" s="422">
        <v>0</v>
      </c>
      <c r="W96" s="422">
        <v>0</v>
      </c>
      <c r="X96" s="422">
        <v>0</v>
      </c>
      <c r="Y96" s="422">
        <v>0</v>
      </c>
      <c r="Z96" s="422">
        <v>0</v>
      </c>
      <c r="AA96" s="422">
        <v>0</v>
      </c>
      <c r="AB96" s="422">
        <v>0</v>
      </c>
      <c r="AC96" s="422">
        <v>0</v>
      </c>
      <c r="AD96" s="425">
        <f t="shared" si="80"/>
        <v>0</v>
      </c>
      <c r="AF96" s="422" t="e">
        <f>[10]БДДС_sup!D87</f>
        <v>#REF!</v>
      </c>
      <c r="AG96" s="422" t="e">
        <f>[10]БДДС_sup!E87</f>
        <v>#REF!</v>
      </c>
      <c r="AH96" s="422" t="e">
        <f>[10]БДДС_sup!F87</f>
        <v>#REF!</v>
      </c>
      <c r="AI96" s="422" t="e">
        <f>[10]БДДС_sup!G87</f>
        <v>#REF!</v>
      </c>
      <c r="AJ96" s="422" t="e">
        <f>[10]БДДС_sup!H87</f>
        <v>#REF!</v>
      </c>
      <c r="AK96" s="422" t="e">
        <f>[10]БДДС_sup!I87</f>
        <v>#REF!</v>
      </c>
      <c r="AL96" s="422">
        <f>[10]БДДС_sup!J87</f>
        <v>2500</v>
      </c>
      <c r="AM96" s="422" t="e">
        <f>[10]БДДС_sup!K87</f>
        <v>#REF!</v>
      </c>
      <c r="AN96" s="422">
        <f>[10]БДДС_sup!L87</f>
        <v>100</v>
      </c>
      <c r="AO96" s="422" t="e">
        <f>[10]БДДС_sup!M87</f>
        <v>#REF!</v>
      </c>
      <c r="AP96" s="422" t="e">
        <f>[10]БДДС_sup!N87</f>
        <v>#REF!</v>
      </c>
      <c r="AQ96" s="422">
        <f>[10]БДДС_sup!O87</f>
        <v>200</v>
      </c>
      <c r="AR96" s="425" t="e">
        <f t="shared" si="81"/>
        <v>#REF!</v>
      </c>
      <c r="AS96" s="422"/>
      <c r="AT96" s="422"/>
      <c r="AU96" s="422"/>
      <c r="AV96" s="422"/>
      <c r="AW96" s="422"/>
      <c r="AX96" s="422"/>
      <c r="AY96" s="422"/>
      <c r="AZ96" s="422"/>
      <c r="BA96" s="422"/>
      <c r="BB96" s="422"/>
      <c r="BC96" s="422"/>
      <c r="BD96" s="422"/>
      <c r="BE96" s="422"/>
      <c r="BF96" s="422"/>
      <c r="BG96" s="422"/>
      <c r="BH96" s="422"/>
      <c r="BI96" s="422"/>
      <c r="BJ96" s="425">
        <f t="shared" si="82"/>
        <v>0</v>
      </c>
      <c r="BK96" s="425"/>
      <c r="BL96" s="425"/>
    </row>
    <row r="97" spans="1:64">
      <c r="A97" s="420"/>
      <c r="B97" s="421" t="s">
        <v>324</v>
      </c>
      <c r="C97" s="409"/>
      <c r="D97" s="422">
        <f t="shared" si="78"/>
        <v>0</v>
      </c>
      <c r="E97" s="422"/>
      <c r="F97" s="422"/>
      <c r="G97" s="422"/>
      <c r="H97" s="422"/>
      <c r="I97" s="422"/>
      <c r="J97" s="422"/>
      <c r="K97" s="422"/>
      <c r="L97" s="422"/>
      <c r="M97" s="422"/>
      <c r="N97" s="422"/>
      <c r="O97" s="422"/>
      <c r="P97" s="425">
        <f t="shared" si="79"/>
        <v>0</v>
      </c>
      <c r="R97" s="422">
        <v>0</v>
      </c>
      <c r="S97" s="422">
        <v>0</v>
      </c>
      <c r="T97" s="422">
        <v>0</v>
      </c>
      <c r="U97" s="422">
        <v>0</v>
      </c>
      <c r="V97" s="422">
        <v>0</v>
      </c>
      <c r="W97" s="422">
        <v>0</v>
      </c>
      <c r="X97" s="422">
        <v>0</v>
      </c>
      <c r="Y97" s="422">
        <v>0</v>
      </c>
      <c r="Z97" s="422">
        <v>0</v>
      </c>
      <c r="AA97" s="422">
        <v>0</v>
      </c>
      <c r="AB97" s="422">
        <v>0</v>
      </c>
      <c r="AC97" s="422">
        <v>0</v>
      </c>
      <c r="AD97" s="425">
        <f t="shared" si="80"/>
        <v>0</v>
      </c>
      <c r="AF97" s="422" t="e">
        <f>[10]БДДС_sup!D88</f>
        <v>#REF!</v>
      </c>
      <c r="AG97" s="422" t="e">
        <f>[10]БДДС_sup!E88</f>
        <v>#REF!</v>
      </c>
      <c r="AH97" s="422" t="e">
        <f>[10]БДДС_sup!F88</f>
        <v>#REF!</v>
      </c>
      <c r="AI97" s="422" t="e">
        <f>[10]БДДС_sup!G88</f>
        <v>#REF!</v>
      </c>
      <c r="AJ97" s="422" t="e">
        <f>[10]БДДС_sup!H88</f>
        <v>#REF!</v>
      </c>
      <c r="AK97" s="422" t="e">
        <f>[10]БДДС_sup!I88</f>
        <v>#REF!</v>
      </c>
      <c r="AL97" s="422" t="e">
        <f>[10]БДДС_sup!J88</f>
        <v>#REF!</v>
      </c>
      <c r="AM97" s="422" t="e">
        <f>[10]БДДС_sup!K88</f>
        <v>#REF!</v>
      </c>
      <c r="AN97" s="422" t="e">
        <f>[10]БДДС_sup!L88</f>
        <v>#REF!</v>
      </c>
      <c r="AO97" s="422" t="e">
        <f>[10]БДДС_sup!M88</f>
        <v>#REF!</v>
      </c>
      <c r="AP97" s="422" t="e">
        <f>[10]БДДС_sup!N88</f>
        <v>#REF!</v>
      </c>
      <c r="AQ97" s="422" t="e">
        <f>[10]БДДС_sup!O88</f>
        <v>#REF!</v>
      </c>
      <c r="AR97" s="425" t="e">
        <f t="shared" si="81"/>
        <v>#REF!</v>
      </c>
      <c r="AS97" s="422"/>
      <c r="AT97" s="422"/>
      <c r="AU97" s="422"/>
      <c r="AV97" s="422"/>
      <c r="AW97" s="422"/>
      <c r="AX97" s="422"/>
      <c r="AY97" s="422"/>
      <c r="AZ97" s="422"/>
      <c r="BA97" s="422"/>
      <c r="BB97" s="422"/>
      <c r="BC97" s="422"/>
      <c r="BD97" s="422"/>
      <c r="BE97" s="422"/>
      <c r="BF97" s="422"/>
      <c r="BG97" s="422"/>
      <c r="BH97" s="422"/>
      <c r="BI97" s="422"/>
      <c r="BJ97" s="425">
        <f t="shared" si="82"/>
        <v>0</v>
      </c>
      <c r="BK97" s="425"/>
      <c r="BL97" s="425"/>
    </row>
    <row r="98" spans="1:64">
      <c r="A98" s="420"/>
      <c r="B98" s="421" t="s">
        <v>325</v>
      </c>
      <c r="C98" s="409"/>
      <c r="D98" s="422">
        <f t="shared" si="78"/>
        <v>0</v>
      </c>
      <c r="E98" s="422"/>
      <c r="F98" s="422"/>
      <c r="G98" s="422"/>
      <c r="H98" s="422"/>
      <c r="I98" s="422"/>
      <c r="J98" s="422"/>
      <c r="K98" s="422"/>
      <c r="L98" s="422"/>
      <c r="M98" s="422"/>
      <c r="N98" s="422"/>
      <c r="O98" s="422"/>
      <c r="P98" s="425">
        <f t="shared" si="79"/>
        <v>0</v>
      </c>
      <c r="R98" s="422">
        <v>0</v>
      </c>
      <c r="S98" s="422">
        <v>0</v>
      </c>
      <c r="T98" s="422">
        <v>0</v>
      </c>
      <c r="U98" s="422">
        <v>0</v>
      </c>
      <c r="V98" s="422">
        <v>0</v>
      </c>
      <c r="W98" s="422">
        <v>0</v>
      </c>
      <c r="X98" s="422">
        <v>0</v>
      </c>
      <c r="Y98" s="422">
        <v>0</v>
      </c>
      <c r="Z98" s="422">
        <v>0</v>
      </c>
      <c r="AA98" s="422">
        <v>0</v>
      </c>
      <c r="AB98" s="422">
        <v>0</v>
      </c>
      <c r="AC98" s="422">
        <v>0</v>
      </c>
      <c r="AD98" s="425">
        <f t="shared" si="80"/>
        <v>0</v>
      </c>
      <c r="AF98" s="422" t="e">
        <f>[10]БДДС_sup!D89</f>
        <v>#REF!</v>
      </c>
      <c r="AG98" s="422" t="e">
        <f>[10]БДДС_sup!E89</f>
        <v>#REF!</v>
      </c>
      <c r="AH98" s="422" t="e">
        <f>[10]БДДС_sup!F89</f>
        <v>#REF!</v>
      </c>
      <c r="AI98" s="422" t="e">
        <f>[10]БДДС_sup!G89</f>
        <v>#REF!</v>
      </c>
      <c r="AJ98" s="422" t="e">
        <f>[10]БДДС_sup!H89</f>
        <v>#REF!</v>
      </c>
      <c r="AK98" s="422" t="e">
        <f>[10]БДДС_sup!I89</f>
        <v>#REF!</v>
      </c>
      <c r="AL98" s="422" t="e">
        <f>[10]БДДС_sup!J89</f>
        <v>#REF!</v>
      </c>
      <c r="AM98" s="422" t="e">
        <f>[10]БДДС_sup!K89</f>
        <v>#REF!</v>
      </c>
      <c r="AN98" s="422" t="e">
        <f>[10]БДДС_sup!L89</f>
        <v>#REF!</v>
      </c>
      <c r="AO98" s="422" t="e">
        <f>[10]БДДС_sup!M89</f>
        <v>#REF!</v>
      </c>
      <c r="AP98" s="422" t="e">
        <f>[10]БДДС_sup!N89</f>
        <v>#REF!</v>
      </c>
      <c r="AQ98" s="422" t="e">
        <f>[10]БДДС_sup!O89</f>
        <v>#REF!</v>
      </c>
      <c r="AR98" s="425" t="e">
        <f t="shared" si="81"/>
        <v>#REF!</v>
      </c>
      <c r="AS98" s="422"/>
      <c r="AT98" s="422"/>
      <c r="AU98" s="422"/>
      <c r="AV98" s="422"/>
      <c r="AW98" s="422"/>
      <c r="AX98" s="422"/>
      <c r="AY98" s="422"/>
      <c r="AZ98" s="422"/>
      <c r="BA98" s="422"/>
      <c r="BB98" s="422"/>
      <c r="BC98" s="422"/>
      <c r="BD98" s="422"/>
      <c r="BE98" s="422"/>
      <c r="BF98" s="422"/>
      <c r="BG98" s="422"/>
      <c r="BH98" s="422"/>
      <c r="BI98" s="422"/>
      <c r="BJ98" s="425">
        <f t="shared" si="82"/>
        <v>0</v>
      </c>
      <c r="BK98" s="425"/>
      <c r="BL98" s="425"/>
    </row>
    <row r="99" spans="1:64">
      <c r="A99" s="420"/>
      <c r="B99" s="421" t="s">
        <v>326</v>
      </c>
      <c r="C99" s="409"/>
      <c r="D99" s="422">
        <f t="shared" si="78"/>
        <v>0</v>
      </c>
      <c r="E99" s="422">
        <v>174</v>
      </c>
      <c r="F99" s="422">
        <v>329.67</v>
      </c>
      <c r="G99" s="422"/>
      <c r="H99" s="422"/>
      <c r="I99" s="422"/>
      <c r="J99" s="422"/>
      <c r="K99" s="422"/>
      <c r="L99" s="422"/>
      <c r="M99" s="422"/>
      <c r="N99" s="422"/>
      <c r="O99" s="422"/>
      <c r="P99" s="425">
        <f t="shared" si="79"/>
        <v>503.67</v>
      </c>
      <c r="R99" s="422">
        <v>0</v>
      </c>
      <c r="S99" s="422">
        <v>0</v>
      </c>
      <c r="T99" s="422">
        <v>500</v>
      </c>
      <c r="U99" s="422">
        <v>0</v>
      </c>
      <c r="V99" s="422">
        <v>0</v>
      </c>
      <c r="W99" s="422">
        <v>7269</v>
      </c>
      <c r="X99" s="422">
        <v>0</v>
      </c>
      <c r="Y99" s="422">
        <v>7769</v>
      </c>
      <c r="Z99" s="422">
        <v>0</v>
      </c>
      <c r="AA99" s="422">
        <v>0</v>
      </c>
      <c r="AB99" s="422">
        <v>0</v>
      </c>
      <c r="AC99" s="422">
        <v>7758</v>
      </c>
      <c r="AD99" s="425">
        <f t="shared" si="80"/>
        <v>23296</v>
      </c>
      <c r="AF99" s="422" t="e">
        <f>[10]БДДС_sup!D90</f>
        <v>#REF!</v>
      </c>
      <c r="AG99" s="422" t="e">
        <f>[10]БДДС_sup!E90</f>
        <v>#REF!</v>
      </c>
      <c r="AH99" s="422">
        <f>[10]БДДС_sup!F90</f>
        <v>1099</v>
      </c>
      <c r="AI99" s="422">
        <f>[10]БДДС_sup!G90</f>
        <v>1198</v>
      </c>
      <c r="AJ99" s="422">
        <f>[10]БДДС_sup!H90</f>
        <v>1367</v>
      </c>
      <c r="AK99" s="422" t="e">
        <f>[10]БДДС_sup!I90</f>
        <v>#REF!</v>
      </c>
      <c r="AL99" s="422" t="e">
        <f>[10]БДДС_sup!J90</f>
        <v>#REF!</v>
      </c>
      <c r="AM99" s="422" t="e">
        <f>[10]БДДС_sup!K90</f>
        <v>#REF!</v>
      </c>
      <c r="AN99" s="422" t="e">
        <f>[10]БДДС_sup!L90</f>
        <v>#REF!</v>
      </c>
      <c r="AO99" s="422" t="e">
        <f>[10]БДДС_sup!M90</f>
        <v>#REF!</v>
      </c>
      <c r="AP99" s="422" t="e">
        <f>[10]БДДС_sup!N90</f>
        <v>#REF!</v>
      </c>
      <c r="AQ99" s="422" t="e">
        <f>[10]БДДС_sup!O90</f>
        <v>#REF!</v>
      </c>
      <c r="AR99" s="425" t="e">
        <f t="shared" si="81"/>
        <v>#REF!</v>
      </c>
      <c r="AS99" s="422"/>
      <c r="AT99" s="422"/>
      <c r="AU99" s="422"/>
      <c r="AV99" s="422"/>
      <c r="AW99" s="422"/>
      <c r="AX99" s="422"/>
      <c r="AY99" s="422">
        <v>877</v>
      </c>
      <c r="AZ99" s="422"/>
      <c r="BA99" s="422"/>
      <c r="BB99" s="422"/>
      <c r="BC99" s="422">
        <v>4066</v>
      </c>
      <c r="BD99" s="422"/>
      <c r="BE99" s="422"/>
      <c r="BF99" s="422"/>
      <c r="BG99" s="422"/>
      <c r="BH99" s="422"/>
      <c r="BI99" s="422"/>
      <c r="BJ99" s="425">
        <f t="shared" si="82"/>
        <v>4943</v>
      </c>
      <c r="BK99" s="425"/>
      <c r="BL99" s="425"/>
    </row>
    <row r="100" spans="1:64">
      <c r="A100" s="420"/>
      <c r="B100" s="421" t="s">
        <v>327</v>
      </c>
      <c r="C100" s="409"/>
      <c r="D100" s="422">
        <f t="shared" si="78"/>
        <v>0</v>
      </c>
      <c r="E100" s="422"/>
      <c r="F100" s="422"/>
      <c r="G100" s="422"/>
      <c r="H100" s="422"/>
      <c r="I100" s="422"/>
      <c r="J100" s="422"/>
      <c r="K100" s="422"/>
      <c r="L100" s="422"/>
      <c r="M100" s="422"/>
      <c r="N100" s="422"/>
      <c r="O100" s="422"/>
      <c r="P100" s="425">
        <f t="shared" si="79"/>
        <v>0</v>
      </c>
      <c r="R100" s="422">
        <v>0</v>
      </c>
      <c r="S100" s="422">
        <v>0</v>
      </c>
      <c r="T100" s="422">
        <v>0</v>
      </c>
      <c r="U100" s="422">
        <v>0</v>
      </c>
      <c r="V100" s="422">
        <v>0</v>
      </c>
      <c r="W100" s="422">
        <v>0</v>
      </c>
      <c r="X100" s="422">
        <v>0</v>
      </c>
      <c r="Y100" s="422">
        <v>0</v>
      </c>
      <c r="Z100" s="422">
        <v>0</v>
      </c>
      <c r="AA100" s="422">
        <v>0</v>
      </c>
      <c r="AB100" s="422">
        <v>0</v>
      </c>
      <c r="AC100" s="422">
        <v>0</v>
      </c>
      <c r="AD100" s="425">
        <f t="shared" si="80"/>
        <v>0</v>
      </c>
      <c r="AF100" s="422" t="e">
        <f>[10]БДДС_sup!D91</f>
        <v>#REF!</v>
      </c>
      <c r="AG100" s="422" t="e">
        <f>[10]БДДС_sup!E91</f>
        <v>#REF!</v>
      </c>
      <c r="AH100" s="422" t="e">
        <f>[10]БДДС_sup!F91</f>
        <v>#REF!</v>
      </c>
      <c r="AI100" s="422" t="e">
        <f>[10]БДДС_sup!G91</f>
        <v>#REF!</v>
      </c>
      <c r="AJ100" s="422" t="e">
        <f>[10]БДДС_sup!H91</f>
        <v>#REF!</v>
      </c>
      <c r="AK100" s="422" t="e">
        <f>[10]БДДС_sup!I91</f>
        <v>#REF!</v>
      </c>
      <c r="AL100" s="422" t="e">
        <f>[10]БДДС_sup!J91</f>
        <v>#REF!</v>
      </c>
      <c r="AM100" s="422" t="e">
        <f>[10]БДДС_sup!K91</f>
        <v>#REF!</v>
      </c>
      <c r="AN100" s="422" t="e">
        <f>[10]БДДС_sup!L91</f>
        <v>#REF!</v>
      </c>
      <c r="AO100" s="422" t="e">
        <f>[10]БДДС_sup!M91</f>
        <v>#REF!</v>
      </c>
      <c r="AP100" s="422" t="e">
        <f>[10]БДДС_sup!N91</f>
        <v>#REF!</v>
      </c>
      <c r="AQ100" s="422" t="e">
        <f>[10]БДДС_sup!O91</f>
        <v>#REF!</v>
      </c>
      <c r="AR100" s="425" t="e">
        <f t="shared" si="81"/>
        <v>#REF!</v>
      </c>
      <c r="AS100" s="422"/>
      <c r="AT100" s="422"/>
      <c r="AU100" s="422"/>
      <c r="AV100" s="422"/>
      <c r="AW100" s="422"/>
      <c r="AX100" s="422"/>
      <c r="AY100" s="422"/>
      <c r="AZ100" s="422"/>
      <c r="BA100" s="422"/>
      <c r="BB100" s="422"/>
      <c r="BC100" s="422"/>
      <c r="BD100" s="422"/>
      <c r="BE100" s="422"/>
      <c r="BF100" s="422"/>
      <c r="BG100" s="422"/>
      <c r="BH100" s="422"/>
      <c r="BI100" s="422"/>
      <c r="BJ100" s="425">
        <f t="shared" si="82"/>
        <v>0</v>
      </c>
      <c r="BK100" s="425"/>
      <c r="BL100" s="425"/>
    </row>
    <row r="101" spans="1:64">
      <c r="A101" s="420"/>
      <c r="B101" s="421" t="s">
        <v>171</v>
      </c>
      <c r="C101" s="409"/>
      <c r="D101" s="422">
        <f t="shared" si="78"/>
        <v>0</v>
      </c>
      <c r="E101" s="422"/>
      <c r="F101" s="422"/>
      <c r="G101" s="422"/>
      <c r="H101" s="422"/>
      <c r="I101" s="422"/>
      <c r="J101" s="422"/>
      <c r="K101" s="422"/>
      <c r="L101" s="422"/>
      <c r="M101" s="422"/>
      <c r="N101" s="422"/>
      <c r="O101" s="422"/>
      <c r="P101" s="425">
        <f t="shared" si="79"/>
        <v>0</v>
      </c>
      <c r="R101" s="422">
        <v>0</v>
      </c>
      <c r="S101" s="422">
        <v>0</v>
      </c>
      <c r="T101" s="422">
        <v>0</v>
      </c>
      <c r="U101" s="422">
        <v>0</v>
      </c>
      <c r="V101" s="422">
        <v>0</v>
      </c>
      <c r="W101" s="422">
        <v>0</v>
      </c>
      <c r="X101" s="422">
        <v>0</v>
      </c>
      <c r="Y101" s="422">
        <v>0</v>
      </c>
      <c r="Z101" s="422">
        <v>0</v>
      </c>
      <c r="AA101" s="422">
        <v>0</v>
      </c>
      <c r="AB101" s="422">
        <v>0</v>
      </c>
      <c r="AC101" s="422">
        <v>0</v>
      </c>
      <c r="AD101" s="425">
        <f t="shared" si="80"/>
        <v>0</v>
      </c>
      <c r="AF101" s="422" t="e">
        <f>[10]БДДС_sup!D92</f>
        <v>#REF!</v>
      </c>
      <c r="AG101" s="422" t="e">
        <f>[10]БДДС_sup!E92</f>
        <v>#REF!</v>
      </c>
      <c r="AH101" s="422" t="e">
        <f>[10]БДДС_sup!F92</f>
        <v>#REF!</v>
      </c>
      <c r="AI101" s="422" t="e">
        <f>[10]БДДС_sup!G92</f>
        <v>#REF!</v>
      </c>
      <c r="AJ101" s="422" t="e">
        <f>[10]БДДС_sup!H92</f>
        <v>#REF!</v>
      </c>
      <c r="AK101" s="422" t="e">
        <f>[10]БДДС_sup!I92</f>
        <v>#REF!</v>
      </c>
      <c r="AL101" s="422" t="e">
        <f>[10]БДДС_sup!J92</f>
        <v>#REF!</v>
      </c>
      <c r="AM101" s="422" t="e">
        <f>[10]БДДС_sup!K92</f>
        <v>#REF!</v>
      </c>
      <c r="AN101" s="422" t="e">
        <f>[10]БДДС_sup!L92</f>
        <v>#REF!</v>
      </c>
      <c r="AO101" s="422" t="e">
        <f>[10]БДДС_sup!M92</f>
        <v>#REF!</v>
      </c>
      <c r="AP101" s="422" t="e">
        <f>[10]БДДС_sup!N92</f>
        <v>#REF!</v>
      </c>
      <c r="AQ101" s="422" t="e">
        <f>[10]БДДС_sup!O92</f>
        <v>#REF!</v>
      </c>
      <c r="AR101" s="425" t="e">
        <f t="shared" si="81"/>
        <v>#REF!</v>
      </c>
      <c r="AS101" s="422"/>
      <c r="AT101" s="422"/>
      <c r="AU101" s="422"/>
      <c r="AV101" s="422"/>
      <c r="AW101" s="422"/>
      <c r="AX101" s="422"/>
      <c r="AY101" s="422"/>
      <c r="AZ101" s="422"/>
      <c r="BA101" s="422"/>
      <c r="BB101" s="422"/>
      <c r="BC101" s="422"/>
      <c r="BD101" s="422"/>
      <c r="BE101" s="422"/>
      <c r="BF101" s="422"/>
      <c r="BG101" s="422"/>
      <c r="BH101" s="422"/>
      <c r="BI101" s="422"/>
      <c r="BJ101" s="425">
        <f t="shared" si="82"/>
        <v>0</v>
      </c>
      <c r="BK101" s="425"/>
      <c r="BL101" s="425"/>
    </row>
    <row r="102" spans="1:64">
      <c r="A102" s="420"/>
      <c r="B102" s="421"/>
      <c r="C102" s="409"/>
      <c r="D102" s="425"/>
      <c r="E102" s="425"/>
      <c r="F102" s="425"/>
      <c r="G102" s="425"/>
      <c r="H102" s="425"/>
      <c r="I102" s="425"/>
      <c r="J102" s="425"/>
      <c r="K102" s="425"/>
      <c r="L102" s="425"/>
      <c r="M102" s="425"/>
      <c r="N102" s="425"/>
      <c r="O102" s="425"/>
      <c r="P102" s="425"/>
      <c r="R102" s="425"/>
      <c r="S102" s="425"/>
      <c r="T102" s="425"/>
      <c r="U102" s="425"/>
      <c r="V102" s="425"/>
      <c r="W102" s="425"/>
      <c r="X102" s="425"/>
      <c r="Y102" s="425"/>
      <c r="Z102" s="425"/>
      <c r="AA102" s="425"/>
      <c r="AB102" s="425"/>
      <c r="AC102" s="425"/>
      <c r="AD102" s="425"/>
      <c r="AF102" s="425"/>
      <c r="AG102" s="425"/>
      <c r="AH102" s="425"/>
      <c r="AI102" s="425"/>
      <c r="AJ102" s="425"/>
      <c r="AK102" s="425"/>
      <c r="AL102" s="425"/>
      <c r="AM102" s="425"/>
      <c r="AN102" s="425"/>
      <c r="AO102" s="425"/>
      <c r="AP102" s="425"/>
      <c r="AQ102" s="425"/>
      <c r="AR102" s="425"/>
      <c r="AS102" s="425"/>
      <c r="AT102" s="425"/>
      <c r="AU102" s="425"/>
      <c r="AV102" s="425"/>
      <c r="AW102" s="425"/>
      <c r="AX102" s="425"/>
      <c r="AY102" s="425"/>
      <c r="AZ102" s="425"/>
      <c r="BA102" s="425"/>
      <c r="BB102" s="425"/>
      <c r="BC102" s="425"/>
      <c r="BD102" s="425"/>
      <c r="BE102" s="425"/>
      <c r="BF102" s="425"/>
      <c r="BG102" s="425"/>
      <c r="BH102" s="425"/>
      <c r="BI102" s="425"/>
      <c r="BJ102" s="425"/>
      <c r="BK102" s="425"/>
      <c r="BL102" s="425"/>
    </row>
    <row r="103" spans="1:64" s="419" customFormat="1">
      <c r="A103" s="450"/>
      <c r="B103" s="445" t="s">
        <v>329</v>
      </c>
      <c r="C103" s="409"/>
      <c r="D103" s="446">
        <f>D83-D93</f>
        <v>1832.8595416111784</v>
      </c>
      <c r="E103" s="446">
        <f>E83-E93</f>
        <v>-2144</v>
      </c>
      <c r="F103" s="446">
        <f t="shared" ref="F103:M103" si="83">F83-F93</f>
        <v>-2260.1157800000001</v>
      </c>
      <c r="G103" s="446">
        <f t="shared" si="83"/>
        <v>0</v>
      </c>
      <c r="H103" s="446">
        <f t="shared" si="83"/>
        <v>0</v>
      </c>
      <c r="I103" s="446">
        <f t="shared" si="83"/>
        <v>0</v>
      </c>
      <c r="J103" s="446">
        <f t="shared" si="83"/>
        <v>0</v>
      </c>
      <c r="K103" s="446">
        <f t="shared" si="83"/>
        <v>0</v>
      </c>
      <c r="L103" s="446">
        <f t="shared" si="83"/>
        <v>0</v>
      </c>
      <c r="M103" s="446">
        <f t="shared" si="83"/>
        <v>0</v>
      </c>
      <c r="N103" s="446">
        <f>N83-N93</f>
        <v>0</v>
      </c>
      <c r="O103" s="446">
        <f>O83-O93</f>
        <v>0</v>
      </c>
      <c r="P103" s="446">
        <f>P83-P93</f>
        <v>-2571.2562383888217</v>
      </c>
      <c r="R103" s="446">
        <f>R83-R93</f>
        <v>1832.8595416111784</v>
      </c>
      <c r="S103" s="446">
        <f>S83-S93</f>
        <v>-1764.8962148924932</v>
      </c>
      <c r="T103" s="446">
        <f t="shared" ref="T103:AC103" si="84">T83-T93</f>
        <v>-2206.1514506441645</v>
      </c>
      <c r="U103" s="446">
        <f t="shared" si="84"/>
        <v>8172.7681079627382</v>
      </c>
      <c r="V103" s="446">
        <f t="shared" si="84"/>
        <v>3197.7071271004934</v>
      </c>
      <c r="W103" s="446">
        <f t="shared" si="84"/>
        <v>-9748.2397200263022</v>
      </c>
      <c r="X103" s="446">
        <f t="shared" si="84"/>
        <v>-2445.4342951548492</v>
      </c>
      <c r="Y103" s="446">
        <f t="shared" si="84"/>
        <v>-10206.505006282521</v>
      </c>
      <c r="Z103" s="446">
        <f t="shared" si="84"/>
        <v>-11792.251462009863</v>
      </c>
      <c r="AA103" s="446">
        <f t="shared" si="84"/>
        <v>-1078.6464285378629</v>
      </c>
      <c r="AB103" s="446">
        <f t="shared" si="84"/>
        <v>-1080.259289998904</v>
      </c>
      <c r="AC103" s="446">
        <f t="shared" si="84"/>
        <v>-6121.7878507932055</v>
      </c>
      <c r="AD103" s="446">
        <f>AD83-AD93</f>
        <v>-33240.836941665744</v>
      </c>
      <c r="AF103" s="446" t="e">
        <f>AF83-AF93</f>
        <v>#REF!</v>
      </c>
      <c r="AG103" s="446" t="e">
        <f>AG83-AG93</f>
        <v>#REF!</v>
      </c>
      <c r="AH103" s="446" t="e">
        <f t="shared" ref="AH103:AR103" si="85">AH83-AH93</f>
        <v>#REF!</v>
      </c>
      <c r="AI103" s="446" t="e">
        <f t="shared" si="85"/>
        <v>#REF!</v>
      </c>
      <c r="AJ103" s="446" t="e">
        <f t="shared" si="85"/>
        <v>#REF!</v>
      </c>
      <c r="AK103" s="446" t="e">
        <f t="shared" si="85"/>
        <v>#REF!</v>
      </c>
      <c r="AL103" s="446" t="e">
        <f t="shared" si="85"/>
        <v>#REF!</v>
      </c>
      <c r="AM103" s="446" t="e">
        <f t="shared" si="85"/>
        <v>#REF!</v>
      </c>
      <c r="AN103" s="446" t="e">
        <f t="shared" si="85"/>
        <v>#REF!</v>
      </c>
      <c r="AO103" s="446" t="e">
        <f t="shared" si="85"/>
        <v>#REF!</v>
      </c>
      <c r="AP103" s="446" t="e">
        <f t="shared" si="85"/>
        <v>#REF!</v>
      </c>
      <c r="AQ103" s="446" t="e">
        <f t="shared" si="85"/>
        <v>#REF!</v>
      </c>
      <c r="AR103" s="446" t="e">
        <f t="shared" si="85"/>
        <v>#REF!</v>
      </c>
      <c r="AS103" s="446">
        <f>AS83-AS93</f>
        <v>4174</v>
      </c>
      <c r="AT103" s="446">
        <f>AT83-AT93</f>
        <v>-1254</v>
      </c>
      <c r="AU103" s="446">
        <f t="shared" ref="AU103:BB103" si="86">AU83-AU93</f>
        <v>135</v>
      </c>
      <c r="AV103" s="446">
        <f t="shared" si="86"/>
        <v>-1472</v>
      </c>
      <c r="AW103" s="446">
        <f t="shared" si="86"/>
        <v>-1353</v>
      </c>
      <c r="AX103" s="446">
        <f t="shared" si="86"/>
        <v>-1301</v>
      </c>
      <c r="AY103" s="446">
        <f t="shared" si="86"/>
        <v>-2332</v>
      </c>
      <c r="AZ103" s="446">
        <f t="shared" si="86"/>
        <v>0</v>
      </c>
      <c r="BA103" s="446">
        <f t="shared" si="86"/>
        <v>0</v>
      </c>
      <c r="BB103" s="446">
        <f t="shared" si="86"/>
        <v>0</v>
      </c>
      <c r="BC103" s="446">
        <f>BC83-BC93</f>
        <v>-5441</v>
      </c>
      <c r="BD103" s="446">
        <f>BD83-BD93</f>
        <v>0</v>
      </c>
      <c r="BE103" s="446">
        <f>BE83-BE93</f>
        <v>0</v>
      </c>
      <c r="BF103" s="446">
        <f>BF83-BF93</f>
        <v>0</v>
      </c>
      <c r="BG103" s="446">
        <f>BG83-BG93</f>
        <v>-1380</v>
      </c>
      <c r="BH103" s="446"/>
      <c r="BI103" s="446">
        <f>BI83-BI93</f>
        <v>0</v>
      </c>
      <c r="BJ103" s="446">
        <f>BJ83-BJ93</f>
        <v>-10224</v>
      </c>
      <c r="BK103" s="446"/>
      <c r="BL103" s="446"/>
    </row>
    <row r="104" spans="1:64">
      <c r="A104" s="420"/>
      <c r="B104" s="421"/>
      <c r="C104" s="409"/>
      <c r="D104" s="425"/>
      <c r="E104" s="425"/>
      <c r="F104" s="425"/>
      <c r="G104" s="425"/>
      <c r="H104" s="425"/>
      <c r="I104" s="425"/>
      <c r="J104" s="425"/>
      <c r="K104" s="425"/>
      <c r="L104" s="425"/>
      <c r="M104" s="425"/>
      <c r="N104" s="425"/>
      <c r="O104" s="425"/>
      <c r="P104" s="425"/>
      <c r="R104" s="425"/>
      <c r="S104" s="425"/>
      <c r="T104" s="425"/>
      <c r="U104" s="425"/>
      <c r="V104" s="425"/>
      <c r="W104" s="425"/>
      <c r="X104" s="425"/>
      <c r="Y104" s="425"/>
      <c r="Z104" s="425"/>
      <c r="AA104" s="425"/>
      <c r="AB104" s="425"/>
      <c r="AC104" s="425"/>
      <c r="AD104" s="425"/>
      <c r="AF104" s="425"/>
      <c r="AG104" s="425"/>
      <c r="AH104" s="425"/>
      <c r="AI104" s="425"/>
      <c r="AJ104" s="425"/>
      <c r="AK104" s="425"/>
      <c r="AL104" s="425"/>
      <c r="AM104" s="425"/>
      <c r="AN104" s="425"/>
      <c r="AO104" s="425"/>
      <c r="AP104" s="425"/>
      <c r="AQ104" s="425"/>
      <c r="AR104" s="425"/>
      <c r="AS104" s="425"/>
      <c r="AT104" s="425"/>
      <c r="AU104" s="425"/>
      <c r="AV104" s="425"/>
      <c r="AW104" s="425"/>
      <c r="AX104" s="425"/>
      <c r="AY104" s="425"/>
      <c r="AZ104" s="425"/>
      <c r="BA104" s="425"/>
      <c r="BB104" s="425"/>
      <c r="BC104" s="425"/>
      <c r="BD104" s="425"/>
      <c r="BE104" s="425"/>
      <c r="BF104" s="425"/>
      <c r="BG104" s="425"/>
      <c r="BH104" s="425"/>
      <c r="BI104" s="425"/>
      <c r="BJ104" s="425"/>
      <c r="BK104" s="425"/>
      <c r="BL104" s="425"/>
    </row>
    <row r="105" spans="1:64" s="458" customFormat="1">
      <c r="A105" s="426"/>
      <c r="B105" s="454" t="s">
        <v>330</v>
      </c>
      <c r="C105" s="409"/>
      <c r="D105" s="455">
        <f>D71+D81+D103</f>
        <v>5654.6854364108658</v>
      </c>
      <c r="E105" s="455">
        <f>E71+E81+E103</f>
        <v>-4463</v>
      </c>
      <c r="F105" s="455">
        <f t="shared" ref="F105:M105" si="87">F71+F81+F103</f>
        <v>9104.3246400000025</v>
      </c>
      <c r="G105" s="455">
        <f t="shared" si="87"/>
        <v>0</v>
      </c>
      <c r="H105" s="455">
        <f t="shared" si="87"/>
        <v>0</v>
      </c>
      <c r="I105" s="455">
        <f t="shared" si="87"/>
        <v>0</v>
      </c>
      <c r="J105" s="455">
        <f t="shared" si="87"/>
        <v>0</v>
      </c>
      <c r="K105" s="455">
        <f t="shared" si="87"/>
        <v>0</v>
      </c>
      <c r="L105" s="455">
        <f t="shared" si="87"/>
        <v>0</v>
      </c>
      <c r="M105" s="455">
        <f t="shared" si="87"/>
        <v>0</v>
      </c>
      <c r="N105" s="455">
        <f>N71+N81+N103</f>
        <v>0</v>
      </c>
      <c r="O105" s="455">
        <f>O71+O81+O103</f>
        <v>0</v>
      </c>
      <c r="P105" s="455">
        <f>P71+P81+P103</f>
        <v>10296.01007641089</v>
      </c>
      <c r="R105" s="455">
        <f>R71+R81+R103</f>
        <v>5654.6854364108658</v>
      </c>
      <c r="S105" s="455">
        <f>S71+S81+S103</f>
        <v>-6295.7318589895494</v>
      </c>
      <c r="T105" s="455">
        <f t="shared" ref="T105:AC105" si="88">T71+T81+T103</f>
        <v>-83.164869948785963</v>
      </c>
      <c r="U105" s="455">
        <f t="shared" si="88"/>
        <v>-166.99318648646477</v>
      </c>
      <c r="V105" s="455">
        <f t="shared" si="88"/>
        <v>-156.79004401339989</v>
      </c>
      <c r="W105" s="455">
        <f t="shared" si="88"/>
        <v>-51.016550275084228</v>
      </c>
      <c r="X105" s="455">
        <f t="shared" si="88"/>
        <v>-100.68290891248353</v>
      </c>
      <c r="Y105" s="455">
        <f t="shared" si="88"/>
        <v>57.978245844064077</v>
      </c>
      <c r="Z105" s="455">
        <f t="shared" si="88"/>
        <v>-110.84916046221406</v>
      </c>
      <c r="AA105" s="455">
        <f t="shared" si="88"/>
        <v>7239.8944262220921</v>
      </c>
      <c r="AB105" s="455">
        <f t="shared" si="88"/>
        <v>8250.9642850096679</v>
      </c>
      <c r="AC105" s="455">
        <f t="shared" si="88"/>
        <v>2563.4222452527192</v>
      </c>
      <c r="AD105" s="455">
        <f>AD71+AD81+AD103</f>
        <v>16801.716059651393</v>
      </c>
      <c r="AF105" s="455" t="e">
        <f>AF71+AF81+AF103</f>
        <v>#REF!</v>
      </c>
      <c r="AG105" s="455" t="e">
        <f>AG71+AG81+AG103</f>
        <v>#REF!</v>
      </c>
      <c r="AH105" s="455" t="e">
        <f t="shared" ref="AH105:AR105" si="89">AH71+AH81+AH103</f>
        <v>#REF!</v>
      </c>
      <c r="AI105" s="455" t="e">
        <f t="shared" si="89"/>
        <v>#REF!</v>
      </c>
      <c r="AJ105" s="455" t="e">
        <f t="shared" si="89"/>
        <v>#REF!</v>
      </c>
      <c r="AK105" s="455" t="e">
        <f t="shared" si="89"/>
        <v>#REF!</v>
      </c>
      <c r="AL105" s="455" t="e">
        <f t="shared" si="89"/>
        <v>#REF!</v>
      </c>
      <c r="AM105" s="455" t="e">
        <f t="shared" si="89"/>
        <v>#REF!</v>
      </c>
      <c r="AN105" s="455" t="e">
        <f t="shared" si="89"/>
        <v>#REF!</v>
      </c>
      <c r="AO105" s="455" t="e">
        <f t="shared" si="89"/>
        <v>#REF!</v>
      </c>
      <c r="AP105" s="455" t="e">
        <f t="shared" si="89"/>
        <v>#REF!</v>
      </c>
      <c r="AQ105" s="455" t="e">
        <f t="shared" si="89"/>
        <v>#REF!</v>
      </c>
      <c r="AR105" s="455" t="e">
        <f t="shared" si="89"/>
        <v>#REF!</v>
      </c>
      <c r="AS105" s="455">
        <f>AS71+AS81+AS103</f>
        <v>7795</v>
      </c>
      <c r="AT105" s="455">
        <f>AT71+AT81+AT103</f>
        <v>-2648.5</v>
      </c>
      <c r="AU105" s="455">
        <f t="shared" ref="AU105:BB105" si="90">AU71+AU81+AU103</f>
        <v>974</v>
      </c>
      <c r="AV105" s="455">
        <f t="shared" si="90"/>
        <v>-619</v>
      </c>
      <c r="AW105" s="455">
        <f t="shared" si="90"/>
        <v>4914</v>
      </c>
      <c r="AX105" s="455">
        <f t="shared" si="90"/>
        <v>-9165</v>
      </c>
      <c r="AY105" s="455">
        <f t="shared" si="90"/>
        <v>-2646</v>
      </c>
      <c r="AZ105" s="455">
        <f t="shared" si="90"/>
        <v>-275</v>
      </c>
      <c r="BA105" s="455">
        <f t="shared" si="90"/>
        <v>-113</v>
      </c>
      <c r="BB105" s="455">
        <f t="shared" si="90"/>
        <v>-3395</v>
      </c>
      <c r="BC105" s="455">
        <f>BC71+BC81+BC103</f>
        <v>813</v>
      </c>
      <c r="BD105" s="455">
        <f>BD71+BD81+BD103</f>
        <v>-2770</v>
      </c>
      <c r="BE105" s="455">
        <f>BE71+BE81+BE103</f>
        <v>-6670</v>
      </c>
      <c r="BF105" s="455">
        <f>BF71+BF81+BF103</f>
        <v>-998</v>
      </c>
      <c r="BG105" s="455">
        <f>BG71+BG81+BG103</f>
        <v>4403</v>
      </c>
      <c r="BH105" s="455"/>
      <c r="BI105" s="455">
        <f>BI71+BI81+BI103</f>
        <v>0</v>
      </c>
      <c r="BJ105" s="455">
        <f>BJ71+BJ81+BJ103</f>
        <v>-10400.5</v>
      </c>
      <c r="BK105" s="455"/>
      <c r="BL105" s="455"/>
    </row>
    <row r="106" spans="1:64">
      <c r="A106" s="420"/>
      <c r="B106" s="421" t="s">
        <v>331</v>
      </c>
      <c r="C106" s="409"/>
      <c r="D106" s="425"/>
      <c r="E106" s="425"/>
      <c r="F106" s="425"/>
      <c r="G106" s="425"/>
      <c r="H106" s="425"/>
      <c r="I106" s="425"/>
      <c r="J106" s="425"/>
      <c r="K106" s="425"/>
      <c r="L106" s="425"/>
      <c r="M106" s="425"/>
      <c r="N106" s="425"/>
      <c r="O106" s="425"/>
      <c r="P106" s="425"/>
      <c r="R106" s="425"/>
      <c r="S106" s="425"/>
      <c r="T106" s="425"/>
      <c r="U106" s="425"/>
      <c r="V106" s="425"/>
      <c r="W106" s="425"/>
      <c r="X106" s="425"/>
      <c r="Y106" s="425"/>
      <c r="Z106" s="425"/>
      <c r="AA106" s="425"/>
      <c r="AB106" s="425"/>
      <c r="AC106" s="425"/>
      <c r="AD106" s="425"/>
      <c r="AF106" s="425"/>
      <c r="AG106" s="425"/>
      <c r="AH106" s="425"/>
      <c r="AI106" s="425"/>
      <c r="AJ106" s="425"/>
      <c r="AK106" s="425"/>
      <c r="AL106" s="425"/>
      <c r="AM106" s="425"/>
      <c r="AN106" s="425"/>
      <c r="AO106" s="425"/>
      <c r="AP106" s="425"/>
      <c r="AQ106" s="425"/>
      <c r="AR106" s="425"/>
      <c r="AS106" s="425"/>
      <c r="AT106" s="425"/>
      <c r="AU106" s="425"/>
      <c r="AV106" s="425"/>
      <c r="AW106" s="425"/>
      <c r="AX106" s="425"/>
      <c r="AY106" s="425"/>
      <c r="AZ106" s="425"/>
      <c r="BA106" s="425"/>
      <c r="BB106" s="425"/>
      <c r="BC106" s="425"/>
      <c r="BD106" s="425"/>
      <c r="BE106" s="425"/>
      <c r="BF106" s="425"/>
      <c r="BG106" s="425"/>
      <c r="BH106" s="425"/>
      <c r="BI106" s="425"/>
      <c r="BJ106" s="425"/>
      <c r="BK106" s="425"/>
      <c r="BL106" s="425"/>
    </row>
    <row r="107" spans="1:64">
      <c r="B107" s="459" t="s">
        <v>332</v>
      </c>
      <c r="C107" s="409"/>
      <c r="D107" s="422">
        <f>R107</f>
        <v>405</v>
      </c>
      <c r="E107" s="425">
        <f>D108</f>
        <v>6059.6854364108658</v>
      </c>
      <c r="F107" s="425">
        <f t="shared" ref="F107:O107" si="91">E108</f>
        <v>1596.6854364108658</v>
      </c>
      <c r="G107" s="425">
        <f t="shared" si="91"/>
        <v>10701.010076410868</v>
      </c>
      <c r="H107" s="425">
        <f t="shared" si="91"/>
        <v>10701.010076410868</v>
      </c>
      <c r="I107" s="425">
        <f t="shared" si="91"/>
        <v>10701.010076410868</v>
      </c>
      <c r="J107" s="425">
        <f t="shared" si="91"/>
        <v>10701.010076410868</v>
      </c>
      <c r="K107" s="425">
        <f t="shared" si="91"/>
        <v>10701.010076410868</v>
      </c>
      <c r="L107" s="425">
        <f t="shared" si="91"/>
        <v>10701.010076410868</v>
      </c>
      <c r="M107" s="425">
        <f t="shared" si="91"/>
        <v>10701.010076410868</v>
      </c>
      <c r="N107" s="425">
        <f t="shared" si="91"/>
        <v>10701.010076410868</v>
      </c>
      <c r="O107" s="425">
        <f t="shared" si="91"/>
        <v>10701.010076410868</v>
      </c>
      <c r="P107" s="425">
        <f>D107</f>
        <v>405</v>
      </c>
      <c r="R107" s="422">
        <f>[12]БДДС!$E$98</f>
        <v>405</v>
      </c>
      <c r="S107" s="425">
        <f t="shared" ref="S107:AC107" si="92">R108</f>
        <v>6059.6854364108658</v>
      </c>
      <c r="T107" s="425">
        <f>S108</f>
        <v>-236.04642257868363</v>
      </c>
      <c r="U107" s="425">
        <f t="shared" si="92"/>
        <v>-319.2112925274696</v>
      </c>
      <c r="V107" s="425">
        <f t="shared" si="92"/>
        <v>-486.20447901393436</v>
      </c>
      <c r="W107" s="425">
        <f t="shared" si="92"/>
        <v>-642.99452302733425</v>
      </c>
      <c r="X107" s="425">
        <f t="shared" si="92"/>
        <v>-694.01107330241848</v>
      </c>
      <c r="Y107" s="425">
        <f t="shared" si="92"/>
        <v>-794.69398221490201</v>
      </c>
      <c r="Z107" s="425">
        <f t="shared" si="92"/>
        <v>-736.71573637083793</v>
      </c>
      <c r="AA107" s="425">
        <f t="shared" si="92"/>
        <v>-847.56489683305199</v>
      </c>
      <c r="AB107" s="425">
        <f t="shared" si="92"/>
        <v>6392.3295293890405</v>
      </c>
      <c r="AC107" s="425">
        <f t="shared" si="92"/>
        <v>14643.293814398708</v>
      </c>
      <c r="AD107" s="425">
        <f>R107</f>
        <v>405</v>
      </c>
      <c r="AF107" s="422">
        <v>4612</v>
      </c>
      <c r="AG107" s="425" t="e">
        <f t="shared" ref="AG107:AQ107" si="93">AF108</f>
        <v>#REF!</v>
      </c>
      <c r="AH107" s="425" t="e">
        <f>AG108</f>
        <v>#REF!</v>
      </c>
      <c r="AI107" s="425" t="e">
        <f t="shared" si="93"/>
        <v>#REF!</v>
      </c>
      <c r="AJ107" s="425" t="e">
        <f t="shared" si="93"/>
        <v>#REF!</v>
      </c>
      <c r="AK107" s="425" t="e">
        <f t="shared" si="93"/>
        <v>#REF!</v>
      </c>
      <c r="AL107" s="425" t="e">
        <f t="shared" si="93"/>
        <v>#REF!</v>
      </c>
      <c r="AM107" s="425" t="e">
        <f t="shared" si="93"/>
        <v>#REF!</v>
      </c>
      <c r="AN107" s="425" t="e">
        <f t="shared" si="93"/>
        <v>#REF!</v>
      </c>
      <c r="AO107" s="425" t="e">
        <f t="shared" si="93"/>
        <v>#REF!</v>
      </c>
      <c r="AP107" s="425" t="e">
        <f t="shared" si="93"/>
        <v>#REF!</v>
      </c>
      <c r="AQ107" s="425" t="e">
        <f t="shared" si="93"/>
        <v>#REF!</v>
      </c>
      <c r="AR107" s="425">
        <f>AF107</f>
        <v>4612</v>
      </c>
      <c r="AS107" s="422">
        <v>132</v>
      </c>
      <c r="AT107" s="425">
        <f t="shared" ref="AT107:BC107" si="94">AS108</f>
        <v>7927</v>
      </c>
      <c r="AU107" s="425">
        <f t="shared" si="94"/>
        <v>5278.5</v>
      </c>
      <c r="AV107" s="425">
        <f t="shared" si="94"/>
        <v>6252.5</v>
      </c>
      <c r="AW107" s="425">
        <f t="shared" si="94"/>
        <v>5633.5</v>
      </c>
      <c r="AX107" s="425">
        <f t="shared" si="94"/>
        <v>10547.5</v>
      </c>
      <c r="AY107" s="425">
        <f t="shared" si="94"/>
        <v>1382.5</v>
      </c>
      <c r="AZ107" s="425">
        <f t="shared" si="94"/>
        <v>-1263.5</v>
      </c>
      <c r="BA107" s="425">
        <f t="shared" si="94"/>
        <v>-1538.5</v>
      </c>
      <c r="BB107" s="425">
        <f t="shared" si="94"/>
        <v>-1651.5</v>
      </c>
      <c r="BC107" s="425">
        <f t="shared" si="94"/>
        <v>-5046.5</v>
      </c>
      <c r="BD107" s="425">
        <f>BC108</f>
        <v>-4233.5</v>
      </c>
      <c r="BE107" s="425">
        <f>BD108</f>
        <v>-7003.5</v>
      </c>
      <c r="BF107" s="425">
        <f>BE108</f>
        <v>-13673.5</v>
      </c>
      <c r="BG107" s="425">
        <f>BF108</f>
        <v>-14671.5</v>
      </c>
      <c r="BH107" s="425"/>
      <c r="BI107" s="425">
        <f>BC108</f>
        <v>-4233.5</v>
      </c>
      <c r="BJ107" s="425">
        <f>AS107</f>
        <v>132</v>
      </c>
      <c r="BK107" s="425"/>
      <c r="BL107" s="425"/>
    </row>
    <row r="108" spans="1:64">
      <c r="B108" s="459" t="s">
        <v>333</v>
      </c>
      <c r="C108" s="409"/>
      <c r="D108" s="425">
        <f>D107+D105</f>
        <v>6059.6854364108658</v>
      </c>
      <c r="E108" s="425">
        <f>E107+E105</f>
        <v>1596.6854364108658</v>
      </c>
      <c r="F108" s="425">
        <f t="shared" ref="F108:M108" si="95">F107+F105</f>
        <v>10701.010076410868</v>
      </c>
      <c r="G108" s="425">
        <f t="shared" si="95"/>
        <v>10701.010076410868</v>
      </c>
      <c r="H108" s="425">
        <f t="shared" si="95"/>
        <v>10701.010076410868</v>
      </c>
      <c r="I108" s="425">
        <f t="shared" si="95"/>
        <v>10701.010076410868</v>
      </c>
      <c r="J108" s="425">
        <f t="shared" si="95"/>
        <v>10701.010076410868</v>
      </c>
      <c r="K108" s="425">
        <f t="shared" si="95"/>
        <v>10701.010076410868</v>
      </c>
      <c r="L108" s="425">
        <f t="shared" si="95"/>
        <v>10701.010076410868</v>
      </c>
      <c r="M108" s="425">
        <f t="shared" si="95"/>
        <v>10701.010076410868</v>
      </c>
      <c r="N108" s="425">
        <f>N107+N105</f>
        <v>10701.010076410868</v>
      </c>
      <c r="O108" s="425">
        <f>O107+O105</f>
        <v>10701.010076410868</v>
      </c>
      <c r="P108" s="425">
        <f>P107+P105</f>
        <v>10701.01007641089</v>
      </c>
      <c r="R108" s="425">
        <f t="shared" ref="R108:AC108" si="96">R107+R105</f>
        <v>6059.6854364108658</v>
      </c>
      <c r="S108" s="425">
        <f t="shared" si="96"/>
        <v>-236.04642257868363</v>
      </c>
      <c r="T108" s="425">
        <f t="shared" si="96"/>
        <v>-319.2112925274696</v>
      </c>
      <c r="U108" s="425">
        <f t="shared" si="96"/>
        <v>-486.20447901393436</v>
      </c>
      <c r="V108" s="425">
        <f t="shared" si="96"/>
        <v>-642.99452302733425</v>
      </c>
      <c r="W108" s="425">
        <f t="shared" si="96"/>
        <v>-694.01107330241848</v>
      </c>
      <c r="X108" s="425">
        <f t="shared" si="96"/>
        <v>-794.69398221490201</v>
      </c>
      <c r="Y108" s="425">
        <f t="shared" si="96"/>
        <v>-736.71573637083793</v>
      </c>
      <c r="Z108" s="425">
        <f t="shared" si="96"/>
        <v>-847.56489683305199</v>
      </c>
      <c r="AA108" s="425">
        <f t="shared" si="96"/>
        <v>6392.3295293890405</v>
      </c>
      <c r="AB108" s="425">
        <f t="shared" si="96"/>
        <v>14643.293814398708</v>
      </c>
      <c r="AC108" s="425">
        <f t="shared" si="96"/>
        <v>17206.71605965143</v>
      </c>
      <c r="AD108" s="425">
        <f>AD107+AD105</f>
        <v>17206.716059651393</v>
      </c>
      <c r="AF108" s="425" t="e">
        <f t="shared" ref="AF108:AR108" si="97">AF107+AF105</f>
        <v>#REF!</v>
      </c>
      <c r="AG108" s="425" t="e">
        <f t="shared" si="97"/>
        <v>#REF!</v>
      </c>
      <c r="AH108" s="425" t="e">
        <f t="shared" si="97"/>
        <v>#REF!</v>
      </c>
      <c r="AI108" s="425" t="e">
        <f t="shared" si="97"/>
        <v>#REF!</v>
      </c>
      <c r="AJ108" s="425" t="e">
        <f t="shared" si="97"/>
        <v>#REF!</v>
      </c>
      <c r="AK108" s="425" t="e">
        <f t="shared" si="97"/>
        <v>#REF!</v>
      </c>
      <c r="AL108" s="425" t="e">
        <f t="shared" si="97"/>
        <v>#REF!</v>
      </c>
      <c r="AM108" s="425" t="e">
        <f t="shared" si="97"/>
        <v>#REF!</v>
      </c>
      <c r="AN108" s="425" t="e">
        <f t="shared" si="97"/>
        <v>#REF!</v>
      </c>
      <c r="AO108" s="425" t="e">
        <f t="shared" si="97"/>
        <v>#REF!</v>
      </c>
      <c r="AP108" s="425" t="e">
        <f t="shared" si="97"/>
        <v>#REF!</v>
      </c>
      <c r="AQ108" s="425" t="e">
        <f t="shared" si="97"/>
        <v>#REF!</v>
      </c>
      <c r="AR108" s="425" t="e">
        <f t="shared" si="97"/>
        <v>#REF!</v>
      </c>
      <c r="AS108" s="425">
        <f>AS107+AS105</f>
        <v>7927</v>
      </c>
      <c r="AT108" s="425">
        <f>AT107+AT105</f>
        <v>5278.5</v>
      </c>
      <c r="AU108" s="425">
        <f t="shared" ref="AU108:BB108" si="98">AU107+AU105</f>
        <v>6252.5</v>
      </c>
      <c r="AV108" s="425">
        <f t="shared" si="98"/>
        <v>5633.5</v>
      </c>
      <c r="AW108" s="425">
        <f t="shared" si="98"/>
        <v>10547.5</v>
      </c>
      <c r="AX108" s="425">
        <f t="shared" si="98"/>
        <v>1382.5</v>
      </c>
      <c r="AY108" s="425">
        <f t="shared" si="98"/>
        <v>-1263.5</v>
      </c>
      <c r="AZ108" s="425">
        <f t="shared" si="98"/>
        <v>-1538.5</v>
      </c>
      <c r="BA108" s="425">
        <f t="shared" si="98"/>
        <v>-1651.5</v>
      </c>
      <c r="BB108" s="425">
        <f t="shared" si="98"/>
        <v>-5046.5</v>
      </c>
      <c r="BC108" s="425">
        <f>BC107+BC105</f>
        <v>-4233.5</v>
      </c>
      <c r="BD108" s="425">
        <f>BD107+BD105</f>
        <v>-7003.5</v>
      </c>
      <c r="BE108" s="425">
        <f>BE107+BE105</f>
        <v>-13673.5</v>
      </c>
      <c r="BF108" s="425">
        <f>BF107+BF105</f>
        <v>-14671.5</v>
      </c>
      <c r="BG108" s="425">
        <f>BG107+BG105</f>
        <v>-10268.5</v>
      </c>
      <c r="BH108" s="425"/>
      <c r="BI108" s="425">
        <f>BI107+BI105</f>
        <v>-4233.5</v>
      </c>
      <c r="BJ108" s="425">
        <f>BJ107+BJ105</f>
        <v>-10268.5</v>
      </c>
      <c r="BK108" s="425"/>
      <c r="BL108" s="425"/>
    </row>
    <row r="109" spans="1:64">
      <c r="C109" s="409"/>
      <c r="D109" s="408"/>
      <c r="E109" s="408"/>
      <c r="F109" s="408"/>
      <c r="G109" s="408"/>
      <c r="H109" s="408"/>
      <c r="I109" s="408"/>
      <c r="J109" s="408"/>
      <c r="K109" s="408"/>
      <c r="L109" s="408"/>
      <c r="M109" s="408"/>
      <c r="N109" s="408"/>
      <c r="O109" s="408"/>
      <c r="P109" s="408"/>
      <c r="R109" s="408"/>
      <c r="S109" s="408"/>
      <c r="T109" s="408"/>
      <c r="U109" s="408"/>
      <c r="V109" s="408"/>
      <c r="W109" s="408"/>
      <c r="X109" s="408"/>
      <c r="Y109" s="408"/>
      <c r="Z109" s="408"/>
      <c r="AA109" s="408"/>
      <c r="AB109" s="408"/>
      <c r="AC109" s="408"/>
      <c r="AD109" s="408"/>
      <c r="AF109" s="408"/>
      <c r="AG109" s="408"/>
      <c r="AH109" s="408"/>
      <c r="AI109" s="408"/>
      <c r="AJ109" s="408"/>
      <c r="AK109" s="408"/>
      <c r="AL109" s="408"/>
      <c r="AM109" s="408"/>
      <c r="AN109" s="408"/>
      <c r="AO109" s="408"/>
      <c r="AP109" s="408"/>
      <c r="AQ109" s="408"/>
      <c r="AR109" s="408"/>
      <c r="AS109" s="408"/>
      <c r="AT109" s="408"/>
      <c r="AU109" s="408"/>
      <c r="AV109" s="408"/>
      <c r="AW109" s="408"/>
      <c r="AX109" s="408"/>
      <c r="AY109" s="408"/>
      <c r="AZ109" s="408"/>
      <c r="BA109" s="408"/>
      <c r="BB109" s="408"/>
      <c r="BC109" s="408"/>
      <c r="BD109" s="408"/>
      <c r="BE109" s="408"/>
      <c r="BF109" s="408"/>
      <c r="BG109" s="408"/>
      <c r="BH109" s="408"/>
      <c r="BI109" s="408"/>
      <c r="BJ109" s="408"/>
      <c r="BK109" s="408"/>
      <c r="BL109" s="408"/>
    </row>
    <row r="110" spans="1:64">
      <c r="C110" s="409"/>
      <c r="D110" s="408"/>
      <c r="E110" s="408"/>
      <c r="F110" s="408"/>
      <c r="G110" s="408"/>
      <c r="H110" s="408"/>
      <c r="I110" s="408"/>
      <c r="J110" s="408"/>
      <c r="K110" s="408"/>
      <c r="L110" s="408"/>
      <c r="M110" s="408"/>
      <c r="N110" s="408"/>
      <c r="O110" s="408"/>
      <c r="P110" s="408"/>
      <c r="AD110" s="408"/>
      <c r="AF110" s="408"/>
      <c r="AG110" s="408"/>
      <c r="AH110" s="408"/>
      <c r="AI110" s="408"/>
      <c r="AJ110" s="408"/>
      <c r="AK110" s="408"/>
      <c r="AL110" s="408"/>
      <c r="AM110" s="408"/>
      <c r="AN110" s="408"/>
      <c r="AO110" s="408"/>
      <c r="AP110" s="408"/>
      <c r="AQ110" s="408"/>
      <c r="AR110" s="408"/>
      <c r="AS110" s="408"/>
      <c r="AT110" s="408"/>
      <c r="AU110" s="408"/>
      <c r="AV110" s="408"/>
      <c r="AW110" s="408"/>
      <c r="AX110" s="408"/>
      <c r="AY110" s="408"/>
      <c r="AZ110" s="408"/>
      <c r="BA110" s="408"/>
      <c r="BB110" s="408"/>
      <c r="BC110" s="408"/>
      <c r="BD110" s="408"/>
      <c r="BE110" s="408"/>
      <c r="BF110" s="408"/>
      <c r="BG110" s="408"/>
      <c r="BH110" s="408"/>
      <c r="BI110" s="408"/>
      <c r="BJ110" s="408"/>
      <c r="BK110" s="408"/>
      <c r="BL110" s="408"/>
    </row>
    <row r="111" spans="1:64">
      <c r="C111" s="409"/>
      <c r="D111" s="408"/>
      <c r="E111" s="408"/>
      <c r="F111" s="408"/>
      <c r="G111" s="408"/>
      <c r="H111" s="408"/>
      <c r="I111" s="408"/>
      <c r="J111" s="408"/>
      <c r="K111" s="408"/>
      <c r="L111" s="408"/>
      <c r="M111" s="408"/>
      <c r="N111" s="408"/>
      <c r="O111" s="408"/>
      <c r="P111" s="408"/>
      <c r="AD111" s="408"/>
      <c r="AF111" s="408"/>
      <c r="AG111" s="408"/>
      <c r="AH111" s="408"/>
      <c r="AI111" s="408"/>
      <c r="AJ111" s="408"/>
      <c r="AK111" s="408"/>
      <c r="AL111" s="408"/>
      <c r="AM111" s="408"/>
      <c r="AN111" s="408"/>
      <c r="AO111" s="408"/>
      <c r="AP111" s="408"/>
      <c r="AQ111" s="408"/>
      <c r="AR111" s="408"/>
      <c r="AS111" s="408"/>
      <c r="AT111" s="408"/>
      <c r="AU111" s="408"/>
      <c r="AV111" s="408"/>
      <c r="AW111" s="408"/>
      <c r="AX111" s="408"/>
      <c r="AY111" s="408"/>
      <c r="AZ111" s="408"/>
      <c r="BA111" s="408"/>
      <c r="BB111" s="408"/>
      <c r="BC111" s="408"/>
      <c r="BD111" s="408"/>
      <c r="BE111" s="408"/>
      <c r="BF111" s="408"/>
      <c r="BG111" s="408"/>
      <c r="BH111" s="408"/>
      <c r="BI111" s="408"/>
      <c r="BJ111" s="408"/>
      <c r="BK111" s="408"/>
      <c r="BL111" s="408"/>
    </row>
    <row r="112" spans="1:64">
      <c r="C112" s="409"/>
      <c r="D112" s="408"/>
      <c r="E112" s="408"/>
      <c r="F112" s="408"/>
      <c r="G112" s="408"/>
      <c r="H112" s="408"/>
      <c r="I112" s="408"/>
      <c r="J112" s="408"/>
      <c r="K112" s="408"/>
      <c r="L112" s="408"/>
      <c r="M112" s="408"/>
      <c r="N112" s="408"/>
      <c r="O112" s="408"/>
      <c r="P112" s="408"/>
      <c r="AD112" s="408"/>
      <c r="AF112" s="408"/>
      <c r="AG112" s="408"/>
      <c r="AH112" s="408"/>
      <c r="AI112" s="408"/>
      <c r="AJ112" s="408"/>
      <c r="AK112" s="408"/>
      <c r="AL112" s="408"/>
      <c r="AM112" s="408"/>
      <c r="AN112" s="408"/>
      <c r="AO112" s="408"/>
      <c r="AP112" s="408"/>
      <c r="AQ112" s="408"/>
      <c r="AR112" s="408"/>
      <c r="AS112" s="408"/>
      <c r="AT112" s="408"/>
      <c r="AU112" s="408"/>
      <c r="AV112" s="408"/>
      <c r="AW112" s="408"/>
      <c r="AX112" s="408"/>
      <c r="AY112" s="408"/>
      <c r="AZ112" s="408"/>
      <c r="BA112" s="408"/>
      <c r="BB112" s="408"/>
      <c r="BC112" s="408"/>
      <c r="BD112" s="408"/>
      <c r="BE112" s="408"/>
      <c r="BF112" s="408"/>
      <c r="BG112" s="408"/>
      <c r="BH112" s="408"/>
      <c r="BI112" s="408"/>
      <c r="BJ112" s="408"/>
      <c r="BK112" s="408"/>
      <c r="BL112" s="408"/>
    </row>
    <row r="113" spans="2:64">
      <c r="C113" s="409"/>
      <c r="D113" s="408"/>
      <c r="E113" s="408"/>
      <c r="F113" s="408"/>
      <c r="G113" s="408"/>
      <c r="H113" s="408"/>
      <c r="I113" s="408"/>
      <c r="J113" s="408"/>
      <c r="K113" s="408"/>
      <c r="L113" s="408"/>
      <c r="M113" s="408"/>
      <c r="N113" s="408"/>
      <c r="O113" s="408"/>
      <c r="P113" s="408"/>
      <c r="AD113" s="408"/>
      <c r="AF113" s="408"/>
      <c r="AG113" s="408"/>
      <c r="AH113" s="408"/>
      <c r="AI113" s="408"/>
      <c r="AJ113" s="408"/>
      <c r="AK113" s="408"/>
      <c r="AL113" s="408"/>
      <c r="AM113" s="408"/>
      <c r="AN113" s="408"/>
      <c r="AO113" s="408"/>
      <c r="AP113" s="408"/>
      <c r="AQ113" s="408"/>
      <c r="AR113" s="408"/>
      <c r="AS113" s="408"/>
      <c r="AT113" s="408"/>
      <c r="AU113" s="408"/>
      <c r="AV113" s="408"/>
      <c r="AW113" s="408"/>
      <c r="AX113" s="408"/>
      <c r="AY113" s="408"/>
      <c r="AZ113" s="408"/>
      <c r="BA113" s="408"/>
      <c r="BB113" s="408"/>
      <c r="BC113" s="408"/>
      <c r="BD113" s="408"/>
      <c r="BE113" s="408"/>
      <c r="BF113" s="408"/>
      <c r="BG113" s="408"/>
      <c r="BH113" s="408"/>
      <c r="BI113" s="408"/>
      <c r="BJ113" s="408"/>
      <c r="BK113" s="408"/>
      <c r="BL113" s="408"/>
    </row>
    <row r="114" spans="2:64">
      <c r="B114" s="401"/>
      <c r="C114" s="409"/>
      <c r="D114" s="408"/>
      <c r="E114" s="408"/>
      <c r="F114" s="408"/>
      <c r="G114" s="408"/>
      <c r="H114" s="408"/>
      <c r="I114" s="408"/>
      <c r="J114" s="408"/>
      <c r="K114" s="408"/>
      <c r="L114" s="408"/>
      <c r="M114" s="408"/>
      <c r="N114" s="408"/>
      <c r="O114" s="408"/>
      <c r="P114" s="408"/>
      <c r="R114" s="408"/>
      <c r="S114" s="408"/>
      <c r="T114" s="408"/>
      <c r="U114" s="408"/>
      <c r="V114" s="408"/>
      <c r="W114" s="408"/>
      <c r="X114" s="408"/>
      <c r="Y114" s="408"/>
      <c r="Z114" s="408"/>
      <c r="AA114" s="408"/>
      <c r="AB114" s="408"/>
      <c r="AC114" s="408"/>
      <c r="AD114" s="408"/>
      <c r="AF114" s="408"/>
      <c r="AG114" s="408"/>
      <c r="AH114" s="408"/>
      <c r="AI114" s="408"/>
      <c r="AJ114" s="408"/>
      <c r="AK114" s="408"/>
      <c r="AL114" s="408"/>
      <c r="AM114" s="408"/>
      <c r="AN114" s="408"/>
      <c r="AO114" s="408"/>
      <c r="AP114" s="408"/>
      <c r="AQ114" s="408"/>
      <c r="AR114" s="408"/>
      <c r="AS114" s="408"/>
      <c r="AT114" s="408"/>
      <c r="AU114" s="408"/>
      <c r="AV114" s="408"/>
      <c r="AW114" s="408"/>
      <c r="AX114" s="408"/>
      <c r="AY114" s="408"/>
      <c r="AZ114" s="408"/>
      <c r="BA114" s="408"/>
      <c r="BB114" s="408"/>
      <c r="BC114" s="408"/>
      <c r="BD114" s="408"/>
      <c r="BE114" s="408"/>
      <c r="BF114" s="408"/>
      <c r="BG114" s="408"/>
      <c r="BH114" s="408"/>
      <c r="BI114" s="408"/>
      <c r="BJ114" s="408"/>
      <c r="BK114" s="408"/>
      <c r="BL114" s="408"/>
    </row>
    <row r="115" spans="2:64">
      <c r="B115" s="401"/>
      <c r="C115" s="409"/>
      <c r="D115" s="404"/>
      <c r="E115" s="408"/>
      <c r="F115" s="404"/>
      <c r="G115" s="408"/>
      <c r="H115" s="404"/>
      <c r="I115" s="408"/>
      <c r="J115" s="404"/>
      <c r="K115" s="408"/>
      <c r="L115" s="404"/>
      <c r="M115" s="408"/>
      <c r="N115" s="408"/>
      <c r="O115" s="408"/>
      <c r="P115" s="408"/>
      <c r="R115" s="404"/>
      <c r="S115" s="408"/>
      <c r="T115" s="404"/>
      <c r="U115" s="408"/>
      <c r="V115" s="404"/>
      <c r="W115" s="408"/>
      <c r="X115" s="404"/>
      <c r="Y115" s="408"/>
      <c r="Z115" s="404"/>
      <c r="AA115" s="408"/>
      <c r="AB115" s="408"/>
      <c r="AC115" s="408"/>
      <c r="AD115" s="408"/>
      <c r="AF115" s="404"/>
      <c r="AG115" s="408"/>
      <c r="AH115" s="404"/>
      <c r="AI115" s="408"/>
      <c r="AJ115" s="404"/>
      <c r="AK115" s="408"/>
      <c r="AL115" s="404"/>
      <c r="AM115" s="408"/>
      <c r="AN115" s="404"/>
      <c r="AO115" s="408"/>
      <c r="AP115" s="408"/>
      <c r="AQ115" s="408"/>
      <c r="AR115" s="408"/>
      <c r="AS115" s="404"/>
      <c r="AT115" s="408"/>
      <c r="AU115" s="404"/>
      <c r="AV115" s="408"/>
      <c r="AW115" s="404"/>
      <c r="AX115" s="408"/>
      <c r="AY115" s="404"/>
      <c r="AZ115" s="408"/>
      <c r="BA115" s="404"/>
      <c r="BB115" s="408"/>
      <c r="BC115" s="408"/>
      <c r="BD115" s="408"/>
      <c r="BE115" s="404"/>
      <c r="BF115" s="408"/>
      <c r="BG115" s="408"/>
      <c r="BH115" s="408"/>
      <c r="BI115" s="408"/>
      <c r="BJ115" s="408"/>
      <c r="BK115" s="408"/>
      <c r="BL115" s="408"/>
    </row>
    <row r="116" spans="2:64">
      <c r="B116" s="401"/>
      <c r="C116" s="409"/>
      <c r="D116" s="404"/>
      <c r="E116" s="408"/>
      <c r="F116" s="404"/>
      <c r="G116" s="408"/>
      <c r="H116" s="404"/>
      <c r="I116" s="408"/>
      <c r="J116" s="404"/>
      <c r="K116" s="408"/>
      <c r="L116" s="404"/>
      <c r="M116" s="408"/>
      <c r="N116" s="408"/>
      <c r="O116" s="408"/>
      <c r="P116" s="408"/>
      <c r="R116" s="404"/>
      <c r="S116" s="408"/>
      <c r="T116" s="404"/>
      <c r="U116" s="408"/>
      <c r="V116" s="404"/>
      <c r="W116" s="408"/>
      <c r="X116" s="404"/>
      <c r="Y116" s="408"/>
      <c r="Z116" s="404"/>
      <c r="AA116" s="408"/>
      <c r="AB116" s="408"/>
      <c r="AC116" s="408"/>
      <c r="AD116" s="408"/>
      <c r="AF116" s="404"/>
      <c r="AG116" s="408"/>
      <c r="AH116" s="404"/>
      <c r="AI116" s="408"/>
      <c r="AJ116" s="404"/>
      <c r="AK116" s="408"/>
      <c r="AL116" s="404"/>
      <c r="AM116" s="408"/>
      <c r="AN116" s="404"/>
      <c r="AO116" s="408"/>
      <c r="AP116" s="408"/>
      <c r="AQ116" s="408"/>
      <c r="AR116" s="408"/>
      <c r="AS116" s="404"/>
      <c r="AT116" s="408"/>
      <c r="AU116" s="404"/>
      <c r="AV116" s="408"/>
      <c r="AW116" s="404"/>
      <c r="AX116" s="408"/>
      <c r="AY116" s="404"/>
      <c r="AZ116" s="408"/>
      <c r="BA116" s="404"/>
      <c r="BB116" s="408"/>
      <c r="BC116" s="408"/>
      <c r="BD116" s="408"/>
      <c r="BE116" s="404"/>
      <c r="BF116" s="408"/>
      <c r="BG116" s="408"/>
      <c r="BH116" s="408"/>
      <c r="BI116" s="408"/>
      <c r="BJ116" s="408"/>
      <c r="BK116" s="408"/>
      <c r="BL116" s="408"/>
    </row>
  </sheetData>
  <mergeCells count="62">
    <mergeCell ref="BK6:BL6"/>
    <mergeCell ref="BG6:BG7"/>
    <mergeCell ref="BI6:BI7"/>
    <mergeCell ref="BJ6:BJ7"/>
    <mergeCell ref="BA6:BA7"/>
    <mergeCell ref="BB6:BB7"/>
    <mergeCell ref="BC6:BC7"/>
    <mergeCell ref="BD6:BD7"/>
    <mergeCell ref="BE6:BE7"/>
    <mergeCell ref="BF6:BF7"/>
    <mergeCell ref="AZ6:AZ7"/>
    <mergeCell ref="AO6:AO7"/>
    <mergeCell ref="AP6:AP7"/>
    <mergeCell ref="AQ6:AQ7"/>
    <mergeCell ref="AR6:AR7"/>
    <mergeCell ref="AS6:AS7"/>
    <mergeCell ref="AT6:AT7"/>
    <mergeCell ref="AU6:AU7"/>
    <mergeCell ref="AV6:AV7"/>
    <mergeCell ref="AW6:AW7"/>
    <mergeCell ref="AX6:AX7"/>
    <mergeCell ref="AY6:AY7"/>
    <mergeCell ref="AN6:AN7"/>
    <mergeCell ref="AB6:AB7"/>
    <mergeCell ref="AC6:AC7"/>
    <mergeCell ref="AD6:AD7"/>
    <mergeCell ref="AF6:AF7"/>
    <mergeCell ref="AG6:AG7"/>
    <mergeCell ref="AH6:AH7"/>
    <mergeCell ref="AI6:AI7"/>
    <mergeCell ref="AJ6:AJ7"/>
    <mergeCell ref="AK6:AK7"/>
    <mergeCell ref="AL6:AL7"/>
    <mergeCell ref="AM6:AM7"/>
    <mergeCell ref="AA6:AA7"/>
    <mergeCell ref="O6:O7"/>
    <mergeCell ref="P6:P7"/>
    <mergeCell ref="R6:R7"/>
    <mergeCell ref="S6:S7"/>
    <mergeCell ref="T6:T7"/>
    <mergeCell ref="U6:U7"/>
    <mergeCell ref="V6:V7"/>
    <mergeCell ref="W6:W7"/>
    <mergeCell ref="X6:X7"/>
    <mergeCell ref="Y6:Y7"/>
    <mergeCell ref="Z6:Z7"/>
    <mergeCell ref="N6:N7"/>
    <mergeCell ref="K4:N4"/>
    <mergeCell ref="AZ4:BC4"/>
    <mergeCell ref="BD4:BG4"/>
    <mergeCell ref="A6:A7"/>
    <mergeCell ref="B6:B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</mergeCells>
  <pageMargins left="0.78740157480314965" right="0.39370078740157483" top="0.39370078740157483" bottom="0.39370078740157483" header="0.51181102362204722" footer="0.51181102362204722"/>
  <pageSetup paperSize="9" scale="60" orientation="portrait" r:id="rId1"/>
  <headerFooter alignWithMargins="0"/>
  <legacy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1:AN112"/>
  <sheetViews>
    <sheetView zoomScale="80" zoomScaleNormal="80" workbookViewId="0">
      <pane xSplit="2" ySplit="7" topLeftCell="O86" activePane="bottomRight" state="frozen"/>
      <selection pane="topRight" activeCell="C1" sqref="C1"/>
      <selection pane="bottomLeft" activeCell="A8" sqref="A8"/>
      <selection pane="bottomRight" activeCell="P120" sqref="P119:P120"/>
    </sheetView>
  </sheetViews>
  <sheetFormatPr defaultRowHeight="12.75" outlineLevelRow="1"/>
  <cols>
    <col min="1" max="1" width="30.28515625" style="496" customWidth="1"/>
    <col min="2" max="2" width="33.140625" style="495" customWidth="1"/>
    <col min="3" max="3" width="13.5703125" style="496" hidden="1" customWidth="1"/>
    <col min="4" max="4" width="13.7109375" style="496" hidden="1" customWidth="1"/>
    <col min="5" max="5" width="14" style="496" hidden="1" customWidth="1"/>
    <col min="6" max="7" width="12.7109375" style="496" hidden="1" customWidth="1"/>
    <col min="8" max="8" width="13.28515625" style="496" hidden="1" customWidth="1"/>
    <col min="9" max="9" width="13" style="496" hidden="1" customWidth="1"/>
    <col min="10" max="10" width="13.28515625" style="496" hidden="1" customWidth="1"/>
    <col min="11" max="11" width="13" style="496" hidden="1" customWidth="1"/>
    <col min="12" max="12" width="13.42578125" style="497" hidden="1" customWidth="1"/>
    <col min="13" max="14" width="13.28515625" style="496" hidden="1" customWidth="1"/>
    <col min="15" max="15" width="12.85546875" style="496" customWidth="1"/>
    <col min="16" max="16" width="12.42578125" style="496" customWidth="1"/>
    <col min="17" max="17" width="12.28515625" style="496" customWidth="1"/>
    <col min="18" max="18" width="12.85546875" style="496" customWidth="1"/>
    <col min="19" max="21" width="12.5703125" style="496" customWidth="1"/>
    <col min="22" max="22" width="12.85546875" style="496" customWidth="1"/>
    <col min="23" max="23" width="13.140625" style="496" customWidth="1"/>
    <col min="24" max="24" width="12.42578125" style="496" customWidth="1"/>
    <col min="25" max="26" width="12.85546875" style="496" customWidth="1"/>
    <col min="27" max="27" width="13.7109375" style="496" bestFit="1" customWidth="1"/>
    <col min="28" max="39" width="11.7109375" style="496" customWidth="1"/>
    <col min="40" max="40" width="12.42578125" style="498" bestFit="1" customWidth="1"/>
    <col min="41" max="41" width="9.140625" style="498" customWidth="1"/>
    <col min="42" max="16384" width="9.140625" style="498"/>
  </cols>
  <sheetData>
    <row r="1" spans="1:39" ht="15">
      <c r="A1" s="464" t="s">
        <v>349</v>
      </c>
    </row>
    <row r="2" spans="1:39">
      <c r="A2" s="465" t="s">
        <v>85</v>
      </c>
    </row>
    <row r="3" spans="1:39">
      <c r="A3" s="466" t="s">
        <v>354</v>
      </c>
    </row>
    <row r="4" spans="1:39">
      <c r="A4" s="466" t="s">
        <v>350</v>
      </c>
    </row>
    <row r="5" spans="1:39" ht="21" customHeight="1">
      <c r="B5" s="466"/>
      <c r="H5" s="499">
        <v>2013</v>
      </c>
      <c r="O5" s="499"/>
      <c r="AB5" s="499">
        <v>2015</v>
      </c>
    </row>
    <row r="6" spans="1:39" ht="20.25" customHeight="1">
      <c r="A6" s="500"/>
      <c r="B6" s="501"/>
      <c r="C6" s="467">
        <v>31</v>
      </c>
      <c r="D6" s="467">
        <v>28</v>
      </c>
      <c r="E6" s="467">
        <v>31</v>
      </c>
      <c r="F6" s="467">
        <v>30</v>
      </c>
      <c r="G6" s="467">
        <v>31</v>
      </c>
      <c r="H6" s="467">
        <v>30</v>
      </c>
      <c r="I6" s="467">
        <v>31</v>
      </c>
      <c r="J6" s="467">
        <v>31</v>
      </c>
      <c r="K6" s="467">
        <v>30</v>
      </c>
      <c r="L6" s="467">
        <v>31</v>
      </c>
      <c r="M6" s="467">
        <v>30</v>
      </c>
      <c r="N6" s="467">
        <v>31</v>
      </c>
      <c r="O6" s="467">
        <v>31</v>
      </c>
      <c r="P6" s="467">
        <v>28</v>
      </c>
      <c r="Q6" s="467">
        <v>31</v>
      </c>
      <c r="R6" s="467">
        <v>30</v>
      </c>
      <c r="S6" s="467">
        <v>31</v>
      </c>
      <c r="T6" s="467">
        <v>30</v>
      </c>
      <c r="U6" s="467">
        <v>31</v>
      </c>
      <c r="V6" s="467">
        <v>31</v>
      </c>
      <c r="W6" s="467">
        <v>30</v>
      </c>
      <c r="X6" s="467">
        <v>31</v>
      </c>
      <c r="Y6" s="467">
        <v>30</v>
      </c>
      <c r="Z6" s="467">
        <v>31</v>
      </c>
      <c r="AA6" s="467"/>
      <c r="AB6" s="467">
        <v>31</v>
      </c>
      <c r="AC6" s="467">
        <v>31</v>
      </c>
      <c r="AD6" s="467">
        <v>31</v>
      </c>
      <c r="AE6" s="467">
        <v>31</v>
      </c>
      <c r="AF6" s="467">
        <v>31</v>
      </c>
      <c r="AG6" s="467">
        <v>31</v>
      </c>
      <c r="AH6" s="467">
        <v>31</v>
      </c>
      <c r="AI6" s="467">
        <v>31</v>
      </c>
      <c r="AJ6" s="467">
        <v>31</v>
      </c>
      <c r="AK6" s="467">
        <v>31</v>
      </c>
      <c r="AL6" s="467">
        <v>31</v>
      </c>
      <c r="AM6" s="467">
        <v>31</v>
      </c>
    </row>
    <row r="7" spans="1:39">
      <c r="A7" s="470" t="s">
        <v>351</v>
      </c>
      <c r="B7" s="486" t="s">
        <v>355</v>
      </c>
      <c r="C7" s="487" t="s">
        <v>356</v>
      </c>
      <c r="D7" s="487" t="s">
        <v>357</v>
      </c>
      <c r="E7" s="487" t="s">
        <v>358</v>
      </c>
      <c r="F7" s="487" t="s">
        <v>359</v>
      </c>
      <c r="G7" s="487" t="s">
        <v>360</v>
      </c>
      <c r="H7" s="487" t="s">
        <v>361</v>
      </c>
      <c r="I7" s="487" t="s">
        <v>362</v>
      </c>
      <c r="J7" s="487" t="s">
        <v>363</v>
      </c>
      <c r="K7" s="487" t="s">
        <v>364</v>
      </c>
      <c r="L7" s="487" t="s">
        <v>365</v>
      </c>
      <c r="M7" s="487" t="s">
        <v>366</v>
      </c>
      <c r="N7" s="487" t="s">
        <v>367</v>
      </c>
      <c r="O7" s="471" t="s">
        <v>356</v>
      </c>
      <c r="P7" s="471" t="s">
        <v>357</v>
      </c>
      <c r="Q7" s="471" t="s">
        <v>358</v>
      </c>
      <c r="R7" s="471" t="s">
        <v>359</v>
      </c>
      <c r="S7" s="471" t="s">
        <v>360</v>
      </c>
      <c r="T7" s="471" t="s">
        <v>361</v>
      </c>
      <c r="U7" s="471" t="s">
        <v>362</v>
      </c>
      <c r="V7" s="471" t="s">
        <v>363</v>
      </c>
      <c r="W7" s="471" t="s">
        <v>364</v>
      </c>
      <c r="X7" s="471" t="s">
        <v>365</v>
      </c>
      <c r="Y7" s="471" t="s">
        <v>366</v>
      </c>
      <c r="Z7" s="471" t="s">
        <v>367</v>
      </c>
      <c r="AA7" s="488" t="s">
        <v>368</v>
      </c>
      <c r="AB7" s="485" t="s">
        <v>356</v>
      </c>
      <c r="AC7" s="471" t="s">
        <v>357</v>
      </c>
      <c r="AD7" s="471" t="s">
        <v>358</v>
      </c>
      <c r="AE7" s="471" t="s">
        <v>359</v>
      </c>
      <c r="AF7" s="471" t="s">
        <v>360</v>
      </c>
      <c r="AG7" s="471" t="s">
        <v>361</v>
      </c>
      <c r="AH7" s="471" t="s">
        <v>362</v>
      </c>
      <c r="AI7" s="471" t="s">
        <v>363</v>
      </c>
      <c r="AJ7" s="471" t="s">
        <v>364</v>
      </c>
      <c r="AK7" s="471" t="s">
        <v>365</v>
      </c>
      <c r="AL7" s="471" t="s">
        <v>366</v>
      </c>
      <c r="AM7" s="471" t="s">
        <v>367</v>
      </c>
    </row>
    <row r="8" spans="1:39" s="503" customFormat="1" ht="16.149999999999999" customHeight="1">
      <c r="A8" s="472" t="s">
        <v>389</v>
      </c>
      <c r="B8" s="489"/>
      <c r="C8" s="473">
        <f t="shared" ref="C8:AM8" si="0">C9+C10-C11</f>
        <v>8115942.0300000012</v>
      </c>
      <c r="D8" s="473">
        <f t="shared" si="0"/>
        <v>8115942.0300000012</v>
      </c>
      <c r="E8" s="473">
        <f t="shared" si="0"/>
        <v>8115942.0300000012</v>
      </c>
      <c r="F8" s="473">
        <f t="shared" si="0"/>
        <v>8115942.0300000012</v>
      </c>
      <c r="G8" s="473">
        <f t="shared" si="0"/>
        <v>8115942.0300000012</v>
      </c>
      <c r="H8" s="473">
        <f t="shared" si="0"/>
        <v>8115942.0300000012</v>
      </c>
      <c r="I8" s="473">
        <f t="shared" si="0"/>
        <v>8115942.0300000012</v>
      </c>
      <c r="J8" s="473">
        <f t="shared" si="0"/>
        <v>8115942.0300000012</v>
      </c>
      <c r="K8" s="473">
        <f t="shared" si="0"/>
        <v>8115942.0300000012</v>
      </c>
      <c r="L8" s="473">
        <f t="shared" si="0"/>
        <v>8115942.0300000012</v>
      </c>
      <c r="M8" s="473">
        <f t="shared" si="0"/>
        <v>7391304.4000000013</v>
      </c>
      <c r="N8" s="473">
        <f t="shared" si="0"/>
        <v>6652173.9700000016</v>
      </c>
      <c r="O8" s="473">
        <f>O9+O10-O11</f>
        <v>5173.9131200000002</v>
      </c>
      <c r="P8" s="473">
        <f t="shared" si="0"/>
        <v>4434.78269</v>
      </c>
      <c r="Q8" s="473">
        <f t="shared" si="0"/>
        <v>3695.6522599999998</v>
      </c>
      <c r="R8" s="473">
        <f t="shared" si="0"/>
        <v>2956.5218299999997</v>
      </c>
      <c r="S8" s="473">
        <f t="shared" si="0"/>
        <v>0</v>
      </c>
      <c r="T8" s="473">
        <f t="shared" si="0"/>
        <v>0</v>
      </c>
      <c r="U8" s="473">
        <f t="shared" si="0"/>
        <v>0</v>
      </c>
      <c r="V8" s="473">
        <f t="shared" si="0"/>
        <v>0</v>
      </c>
      <c r="W8" s="473">
        <f t="shared" si="0"/>
        <v>0</v>
      </c>
      <c r="X8" s="473">
        <f t="shared" si="0"/>
        <v>0</v>
      </c>
      <c r="Y8" s="474">
        <f t="shared" si="0"/>
        <v>0</v>
      </c>
      <c r="Z8" s="474">
        <f t="shared" si="0"/>
        <v>0</v>
      </c>
      <c r="AA8" s="502"/>
      <c r="AB8" s="484">
        <f t="shared" si="0"/>
        <v>0</v>
      </c>
      <c r="AC8" s="474">
        <f t="shared" si="0"/>
        <v>0</v>
      </c>
      <c r="AD8" s="474">
        <f t="shared" si="0"/>
        <v>0</v>
      </c>
      <c r="AE8" s="474">
        <f t="shared" si="0"/>
        <v>0</v>
      </c>
      <c r="AF8" s="474">
        <f t="shared" si="0"/>
        <v>0</v>
      </c>
      <c r="AG8" s="474">
        <f t="shared" si="0"/>
        <v>0</v>
      </c>
      <c r="AH8" s="474">
        <f t="shared" si="0"/>
        <v>0</v>
      </c>
      <c r="AI8" s="474">
        <f t="shared" si="0"/>
        <v>0</v>
      </c>
      <c r="AJ8" s="474">
        <f t="shared" si="0"/>
        <v>0</v>
      </c>
      <c r="AK8" s="474">
        <f t="shared" si="0"/>
        <v>0</v>
      </c>
      <c r="AL8" s="474">
        <f t="shared" si="0"/>
        <v>0</v>
      </c>
      <c r="AM8" s="474">
        <f t="shared" si="0"/>
        <v>0</v>
      </c>
    </row>
    <row r="9" spans="1:39" s="506" customFormat="1" ht="16.899999999999999" customHeight="1">
      <c r="A9" s="601" t="s">
        <v>379</v>
      </c>
      <c r="B9" s="504" t="s">
        <v>332</v>
      </c>
      <c r="C9" s="475">
        <v>15521739.130000001</v>
      </c>
      <c r="D9" s="475">
        <f t="shared" ref="D9:N9" si="1">C8</f>
        <v>8115942.0300000012</v>
      </c>
      <c r="E9" s="475">
        <f t="shared" si="1"/>
        <v>8115942.0300000012</v>
      </c>
      <c r="F9" s="475">
        <f t="shared" si="1"/>
        <v>8115942.0300000012</v>
      </c>
      <c r="G9" s="475">
        <f t="shared" si="1"/>
        <v>8115942.0300000012</v>
      </c>
      <c r="H9" s="475">
        <f t="shared" si="1"/>
        <v>8115942.0300000012</v>
      </c>
      <c r="I9" s="475">
        <f t="shared" si="1"/>
        <v>8115942.0300000012</v>
      </c>
      <c r="J9" s="475">
        <f t="shared" si="1"/>
        <v>8115942.0300000012</v>
      </c>
      <c r="K9" s="475">
        <f t="shared" si="1"/>
        <v>8115942.0300000012</v>
      </c>
      <c r="L9" s="475">
        <f t="shared" si="1"/>
        <v>8115942.0300000012</v>
      </c>
      <c r="M9" s="475">
        <f t="shared" si="1"/>
        <v>8115942.0300000012</v>
      </c>
      <c r="N9" s="475">
        <f t="shared" si="1"/>
        <v>7391304.4000000013</v>
      </c>
      <c r="O9" s="475">
        <v>5913.0435500000003</v>
      </c>
      <c r="P9" s="492">
        <f>O9+O10-O11</f>
        <v>5173.9131200000002</v>
      </c>
      <c r="Q9" s="492">
        <f t="shared" ref="Q9:R9" si="2">P9+P10-P11</f>
        <v>4434.78269</v>
      </c>
      <c r="R9" s="492">
        <f t="shared" si="2"/>
        <v>3695.6522599999998</v>
      </c>
      <c r="S9" s="492"/>
      <c r="T9" s="492"/>
      <c r="U9" s="492"/>
      <c r="V9" s="492"/>
      <c r="W9" s="492"/>
      <c r="X9" s="492"/>
      <c r="Y9" s="476"/>
      <c r="Z9" s="476"/>
      <c r="AA9" s="505"/>
      <c r="AB9" s="480"/>
      <c r="AC9" s="476"/>
      <c r="AD9" s="476"/>
      <c r="AE9" s="476"/>
      <c r="AF9" s="476"/>
      <c r="AG9" s="476"/>
      <c r="AH9" s="476"/>
      <c r="AI9" s="476"/>
      <c r="AJ9" s="476"/>
      <c r="AK9" s="476"/>
      <c r="AL9" s="476"/>
      <c r="AM9" s="476"/>
    </row>
    <row r="10" spans="1:39" s="506" customFormat="1" ht="12.75" customHeight="1" outlineLevel="1">
      <c r="A10" s="602"/>
      <c r="B10" s="490" t="s">
        <v>369</v>
      </c>
      <c r="C10" s="475"/>
      <c r="D10" s="475"/>
      <c r="E10" s="475"/>
      <c r="F10" s="475"/>
      <c r="G10" s="475"/>
      <c r="H10" s="475"/>
      <c r="I10" s="475"/>
      <c r="J10" s="475"/>
      <c r="K10" s="475"/>
      <c r="L10" s="479"/>
      <c r="M10" s="475"/>
      <c r="N10" s="475"/>
      <c r="O10" s="492"/>
      <c r="P10" s="492"/>
      <c r="Q10" s="492"/>
      <c r="R10" s="492"/>
      <c r="S10" s="492"/>
      <c r="T10" s="492"/>
      <c r="U10" s="492"/>
      <c r="V10" s="492"/>
      <c r="W10" s="492"/>
      <c r="X10" s="492"/>
      <c r="Y10" s="476"/>
      <c r="Z10" s="476"/>
      <c r="AA10" s="507">
        <f>SUM(O10:Z10)</f>
        <v>0</v>
      </c>
      <c r="AB10" s="480"/>
      <c r="AC10" s="476"/>
      <c r="AD10" s="476"/>
      <c r="AE10" s="476"/>
      <c r="AF10" s="476"/>
      <c r="AG10" s="476"/>
      <c r="AH10" s="476"/>
      <c r="AI10" s="476"/>
      <c r="AJ10" s="476"/>
      <c r="AK10" s="476"/>
      <c r="AL10" s="476"/>
      <c r="AM10" s="476"/>
    </row>
    <row r="11" spans="1:39" s="506" customFormat="1" ht="12.75" customHeight="1" outlineLevel="1">
      <c r="A11" s="602"/>
      <c r="B11" s="490" t="s">
        <v>370</v>
      </c>
      <c r="C11" s="477">
        <f>7000000+405797.1</f>
        <v>7405797.0999999996</v>
      </c>
      <c r="D11" s="475"/>
      <c r="E11" s="475"/>
      <c r="F11" s="475"/>
      <c r="G11" s="475"/>
      <c r="H11" s="475"/>
      <c r="I11" s="475"/>
      <c r="J11" s="475"/>
      <c r="K11" s="475"/>
      <c r="L11" s="479"/>
      <c r="M11" s="477">
        <v>724637.63</v>
      </c>
      <c r="N11" s="477">
        <v>739130.43</v>
      </c>
      <c r="O11" s="492">
        <f>739130.43/1000</f>
        <v>739.13043000000005</v>
      </c>
      <c r="P11" s="492">
        <f t="shared" ref="P11:Q11" si="3">739130.43/1000</f>
        <v>739.13043000000005</v>
      </c>
      <c r="Q11" s="492">
        <f t="shared" si="3"/>
        <v>739.13043000000005</v>
      </c>
      <c r="R11" s="492">
        <f>739130.43/1000</f>
        <v>739.13043000000005</v>
      </c>
      <c r="S11" s="492"/>
      <c r="T11" s="492"/>
      <c r="U11" s="492"/>
      <c r="V11" s="492"/>
      <c r="W11" s="492"/>
      <c r="X11" s="492"/>
      <c r="Y11" s="476"/>
      <c r="Z11" s="476"/>
      <c r="AA11" s="475">
        <f>SUM(O11:Z11)</f>
        <v>2956.5217200000002</v>
      </c>
      <c r="AB11" s="480"/>
      <c r="AC11" s="476"/>
      <c r="AD11" s="476"/>
      <c r="AE11" s="476"/>
      <c r="AF11" s="476"/>
      <c r="AG11" s="476"/>
      <c r="AH11" s="476"/>
      <c r="AI11" s="476"/>
      <c r="AJ11" s="476"/>
      <c r="AK11" s="476"/>
      <c r="AL11" s="476"/>
      <c r="AM11" s="476"/>
    </row>
    <row r="12" spans="1:39" s="506" customFormat="1" ht="12.75" customHeight="1" outlineLevel="1">
      <c r="A12" s="602"/>
      <c r="B12" s="504" t="s">
        <v>377</v>
      </c>
      <c r="C12" s="477"/>
      <c r="D12" s="475"/>
      <c r="E12" s="475"/>
      <c r="F12" s="475"/>
      <c r="G12" s="475"/>
      <c r="H12" s="475"/>
      <c r="I12" s="475"/>
      <c r="J12" s="475"/>
      <c r="K12" s="475"/>
      <c r="L12" s="479"/>
      <c r="M12" s="477"/>
      <c r="N12" s="477"/>
      <c r="O12" s="492">
        <f>O9-O11+O10</f>
        <v>5173.9131200000002</v>
      </c>
      <c r="P12" s="492">
        <f>P9-P11+P10</f>
        <v>4434.78269</v>
      </c>
      <c r="Q12" s="492">
        <f t="shared" ref="Q12:AM12" si="4">Q9-Q11+Q10</f>
        <v>3695.6522599999998</v>
      </c>
      <c r="R12" s="492">
        <f t="shared" si="4"/>
        <v>2956.5218299999997</v>
      </c>
      <c r="S12" s="492"/>
      <c r="T12" s="492"/>
      <c r="U12" s="492"/>
      <c r="V12" s="492"/>
      <c r="W12" s="492"/>
      <c r="X12" s="492"/>
      <c r="Y12" s="475"/>
      <c r="Z12" s="475"/>
      <c r="AA12" s="475">
        <f t="shared" si="4"/>
        <v>-2956.5217200000002</v>
      </c>
      <c r="AB12" s="475">
        <f t="shared" si="4"/>
        <v>0</v>
      </c>
      <c r="AC12" s="475">
        <f t="shared" si="4"/>
        <v>0</v>
      </c>
      <c r="AD12" s="475">
        <f t="shared" si="4"/>
        <v>0</v>
      </c>
      <c r="AE12" s="475">
        <f t="shared" si="4"/>
        <v>0</v>
      </c>
      <c r="AF12" s="475">
        <f t="shared" si="4"/>
        <v>0</v>
      </c>
      <c r="AG12" s="475">
        <f t="shared" si="4"/>
        <v>0</v>
      </c>
      <c r="AH12" s="475">
        <f t="shared" si="4"/>
        <v>0</v>
      </c>
      <c r="AI12" s="475">
        <f t="shared" si="4"/>
        <v>0</v>
      </c>
      <c r="AJ12" s="475">
        <f t="shared" si="4"/>
        <v>0</v>
      </c>
      <c r="AK12" s="475">
        <f t="shared" si="4"/>
        <v>0</v>
      </c>
      <c r="AL12" s="475">
        <f t="shared" si="4"/>
        <v>0</v>
      </c>
      <c r="AM12" s="475">
        <f t="shared" si="4"/>
        <v>0</v>
      </c>
    </row>
    <row r="13" spans="1:39" s="506" customFormat="1" ht="12.75" customHeight="1" outlineLevel="1">
      <c r="A13" s="602"/>
      <c r="B13" s="490" t="s">
        <v>371</v>
      </c>
      <c r="C13" s="477">
        <v>75822.91</v>
      </c>
      <c r="D13" s="477">
        <v>73377.009999999995</v>
      </c>
      <c r="E13" s="477">
        <v>70931.11</v>
      </c>
      <c r="F13" s="477">
        <v>75822.91</v>
      </c>
      <c r="G13" s="477">
        <v>73377.009999999995</v>
      </c>
      <c r="H13" s="477">
        <v>75822.91</v>
      </c>
      <c r="I13" s="477">
        <v>73377.009999999995</v>
      </c>
      <c r="J13" s="477">
        <v>75822.91</v>
      </c>
      <c r="K13" s="477">
        <f>K14/365*2*K9+K14/365*29*K9</f>
        <v>75822.91047205482</v>
      </c>
      <c r="L13" s="477">
        <f>L14/365*1*L9+L14/365*29*L9</f>
        <v>73377.010134246608</v>
      </c>
      <c r="M13" s="477">
        <f>M14/365*2*M9+M14/365*29*M9</f>
        <v>75822.91047205482</v>
      </c>
      <c r="N13" s="477">
        <f>N14/365*1*N9+N14/365*29*N9</f>
        <v>66825.491835616456</v>
      </c>
      <c r="O13" s="475">
        <v>62.370460000000001</v>
      </c>
      <c r="P13" s="475">
        <v>53.4604</v>
      </c>
      <c r="Q13" s="475">
        <v>45.218580000000003</v>
      </c>
      <c r="R13" s="475">
        <v>41.431809999999999</v>
      </c>
      <c r="S13" s="475"/>
      <c r="T13" s="475"/>
      <c r="U13" s="475"/>
      <c r="V13" s="475"/>
      <c r="W13" s="475"/>
      <c r="X13" s="475"/>
      <c r="Y13" s="476"/>
      <c r="Z13" s="476"/>
      <c r="AA13" s="475">
        <f>SUM(O13:Z13)</f>
        <v>202.48124999999999</v>
      </c>
      <c r="AB13" s="480"/>
      <c r="AC13" s="476"/>
      <c r="AD13" s="476"/>
      <c r="AE13" s="476"/>
      <c r="AF13" s="476"/>
      <c r="AG13" s="476"/>
      <c r="AH13" s="476"/>
      <c r="AI13" s="476"/>
      <c r="AJ13" s="476"/>
      <c r="AK13" s="476"/>
      <c r="AL13" s="476"/>
      <c r="AM13" s="476"/>
    </row>
    <row r="14" spans="1:39" s="506" customFormat="1" ht="12.75" customHeight="1" outlineLevel="1">
      <c r="A14" s="602"/>
      <c r="B14" s="490" t="s">
        <v>372</v>
      </c>
      <c r="C14" s="508">
        <v>0.11</v>
      </c>
      <c r="D14" s="508">
        <v>0.11</v>
      </c>
      <c r="E14" s="508">
        <v>0.11</v>
      </c>
      <c r="F14" s="508">
        <v>0.11</v>
      </c>
      <c r="G14" s="508">
        <v>0.11</v>
      </c>
      <c r="H14" s="508">
        <v>0.11</v>
      </c>
      <c r="I14" s="508">
        <v>0.11</v>
      </c>
      <c r="J14" s="508">
        <v>0.11</v>
      </c>
      <c r="K14" s="508">
        <v>0.11</v>
      </c>
      <c r="L14" s="508">
        <v>0.11</v>
      </c>
      <c r="M14" s="508">
        <v>0.11</v>
      </c>
      <c r="N14" s="508">
        <v>0.11</v>
      </c>
      <c r="O14" s="509">
        <v>0.128</v>
      </c>
      <c r="P14" s="509">
        <v>0.128</v>
      </c>
      <c r="Q14" s="509">
        <v>0.128</v>
      </c>
      <c r="R14" s="509">
        <v>0.128</v>
      </c>
      <c r="S14" s="509"/>
      <c r="T14" s="509"/>
      <c r="U14" s="509"/>
      <c r="V14" s="509"/>
      <c r="W14" s="509"/>
      <c r="X14" s="508"/>
      <c r="Y14" s="508"/>
      <c r="Z14" s="508"/>
      <c r="AA14" s="475"/>
      <c r="AB14" s="510"/>
      <c r="AC14" s="508"/>
      <c r="AD14" s="508"/>
      <c r="AE14" s="508"/>
      <c r="AF14" s="508"/>
      <c r="AG14" s="508"/>
      <c r="AH14" s="508"/>
      <c r="AI14" s="508"/>
      <c r="AJ14" s="508"/>
      <c r="AK14" s="508"/>
      <c r="AL14" s="508"/>
      <c r="AM14" s="508"/>
    </row>
    <row r="15" spans="1:39" s="506" customFormat="1" ht="15" customHeight="1">
      <c r="A15" s="602"/>
      <c r="B15" s="504" t="s">
        <v>376</v>
      </c>
      <c r="C15" s="476"/>
      <c r="D15" s="476"/>
      <c r="E15" s="476"/>
      <c r="F15" s="476"/>
      <c r="G15" s="476"/>
      <c r="H15" s="476"/>
      <c r="I15" s="476"/>
      <c r="J15" s="476"/>
      <c r="K15" s="476"/>
      <c r="L15" s="476"/>
      <c r="M15" s="476"/>
      <c r="N15" s="476"/>
      <c r="O15" s="476"/>
      <c r="P15" s="476"/>
      <c r="Q15" s="476"/>
      <c r="R15" s="476"/>
      <c r="S15" s="476"/>
      <c r="T15" s="476"/>
      <c r="U15" s="476"/>
      <c r="V15" s="476"/>
      <c r="W15" s="476"/>
      <c r="X15" s="476"/>
      <c r="Y15" s="476"/>
      <c r="Z15" s="476"/>
      <c r="AA15" s="505"/>
      <c r="AB15" s="480"/>
      <c r="AC15" s="476"/>
      <c r="AD15" s="476"/>
      <c r="AE15" s="476"/>
      <c r="AF15" s="476"/>
      <c r="AG15" s="476"/>
      <c r="AH15" s="476"/>
      <c r="AI15" s="476"/>
      <c r="AJ15" s="476"/>
      <c r="AK15" s="476"/>
      <c r="AL15" s="476"/>
      <c r="AM15" s="476"/>
    </row>
    <row r="16" spans="1:39" s="512" customFormat="1" ht="15" customHeight="1">
      <c r="A16" s="603"/>
      <c r="B16" s="491" t="s">
        <v>378</v>
      </c>
      <c r="C16" s="476"/>
      <c r="D16" s="476"/>
      <c r="E16" s="476"/>
      <c r="F16" s="476"/>
      <c r="G16" s="476"/>
      <c r="H16" s="476"/>
      <c r="I16" s="476"/>
      <c r="J16" s="476"/>
      <c r="K16" s="476"/>
      <c r="L16" s="476"/>
      <c r="M16" s="476"/>
      <c r="N16" s="478"/>
      <c r="O16" s="478"/>
      <c r="P16" s="478"/>
      <c r="Q16" s="478"/>
      <c r="R16" s="478"/>
      <c r="S16" s="478"/>
      <c r="T16" s="478"/>
      <c r="U16" s="478"/>
      <c r="V16" s="478"/>
      <c r="W16" s="478"/>
      <c r="X16" s="478"/>
      <c r="Y16" s="478"/>
      <c r="Z16" s="478"/>
      <c r="AA16" s="511"/>
      <c r="AB16" s="481"/>
      <c r="AC16" s="478"/>
      <c r="AD16" s="478"/>
      <c r="AE16" s="478"/>
      <c r="AF16" s="478"/>
      <c r="AG16" s="478"/>
      <c r="AH16" s="478"/>
      <c r="AI16" s="478"/>
      <c r="AJ16" s="478"/>
      <c r="AK16" s="478"/>
      <c r="AL16" s="478"/>
      <c r="AM16" s="478"/>
    </row>
    <row r="17" spans="1:39" s="503" customFormat="1" ht="16.149999999999999" customHeight="1">
      <c r="A17" s="472" t="s">
        <v>389</v>
      </c>
      <c r="B17" s="489"/>
      <c r="C17" s="473">
        <f t="shared" ref="C17:N17" si="5">C18+C19-C20</f>
        <v>8115942.0300000012</v>
      </c>
      <c r="D17" s="473">
        <f t="shared" si="5"/>
        <v>8115942.0300000012</v>
      </c>
      <c r="E17" s="473">
        <f t="shared" si="5"/>
        <v>8115942.0300000012</v>
      </c>
      <c r="F17" s="473">
        <f t="shared" si="5"/>
        <v>8115942.0300000012</v>
      </c>
      <c r="G17" s="473">
        <f t="shared" si="5"/>
        <v>8115942.0300000012</v>
      </c>
      <c r="H17" s="473">
        <f t="shared" si="5"/>
        <v>8115942.0300000012</v>
      </c>
      <c r="I17" s="473">
        <f t="shared" si="5"/>
        <v>8115942.0300000012</v>
      </c>
      <c r="J17" s="473">
        <f t="shared" si="5"/>
        <v>8115942.0300000012</v>
      </c>
      <c r="K17" s="473">
        <f t="shared" si="5"/>
        <v>8115942.0300000012</v>
      </c>
      <c r="L17" s="473">
        <f t="shared" si="5"/>
        <v>8115942.0300000012</v>
      </c>
      <c r="M17" s="473">
        <f t="shared" si="5"/>
        <v>7391304.4000000013</v>
      </c>
      <c r="N17" s="473">
        <f t="shared" si="5"/>
        <v>6652173.9700000016</v>
      </c>
      <c r="O17" s="473">
        <f>O18+O19-O20</f>
        <v>3333.3333199999997</v>
      </c>
      <c r="P17" s="473">
        <f t="shared" ref="P17:Z17" si="6">P18+P19-P20</f>
        <v>3095.2380799999996</v>
      </c>
      <c r="Q17" s="473">
        <f t="shared" si="6"/>
        <v>2857.1428399999995</v>
      </c>
      <c r="R17" s="473">
        <f t="shared" si="6"/>
        <v>2619.0475999999994</v>
      </c>
      <c r="S17" s="473">
        <f t="shared" si="6"/>
        <v>0</v>
      </c>
      <c r="T17" s="473">
        <f t="shared" si="6"/>
        <v>0</v>
      </c>
      <c r="U17" s="473">
        <f t="shared" si="6"/>
        <v>0</v>
      </c>
      <c r="V17" s="473">
        <f t="shared" si="6"/>
        <v>0</v>
      </c>
      <c r="W17" s="473">
        <f t="shared" si="6"/>
        <v>0</v>
      </c>
      <c r="X17" s="473">
        <f t="shared" si="6"/>
        <v>0</v>
      </c>
      <c r="Y17" s="474">
        <f t="shared" si="6"/>
        <v>0</v>
      </c>
      <c r="Z17" s="474">
        <f t="shared" si="6"/>
        <v>0</v>
      </c>
      <c r="AA17" s="502"/>
      <c r="AB17" s="484">
        <f t="shared" ref="AB17:AM17" si="7">AB18+AB19-AB20</f>
        <v>0</v>
      </c>
      <c r="AC17" s="474">
        <f t="shared" si="7"/>
        <v>0</v>
      </c>
      <c r="AD17" s="474">
        <f t="shared" si="7"/>
        <v>0</v>
      </c>
      <c r="AE17" s="474">
        <f t="shared" si="7"/>
        <v>0</v>
      </c>
      <c r="AF17" s="474">
        <f t="shared" si="7"/>
        <v>0</v>
      </c>
      <c r="AG17" s="474">
        <f t="shared" si="7"/>
        <v>0</v>
      </c>
      <c r="AH17" s="474">
        <f t="shared" si="7"/>
        <v>0</v>
      </c>
      <c r="AI17" s="474">
        <f t="shared" si="7"/>
        <v>0</v>
      </c>
      <c r="AJ17" s="474">
        <f t="shared" si="7"/>
        <v>0</v>
      </c>
      <c r="AK17" s="474">
        <f t="shared" si="7"/>
        <v>0</v>
      </c>
      <c r="AL17" s="474">
        <f t="shared" si="7"/>
        <v>0</v>
      </c>
      <c r="AM17" s="474">
        <f t="shared" si="7"/>
        <v>0</v>
      </c>
    </row>
    <row r="18" spans="1:39" s="506" customFormat="1" ht="16.899999999999999" customHeight="1">
      <c r="A18" s="601" t="s">
        <v>380</v>
      </c>
      <c r="B18" s="504" t="s">
        <v>332</v>
      </c>
      <c r="C18" s="475">
        <v>15521739.130000001</v>
      </c>
      <c r="D18" s="475">
        <f t="shared" ref="D18" si="8">C17</f>
        <v>8115942.0300000012</v>
      </c>
      <c r="E18" s="475">
        <f t="shared" ref="E18" si="9">D17</f>
        <v>8115942.0300000012</v>
      </c>
      <c r="F18" s="475">
        <f t="shared" ref="F18" si="10">E17</f>
        <v>8115942.0300000012</v>
      </c>
      <c r="G18" s="475">
        <f t="shared" ref="G18" si="11">F17</f>
        <v>8115942.0300000012</v>
      </c>
      <c r="H18" s="475">
        <f t="shared" ref="H18" si="12">G17</f>
        <v>8115942.0300000012</v>
      </c>
      <c r="I18" s="475">
        <f t="shared" ref="I18" si="13">H17</f>
        <v>8115942.0300000012</v>
      </c>
      <c r="J18" s="475">
        <f t="shared" ref="J18" si="14">I17</f>
        <v>8115942.0300000012</v>
      </c>
      <c r="K18" s="475">
        <f t="shared" ref="K18" si="15">J17</f>
        <v>8115942.0300000012</v>
      </c>
      <c r="L18" s="475">
        <f t="shared" ref="L18" si="16">K17</f>
        <v>8115942.0300000012</v>
      </c>
      <c r="M18" s="475">
        <f t="shared" ref="M18" si="17">L17</f>
        <v>8115942.0300000012</v>
      </c>
      <c r="N18" s="475">
        <f t="shared" ref="N18" si="18">M17</f>
        <v>7391304.4000000013</v>
      </c>
      <c r="O18" s="475">
        <v>3571.4285599999998</v>
      </c>
      <c r="P18" s="492">
        <f>O18+O19-O20</f>
        <v>3333.3333199999997</v>
      </c>
      <c r="Q18" s="492">
        <f t="shared" ref="Q18" si="19">P18+P19-P20</f>
        <v>3095.2380799999996</v>
      </c>
      <c r="R18" s="492">
        <f t="shared" ref="R18" si="20">Q18+Q19-Q20</f>
        <v>2857.1428399999995</v>
      </c>
      <c r="S18" s="492"/>
      <c r="T18" s="492"/>
      <c r="U18" s="492"/>
      <c r="V18" s="492"/>
      <c r="W18" s="492"/>
      <c r="X18" s="492"/>
      <c r="Y18" s="476"/>
      <c r="Z18" s="476"/>
      <c r="AA18" s="505"/>
      <c r="AB18" s="480"/>
      <c r="AC18" s="476"/>
      <c r="AD18" s="476"/>
      <c r="AE18" s="476"/>
      <c r="AF18" s="476"/>
      <c r="AG18" s="476"/>
      <c r="AH18" s="476"/>
      <c r="AI18" s="476"/>
      <c r="AJ18" s="476"/>
      <c r="AK18" s="476"/>
      <c r="AL18" s="476"/>
      <c r="AM18" s="476"/>
    </row>
    <row r="19" spans="1:39" s="506" customFormat="1" ht="12.75" customHeight="1" outlineLevel="1">
      <c r="A19" s="602"/>
      <c r="B19" s="490" t="s">
        <v>369</v>
      </c>
      <c r="C19" s="475"/>
      <c r="D19" s="475"/>
      <c r="E19" s="475"/>
      <c r="F19" s="475"/>
      <c r="G19" s="475"/>
      <c r="H19" s="475"/>
      <c r="I19" s="475"/>
      <c r="J19" s="475"/>
      <c r="K19" s="475"/>
      <c r="L19" s="479"/>
      <c r="M19" s="475"/>
      <c r="N19" s="475"/>
      <c r="O19" s="492"/>
      <c r="P19" s="492"/>
      <c r="Q19" s="492"/>
      <c r="R19" s="492"/>
      <c r="S19" s="492"/>
      <c r="T19" s="492"/>
      <c r="U19" s="492"/>
      <c r="V19" s="492"/>
      <c r="W19" s="492"/>
      <c r="X19" s="492"/>
      <c r="Y19" s="476"/>
      <c r="Z19" s="476"/>
      <c r="AA19" s="507">
        <f>SUM(O19:Z19)</f>
        <v>0</v>
      </c>
      <c r="AB19" s="480"/>
      <c r="AC19" s="476"/>
      <c r="AD19" s="476"/>
      <c r="AE19" s="476"/>
      <c r="AF19" s="476"/>
      <c r="AG19" s="476"/>
      <c r="AH19" s="476"/>
      <c r="AI19" s="476"/>
      <c r="AJ19" s="476"/>
      <c r="AK19" s="476"/>
      <c r="AL19" s="476"/>
      <c r="AM19" s="476"/>
    </row>
    <row r="20" spans="1:39" s="506" customFormat="1" ht="12.75" customHeight="1" outlineLevel="1">
      <c r="A20" s="602"/>
      <c r="B20" s="490" t="s">
        <v>370</v>
      </c>
      <c r="C20" s="477">
        <f>7000000+405797.1</f>
        <v>7405797.0999999996</v>
      </c>
      <c r="D20" s="475"/>
      <c r="E20" s="475"/>
      <c r="F20" s="475"/>
      <c r="G20" s="475"/>
      <c r="H20" s="475"/>
      <c r="I20" s="475"/>
      <c r="J20" s="475"/>
      <c r="K20" s="475"/>
      <c r="L20" s="479"/>
      <c r="M20" s="477">
        <v>724637.63</v>
      </c>
      <c r="N20" s="477">
        <v>739130.43</v>
      </c>
      <c r="O20" s="492">
        <v>238.09523999999999</v>
      </c>
      <c r="P20" s="492">
        <v>238.09523999999999</v>
      </c>
      <c r="Q20" s="492">
        <v>238.09523999999999</v>
      </c>
      <c r="R20" s="492">
        <v>238.09523999999999</v>
      </c>
      <c r="S20" s="492"/>
      <c r="T20" s="492"/>
      <c r="U20" s="492"/>
      <c r="V20" s="492"/>
      <c r="W20" s="492"/>
      <c r="X20" s="492"/>
      <c r="Y20" s="476"/>
      <c r="Z20" s="476"/>
      <c r="AA20" s="475">
        <f>SUM(O20:Z20)</f>
        <v>952.38095999999996</v>
      </c>
      <c r="AB20" s="480"/>
      <c r="AC20" s="476"/>
      <c r="AD20" s="476"/>
      <c r="AE20" s="476"/>
      <c r="AF20" s="476"/>
      <c r="AG20" s="476"/>
      <c r="AH20" s="476"/>
      <c r="AI20" s="476"/>
      <c r="AJ20" s="476"/>
      <c r="AK20" s="476"/>
      <c r="AL20" s="476"/>
      <c r="AM20" s="476"/>
    </row>
    <row r="21" spans="1:39" s="506" customFormat="1" ht="12.75" customHeight="1" outlineLevel="1">
      <c r="A21" s="602"/>
      <c r="B21" s="504" t="s">
        <v>377</v>
      </c>
      <c r="C21" s="477"/>
      <c r="D21" s="475"/>
      <c r="E21" s="475"/>
      <c r="F21" s="475"/>
      <c r="G21" s="475"/>
      <c r="H21" s="475"/>
      <c r="I21" s="475"/>
      <c r="J21" s="475"/>
      <c r="K21" s="475"/>
      <c r="L21" s="479"/>
      <c r="M21" s="477"/>
      <c r="N21" s="477"/>
      <c r="O21" s="492">
        <f>O18-O20+O19</f>
        <v>3333.3333199999997</v>
      </c>
      <c r="P21" s="492">
        <f>P18-P20+P19</f>
        <v>3095.2380799999996</v>
      </c>
      <c r="Q21" s="492">
        <f t="shared" ref="Q21" si="21">Q18-Q20+Q19</f>
        <v>2857.1428399999995</v>
      </c>
      <c r="R21" s="492">
        <f t="shared" ref="R21" si="22">R18-R20+R19</f>
        <v>2619.0475999999994</v>
      </c>
      <c r="S21" s="492"/>
      <c r="T21" s="492"/>
      <c r="U21" s="492"/>
      <c r="V21" s="492"/>
      <c r="W21" s="492"/>
      <c r="X21" s="492"/>
      <c r="Y21" s="475"/>
      <c r="Z21" s="475"/>
      <c r="AA21" s="475">
        <f t="shared" ref="AA21" si="23">AA18-AA20+AA19</f>
        <v>-952.38095999999996</v>
      </c>
      <c r="AB21" s="475">
        <f t="shared" ref="AB21" si="24">AB18-AB20+AB19</f>
        <v>0</v>
      </c>
      <c r="AC21" s="475">
        <f t="shared" ref="AC21" si="25">AC18-AC20+AC19</f>
        <v>0</v>
      </c>
      <c r="AD21" s="475">
        <f t="shared" ref="AD21" si="26">AD18-AD20+AD19</f>
        <v>0</v>
      </c>
      <c r="AE21" s="475">
        <f t="shared" ref="AE21" si="27">AE18-AE20+AE19</f>
        <v>0</v>
      </c>
      <c r="AF21" s="475">
        <f t="shared" ref="AF21" si="28">AF18-AF20+AF19</f>
        <v>0</v>
      </c>
      <c r="AG21" s="475">
        <f t="shared" ref="AG21" si="29">AG18-AG20+AG19</f>
        <v>0</v>
      </c>
      <c r="AH21" s="475">
        <f t="shared" ref="AH21" si="30">AH18-AH20+AH19</f>
        <v>0</v>
      </c>
      <c r="AI21" s="475">
        <f t="shared" ref="AI21" si="31">AI18-AI20+AI19</f>
        <v>0</v>
      </c>
      <c r="AJ21" s="475">
        <f t="shared" ref="AJ21" si="32">AJ18-AJ20+AJ19</f>
        <v>0</v>
      </c>
      <c r="AK21" s="475">
        <f t="shared" ref="AK21" si="33">AK18-AK20+AK19</f>
        <v>0</v>
      </c>
      <c r="AL21" s="475">
        <f t="shared" ref="AL21" si="34">AL18-AL20+AL19</f>
        <v>0</v>
      </c>
      <c r="AM21" s="475">
        <f t="shared" ref="AM21" si="35">AM18-AM20+AM19</f>
        <v>0</v>
      </c>
    </row>
    <row r="22" spans="1:39" s="506" customFormat="1" ht="12.75" customHeight="1" outlineLevel="1">
      <c r="A22" s="602"/>
      <c r="B22" s="490" t="s">
        <v>371</v>
      </c>
      <c r="C22" s="477">
        <v>75822.91</v>
      </c>
      <c r="D22" s="477">
        <v>73377.009999999995</v>
      </c>
      <c r="E22" s="477">
        <v>70931.11</v>
      </c>
      <c r="F22" s="477">
        <v>75822.91</v>
      </c>
      <c r="G22" s="477">
        <v>73377.009999999995</v>
      </c>
      <c r="H22" s="477">
        <v>75822.91</v>
      </c>
      <c r="I22" s="477">
        <v>73377.009999999995</v>
      </c>
      <c r="J22" s="477">
        <v>75822.91</v>
      </c>
      <c r="K22" s="477">
        <f>K23/365*2*K18+K23/365*29*K18</f>
        <v>75822.91047205482</v>
      </c>
      <c r="L22" s="477">
        <f>L23/365*1*L18+L23/365*29*L18</f>
        <v>73377.010134246608</v>
      </c>
      <c r="M22" s="477">
        <f>M23/365*2*M18+M23/365*29*M18</f>
        <v>75822.91047205482</v>
      </c>
      <c r="N22" s="477">
        <f>N23/365*1*N18+N23/365*29*N18</f>
        <v>66825.491835616456</v>
      </c>
      <c r="O22" s="475">
        <v>40.606650000000002</v>
      </c>
      <c r="P22" s="475">
        <v>37.915849999999999</v>
      </c>
      <c r="Q22" s="475">
        <v>31.963470000000001</v>
      </c>
      <c r="R22" s="475">
        <v>32.860399999999998</v>
      </c>
      <c r="S22" s="475"/>
      <c r="T22" s="475"/>
      <c r="U22" s="475"/>
      <c r="V22" s="475"/>
      <c r="W22" s="475"/>
      <c r="X22" s="475"/>
      <c r="Y22" s="476"/>
      <c r="Z22" s="476"/>
      <c r="AA22" s="475">
        <f>SUM(O22:Z22)</f>
        <v>143.34637000000001</v>
      </c>
      <c r="AB22" s="480"/>
      <c r="AC22" s="476"/>
      <c r="AD22" s="476"/>
      <c r="AE22" s="476"/>
      <c r="AF22" s="476"/>
      <c r="AG22" s="476"/>
      <c r="AH22" s="476"/>
      <c r="AI22" s="476"/>
      <c r="AJ22" s="476"/>
      <c r="AK22" s="476"/>
      <c r="AL22" s="476"/>
      <c r="AM22" s="476"/>
    </row>
    <row r="23" spans="1:39" s="506" customFormat="1" ht="12.75" customHeight="1" outlineLevel="1">
      <c r="A23" s="602"/>
      <c r="B23" s="490" t="s">
        <v>372</v>
      </c>
      <c r="C23" s="508">
        <v>0.11</v>
      </c>
      <c r="D23" s="508">
        <v>0.11</v>
      </c>
      <c r="E23" s="508">
        <v>0.11</v>
      </c>
      <c r="F23" s="508">
        <v>0.11</v>
      </c>
      <c r="G23" s="508">
        <v>0.11</v>
      </c>
      <c r="H23" s="508">
        <v>0.11</v>
      </c>
      <c r="I23" s="508">
        <v>0.11</v>
      </c>
      <c r="J23" s="508">
        <v>0.11</v>
      </c>
      <c r="K23" s="508">
        <v>0.11</v>
      </c>
      <c r="L23" s="508">
        <v>0.11</v>
      </c>
      <c r="M23" s="508">
        <v>0.11</v>
      </c>
      <c r="N23" s="508">
        <v>0.11</v>
      </c>
      <c r="O23" s="509">
        <v>0.125</v>
      </c>
      <c r="P23" s="509">
        <v>0.125</v>
      </c>
      <c r="Q23" s="509">
        <v>0.125</v>
      </c>
      <c r="R23" s="509">
        <v>0.125</v>
      </c>
      <c r="S23" s="509"/>
      <c r="T23" s="509"/>
      <c r="U23" s="509"/>
      <c r="V23" s="509"/>
      <c r="W23" s="509"/>
      <c r="X23" s="508"/>
      <c r="Y23" s="508"/>
      <c r="Z23" s="508"/>
      <c r="AA23" s="475"/>
      <c r="AB23" s="510"/>
      <c r="AC23" s="508"/>
      <c r="AD23" s="508"/>
      <c r="AE23" s="508"/>
      <c r="AF23" s="508"/>
      <c r="AG23" s="508"/>
      <c r="AH23" s="508"/>
      <c r="AI23" s="508"/>
      <c r="AJ23" s="508"/>
      <c r="AK23" s="508"/>
      <c r="AL23" s="508"/>
      <c r="AM23" s="508"/>
    </row>
    <row r="24" spans="1:39" s="506" customFormat="1" ht="15" customHeight="1">
      <c r="A24" s="602"/>
      <c r="B24" s="504" t="s">
        <v>376</v>
      </c>
      <c r="C24" s="476"/>
      <c r="D24" s="476"/>
      <c r="E24" s="476"/>
      <c r="F24" s="476"/>
      <c r="G24" s="476"/>
      <c r="H24" s="476"/>
      <c r="I24" s="476"/>
      <c r="J24" s="476"/>
      <c r="K24" s="476"/>
      <c r="L24" s="476"/>
      <c r="M24" s="476"/>
      <c r="N24" s="476"/>
      <c r="O24" s="476"/>
      <c r="P24" s="476"/>
      <c r="Q24" s="476"/>
      <c r="R24" s="476"/>
      <c r="S24" s="476"/>
      <c r="T24" s="476"/>
      <c r="U24" s="476"/>
      <c r="V24" s="476"/>
      <c r="W24" s="476"/>
      <c r="X24" s="476"/>
      <c r="Y24" s="476"/>
      <c r="Z24" s="476"/>
      <c r="AA24" s="505"/>
      <c r="AB24" s="480"/>
      <c r="AC24" s="476"/>
      <c r="AD24" s="476"/>
      <c r="AE24" s="476"/>
      <c r="AF24" s="476"/>
      <c r="AG24" s="476"/>
      <c r="AH24" s="476"/>
      <c r="AI24" s="476"/>
      <c r="AJ24" s="476"/>
      <c r="AK24" s="476"/>
      <c r="AL24" s="476"/>
      <c r="AM24" s="476"/>
    </row>
    <row r="25" spans="1:39" s="512" customFormat="1" ht="15" customHeight="1">
      <c r="A25" s="603"/>
      <c r="B25" s="491" t="s">
        <v>378</v>
      </c>
      <c r="C25" s="476"/>
      <c r="D25" s="476"/>
      <c r="E25" s="476"/>
      <c r="F25" s="476"/>
      <c r="G25" s="476"/>
      <c r="H25" s="476"/>
      <c r="I25" s="476"/>
      <c r="J25" s="476"/>
      <c r="K25" s="476"/>
      <c r="L25" s="476"/>
      <c r="M25" s="476"/>
      <c r="N25" s="478"/>
      <c r="O25" s="478"/>
      <c r="P25" s="478"/>
      <c r="Q25" s="478"/>
      <c r="R25" s="478"/>
      <c r="S25" s="478"/>
      <c r="T25" s="478"/>
      <c r="U25" s="478"/>
      <c r="V25" s="478"/>
      <c r="W25" s="478"/>
      <c r="X25" s="478"/>
      <c r="Y25" s="478"/>
      <c r="Z25" s="478"/>
      <c r="AA25" s="511"/>
      <c r="AB25" s="481"/>
      <c r="AC25" s="478"/>
      <c r="AD25" s="478"/>
      <c r="AE25" s="478"/>
      <c r="AF25" s="478"/>
      <c r="AG25" s="478"/>
      <c r="AH25" s="478"/>
      <c r="AI25" s="478"/>
      <c r="AJ25" s="478"/>
      <c r="AK25" s="478"/>
      <c r="AL25" s="478"/>
      <c r="AM25" s="478"/>
    </row>
    <row r="26" spans="1:39" s="503" customFormat="1" ht="16.149999999999999" customHeight="1">
      <c r="A26" s="472" t="s">
        <v>389</v>
      </c>
      <c r="B26" s="489"/>
      <c r="C26" s="473">
        <f t="shared" ref="C26:N26" si="36">C27+C28-C29</f>
        <v>8115942.0300000012</v>
      </c>
      <c r="D26" s="473">
        <f t="shared" si="36"/>
        <v>8115942.0300000012</v>
      </c>
      <c r="E26" s="473">
        <f t="shared" si="36"/>
        <v>8115942.0300000012</v>
      </c>
      <c r="F26" s="473">
        <f t="shared" si="36"/>
        <v>8115942.0300000012</v>
      </c>
      <c r="G26" s="473">
        <f t="shared" si="36"/>
        <v>8115942.0300000012</v>
      </c>
      <c r="H26" s="473">
        <f t="shared" si="36"/>
        <v>8115942.0300000012</v>
      </c>
      <c r="I26" s="473">
        <f t="shared" si="36"/>
        <v>8115942.0300000012</v>
      </c>
      <c r="J26" s="473">
        <f t="shared" si="36"/>
        <v>8115942.0300000012</v>
      </c>
      <c r="K26" s="473">
        <f t="shared" si="36"/>
        <v>8115942.0300000012</v>
      </c>
      <c r="L26" s="473">
        <f t="shared" si="36"/>
        <v>8115942.0300000012</v>
      </c>
      <c r="M26" s="473">
        <f t="shared" si="36"/>
        <v>7391304.4000000013</v>
      </c>
      <c r="N26" s="473">
        <f t="shared" si="36"/>
        <v>6652173.9700000016</v>
      </c>
      <c r="O26" s="473">
        <f>O27+O28-O29</f>
        <v>4696.9696999999996</v>
      </c>
      <c r="P26" s="473">
        <f t="shared" ref="P26:Z26" si="37">P27+P28-P29</f>
        <v>4545.4545499999995</v>
      </c>
      <c r="Q26" s="473">
        <f t="shared" si="37"/>
        <v>4393.9393999999993</v>
      </c>
      <c r="R26" s="473">
        <f t="shared" si="37"/>
        <v>4242.4242499999991</v>
      </c>
      <c r="S26" s="473">
        <f t="shared" si="37"/>
        <v>0</v>
      </c>
      <c r="T26" s="473">
        <f t="shared" si="37"/>
        <v>0</v>
      </c>
      <c r="U26" s="473">
        <f t="shared" si="37"/>
        <v>0</v>
      </c>
      <c r="V26" s="473">
        <f t="shared" si="37"/>
        <v>0</v>
      </c>
      <c r="W26" s="473">
        <f t="shared" si="37"/>
        <v>0</v>
      </c>
      <c r="X26" s="473">
        <f t="shared" si="37"/>
        <v>0</v>
      </c>
      <c r="Y26" s="474">
        <f t="shared" si="37"/>
        <v>0</v>
      </c>
      <c r="Z26" s="474">
        <f t="shared" si="37"/>
        <v>0</v>
      </c>
      <c r="AA26" s="502"/>
      <c r="AB26" s="484">
        <f t="shared" ref="AB26:AM26" si="38">AB27+AB28-AB29</f>
        <v>0</v>
      </c>
      <c r="AC26" s="474">
        <f t="shared" si="38"/>
        <v>0</v>
      </c>
      <c r="AD26" s="474">
        <f t="shared" si="38"/>
        <v>0</v>
      </c>
      <c r="AE26" s="474">
        <f t="shared" si="38"/>
        <v>0</v>
      </c>
      <c r="AF26" s="474">
        <f t="shared" si="38"/>
        <v>0</v>
      </c>
      <c r="AG26" s="474">
        <f t="shared" si="38"/>
        <v>0</v>
      </c>
      <c r="AH26" s="474">
        <f t="shared" si="38"/>
        <v>0</v>
      </c>
      <c r="AI26" s="474">
        <f t="shared" si="38"/>
        <v>0</v>
      </c>
      <c r="AJ26" s="474">
        <f t="shared" si="38"/>
        <v>0</v>
      </c>
      <c r="AK26" s="474">
        <f t="shared" si="38"/>
        <v>0</v>
      </c>
      <c r="AL26" s="474">
        <f t="shared" si="38"/>
        <v>0</v>
      </c>
      <c r="AM26" s="474">
        <f t="shared" si="38"/>
        <v>0</v>
      </c>
    </row>
    <row r="27" spans="1:39" s="506" customFormat="1" ht="16.899999999999999" customHeight="1">
      <c r="A27" s="601" t="s">
        <v>383</v>
      </c>
      <c r="B27" s="504" t="s">
        <v>332</v>
      </c>
      <c r="C27" s="475">
        <v>15521739.130000001</v>
      </c>
      <c r="D27" s="475">
        <f t="shared" ref="D27" si="39">C26</f>
        <v>8115942.0300000012</v>
      </c>
      <c r="E27" s="475">
        <f t="shared" ref="E27" si="40">D26</f>
        <v>8115942.0300000012</v>
      </c>
      <c r="F27" s="475">
        <f t="shared" ref="F27" si="41">E26</f>
        <v>8115942.0300000012</v>
      </c>
      <c r="G27" s="475">
        <f t="shared" ref="G27" si="42">F26</f>
        <v>8115942.0300000012</v>
      </c>
      <c r="H27" s="475">
        <f t="shared" ref="H27" si="43">G26</f>
        <v>8115942.0300000012</v>
      </c>
      <c r="I27" s="475">
        <f t="shared" ref="I27" si="44">H26</f>
        <v>8115942.0300000012</v>
      </c>
      <c r="J27" s="475">
        <f t="shared" ref="J27" si="45">I26</f>
        <v>8115942.0300000012</v>
      </c>
      <c r="K27" s="475">
        <f t="shared" ref="K27" si="46">J26</f>
        <v>8115942.0300000012</v>
      </c>
      <c r="L27" s="475">
        <f t="shared" ref="L27" si="47">K26</f>
        <v>8115942.0300000012</v>
      </c>
      <c r="M27" s="475">
        <f t="shared" ref="M27" si="48">L26</f>
        <v>8115942.0300000012</v>
      </c>
      <c r="N27" s="475">
        <f t="shared" ref="N27" si="49">M26</f>
        <v>7391304.4000000013</v>
      </c>
      <c r="O27" s="475">
        <v>4848.4848499999998</v>
      </c>
      <c r="P27" s="492">
        <f>O30</f>
        <v>4696.9696999999996</v>
      </c>
      <c r="Q27" s="492">
        <f t="shared" ref="Q27:R27" si="50">P30</f>
        <v>4545.4545499999995</v>
      </c>
      <c r="R27" s="492">
        <f t="shared" si="50"/>
        <v>4393.9393999999993</v>
      </c>
      <c r="S27" s="492"/>
      <c r="T27" s="492"/>
      <c r="U27" s="492"/>
      <c r="V27" s="492"/>
      <c r="W27" s="492"/>
      <c r="X27" s="492"/>
      <c r="Y27" s="476"/>
      <c r="Z27" s="476"/>
      <c r="AA27" s="505"/>
      <c r="AB27" s="480"/>
      <c r="AC27" s="476"/>
      <c r="AD27" s="476"/>
      <c r="AE27" s="476"/>
      <c r="AF27" s="476"/>
      <c r="AG27" s="476"/>
      <c r="AH27" s="476"/>
      <c r="AI27" s="476"/>
      <c r="AJ27" s="476"/>
      <c r="AK27" s="476"/>
      <c r="AL27" s="476"/>
      <c r="AM27" s="476"/>
    </row>
    <row r="28" spans="1:39" s="506" customFormat="1" ht="12.75" customHeight="1" outlineLevel="1">
      <c r="A28" s="602"/>
      <c r="B28" s="490" t="s">
        <v>369</v>
      </c>
      <c r="C28" s="475"/>
      <c r="D28" s="475"/>
      <c r="E28" s="475"/>
      <c r="F28" s="475"/>
      <c r="G28" s="475"/>
      <c r="H28" s="475"/>
      <c r="I28" s="475"/>
      <c r="J28" s="475"/>
      <c r="K28" s="475"/>
      <c r="L28" s="479"/>
      <c r="M28" s="475"/>
      <c r="N28" s="475"/>
      <c r="O28" s="492"/>
      <c r="P28" s="492"/>
      <c r="Q28" s="492"/>
      <c r="R28" s="492"/>
      <c r="S28" s="492"/>
      <c r="T28" s="492"/>
      <c r="U28" s="492"/>
      <c r="V28" s="492"/>
      <c r="W28" s="492"/>
      <c r="X28" s="492"/>
      <c r="Y28" s="476"/>
      <c r="Z28" s="476"/>
      <c r="AA28" s="507">
        <f>SUM(O28:Z28)</f>
        <v>0</v>
      </c>
      <c r="AB28" s="480"/>
      <c r="AC28" s="476"/>
      <c r="AD28" s="476"/>
      <c r="AE28" s="476"/>
      <c r="AF28" s="476"/>
      <c r="AG28" s="476"/>
      <c r="AH28" s="476"/>
      <c r="AI28" s="476"/>
      <c r="AJ28" s="476"/>
      <c r="AK28" s="476"/>
      <c r="AL28" s="476"/>
      <c r="AM28" s="476"/>
    </row>
    <row r="29" spans="1:39" s="506" customFormat="1" ht="12.75" customHeight="1" outlineLevel="1">
      <c r="A29" s="602"/>
      <c r="B29" s="490" t="s">
        <v>370</v>
      </c>
      <c r="C29" s="477">
        <f>7000000+405797.1</f>
        <v>7405797.0999999996</v>
      </c>
      <c r="D29" s="475"/>
      <c r="E29" s="475"/>
      <c r="F29" s="475"/>
      <c r="G29" s="475"/>
      <c r="H29" s="475"/>
      <c r="I29" s="475"/>
      <c r="J29" s="475"/>
      <c r="K29" s="475"/>
      <c r="L29" s="479"/>
      <c r="M29" s="477">
        <v>724637.63</v>
      </c>
      <c r="N29" s="477">
        <v>739130.43</v>
      </c>
      <c r="O29" s="492">
        <v>151.51515000000001</v>
      </c>
      <c r="P29" s="492">
        <v>151.51515000000001</v>
      </c>
      <c r="Q29" s="492">
        <v>151.51515000000001</v>
      </c>
      <c r="R29" s="492">
        <v>151.51515000000001</v>
      </c>
      <c r="S29" s="492"/>
      <c r="T29" s="492"/>
      <c r="U29" s="492"/>
      <c r="V29" s="492"/>
      <c r="W29" s="492"/>
      <c r="X29" s="492"/>
      <c r="Y29" s="476"/>
      <c r="Z29" s="476"/>
      <c r="AA29" s="475">
        <f>SUM(O29:Z29)</f>
        <v>606.06060000000002</v>
      </c>
      <c r="AB29" s="480"/>
      <c r="AC29" s="476"/>
      <c r="AD29" s="476"/>
      <c r="AE29" s="476"/>
      <c r="AF29" s="476"/>
      <c r="AG29" s="476"/>
      <c r="AH29" s="476"/>
      <c r="AI29" s="476"/>
      <c r="AJ29" s="476"/>
      <c r="AK29" s="476"/>
      <c r="AL29" s="476"/>
      <c r="AM29" s="476"/>
    </row>
    <row r="30" spans="1:39" s="506" customFormat="1" ht="12.75" customHeight="1" outlineLevel="1">
      <c r="A30" s="602"/>
      <c r="B30" s="504" t="s">
        <v>377</v>
      </c>
      <c r="C30" s="477"/>
      <c r="D30" s="475"/>
      <c r="E30" s="475"/>
      <c r="F30" s="475"/>
      <c r="G30" s="475"/>
      <c r="H30" s="475"/>
      <c r="I30" s="475"/>
      <c r="J30" s="475"/>
      <c r="K30" s="475"/>
      <c r="L30" s="479"/>
      <c r="M30" s="477"/>
      <c r="N30" s="477"/>
      <c r="O30" s="492">
        <f>O27-O29+O28</f>
        <v>4696.9696999999996</v>
      </c>
      <c r="P30" s="492">
        <f>P27-P29+P28</f>
        <v>4545.4545499999995</v>
      </c>
      <c r="Q30" s="492">
        <f t="shared" ref="Q30" si="51">Q27-Q29+Q28</f>
        <v>4393.9393999999993</v>
      </c>
      <c r="R30" s="492">
        <f t="shared" ref="R30" si="52">R27-R29+R28</f>
        <v>4242.4242499999991</v>
      </c>
      <c r="S30" s="492"/>
      <c r="T30" s="492"/>
      <c r="U30" s="492"/>
      <c r="V30" s="492"/>
      <c r="W30" s="492"/>
      <c r="X30" s="492"/>
      <c r="Y30" s="475"/>
      <c r="Z30" s="475"/>
      <c r="AA30" s="475">
        <f t="shared" ref="AA30" si="53">AA27-AA29+AA28</f>
        <v>-606.06060000000002</v>
      </c>
      <c r="AB30" s="475">
        <f t="shared" ref="AB30" si="54">AB27-AB29+AB28</f>
        <v>0</v>
      </c>
      <c r="AC30" s="475">
        <f t="shared" ref="AC30" si="55">AC27-AC29+AC28</f>
        <v>0</v>
      </c>
      <c r="AD30" s="475">
        <f t="shared" ref="AD30" si="56">AD27-AD29+AD28</f>
        <v>0</v>
      </c>
      <c r="AE30" s="475">
        <f t="shared" ref="AE30" si="57">AE27-AE29+AE28</f>
        <v>0</v>
      </c>
      <c r="AF30" s="475">
        <f t="shared" ref="AF30" si="58">AF27-AF29+AF28</f>
        <v>0</v>
      </c>
      <c r="AG30" s="475">
        <f t="shared" ref="AG30" si="59">AG27-AG29+AG28</f>
        <v>0</v>
      </c>
      <c r="AH30" s="475">
        <f t="shared" ref="AH30" si="60">AH27-AH29+AH28</f>
        <v>0</v>
      </c>
      <c r="AI30" s="475">
        <f t="shared" ref="AI30" si="61">AI27-AI29+AI28</f>
        <v>0</v>
      </c>
      <c r="AJ30" s="475">
        <f t="shared" ref="AJ30" si="62">AJ27-AJ29+AJ28</f>
        <v>0</v>
      </c>
      <c r="AK30" s="475">
        <f t="shared" ref="AK30" si="63">AK27-AK29+AK28</f>
        <v>0</v>
      </c>
      <c r="AL30" s="475">
        <f t="shared" ref="AL30" si="64">AL27-AL29+AL28</f>
        <v>0</v>
      </c>
      <c r="AM30" s="475">
        <f t="shared" ref="AM30" si="65">AM27-AM29+AM28</f>
        <v>0</v>
      </c>
    </row>
    <row r="31" spans="1:39" s="506" customFormat="1" ht="12.75" customHeight="1" outlineLevel="1">
      <c r="A31" s="602"/>
      <c r="B31" s="490" t="s">
        <v>371</v>
      </c>
      <c r="C31" s="477">
        <v>75822.91</v>
      </c>
      <c r="D31" s="477">
        <v>73377.009999999995</v>
      </c>
      <c r="E31" s="477">
        <v>70931.11</v>
      </c>
      <c r="F31" s="477">
        <v>75822.91</v>
      </c>
      <c r="G31" s="477">
        <v>73377.009999999995</v>
      </c>
      <c r="H31" s="477">
        <v>75822.91</v>
      </c>
      <c r="I31" s="477">
        <v>73377.009999999995</v>
      </c>
      <c r="J31" s="477">
        <v>75822.91</v>
      </c>
      <c r="K31" s="477">
        <f>K32/365*2*K27+K32/365*29*K27</f>
        <v>75822.91047205482</v>
      </c>
      <c r="L31" s="477">
        <f>L32/365*1*L27+L32/365*29*L27</f>
        <v>73377.010134246608</v>
      </c>
      <c r="M31" s="477">
        <f>M32/365*2*M27+M32/365*29*M27</f>
        <v>75822.91047205482</v>
      </c>
      <c r="N31" s="477">
        <f>N32/365*1*N27+N32/365*29*N27</f>
        <v>66825.491835616456</v>
      </c>
      <c r="O31" s="475">
        <v>54.356169999999999</v>
      </c>
      <c r="P31" s="475">
        <v>52.709000000000003</v>
      </c>
      <c r="Q31" s="475">
        <v>46.12039</v>
      </c>
      <c r="R31" s="475">
        <v>49.41469</v>
      </c>
      <c r="S31" s="475"/>
      <c r="T31" s="475"/>
      <c r="U31" s="475"/>
      <c r="V31" s="475"/>
      <c r="W31" s="475"/>
      <c r="X31" s="475"/>
      <c r="Y31" s="476"/>
      <c r="Z31" s="476"/>
      <c r="AA31" s="475">
        <f>SUM(O31:Z31)</f>
        <v>202.60025000000002</v>
      </c>
      <c r="AB31" s="480"/>
      <c r="AC31" s="476"/>
      <c r="AD31" s="476"/>
      <c r="AE31" s="476"/>
      <c r="AF31" s="476"/>
      <c r="AG31" s="476"/>
      <c r="AH31" s="476"/>
      <c r="AI31" s="476"/>
      <c r="AJ31" s="476"/>
      <c r="AK31" s="476"/>
      <c r="AL31" s="476"/>
      <c r="AM31" s="476"/>
    </row>
    <row r="32" spans="1:39" s="506" customFormat="1" ht="12.75" customHeight="1" outlineLevel="1">
      <c r="A32" s="602"/>
      <c r="B32" s="490" t="s">
        <v>372</v>
      </c>
      <c r="C32" s="508">
        <v>0.11</v>
      </c>
      <c r="D32" s="508">
        <v>0.11</v>
      </c>
      <c r="E32" s="508">
        <v>0.11</v>
      </c>
      <c r="F32" s="508">
        <v>0.11</v>
      </c>
      <c r="G32" s="508">
        <v>0.11</v>
      </c>
      <c r="H32" s="508">
        <v>0.11</v>
      </c>
      <c r="I32" s="508">
        <v>0.11</v>
      </c>
      <c r="J32" s="508">
        <v>0.11</v>
      </c>
      <c r="K32" s="508">
        <v>0.11</v>
      </c>
      <c r="L32" s="508">
        <v>0.11</v>
      </c>
      <c r="M32" s="508">
        <v>0.11</v>
      </c>
      <c r="N32" s="508">
        <v>0.11</v>
      </c>
      <c r="O32" s="509">
        <v>0.128</v>
      </c>
      <c r="P32" s="509">
        <v>0.128</v>
      </c>
      <c r="Q32" s="509">
        <v>0.128</v>
      </c>
      <c r="R32" s="509">
        <v>0.128</v>
      </c>
      <c r="S32" s="509"/>
      <c r="T32" s="509"/>
      <c r="U32" s="509"/>
      <c r="V32" s="509"/>
      <c r="W32" s="509"/>
      <c r="X32" s="508"/>
      <c r="Y32" s="508"/>
      <c r="Z32" s="508"/>
      <c r="AA32" s="475"/>
      <c r="AB32" s="510"/>
      <c r="AC32" s="508"/>
      <c r="AD32" s="508"/>
      <c r="AE32" s="508"/>
      <c r="AF32" s="508"/>
      <c r="AG32" s="508"/>
      <c r="AH32" s="508"/>
      <c r="AI32" s="508"/>
      <c r="AJ32" s="508"/>
      <c r="AK32" s="508"/>
      <c r="AL32" s="508"/>
      <c r="AM32" s="508"/>
    </row>
    <row r="33" spans="1:39" s="506" customFormat="1" ht="15" customHeight="1">
      <c r="A33" s="602"/>
      <c r="B33" s="504" t="s">
        <v>376</v>
      </c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476"/>
      <c r="Z33" s="476"/>
      <c r="AA33" s="505"/>
      <c r="AB33" s="480"/>
      <c r="AC33" s="476"/>
      <c r="AD33" s="476"/>
      <c r="AE33" s="476"/>
      <c r="AF33" s="476"/>
      <c r="AG33" s="476"/>
      <c r="AH33" s="476"/>
      <c r="AI33" s="476"/>
      <c r="AJ33" s="476"/>
      <c r="AK33" s="476"/>
      <c r="AL33" s="476"/>
      <c r="AM33" s="476"/>
    </row>
    <row r="34" spans="1:39" s="512" customFormat="1" ht="15" customHeight="1">
      <c r="A34" s="603"/>
      <c r="B34" s="491" t="s">
        <v>378</v>
      </c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8"/>
      <c r="O34" s="478"/>
      <c r="P34" s="478"/>
      <c r="Q34" s="478"/>
      <c r="R34" s="478"/>
      <c r="S34" s="478"/>
      <c r="T34" s="478"/>
      <c r="U34" s="478"/>
      <c r="V34" s="478"/>
      <c r="W34" s="478"/>
      <c r="X34" s="478"/>
      <c r="Y34" s="478"/>
      <c r="Z34" s="478"/>
      <c r="AA34" s="511"/>
      <c r="AB34" s="481"/>
      <c r="AC34" s="478"/>
      <c r="AD34" s="478"/>
      <c r="AE34" s="478"/>
      <c r="AF34" s="478"/>
      <c r="AG34" s="478"/>
      <c r="AH34" s="478"/>
      <c r="AI34" s="478"/>
      <c r="AJ34" s="478"/>
      <c r="AK34" s="478"/>
      <c r="AL34" s="478"/>
      <c r="AM34" s="478"/>
    </row>
    <row r="35" spans="1:39" s="503" customFormat="1" ht="16.149999999999999" customHeight="1">
      <c r="A35" s="472" t="s">
        <v>389</v>
      </c>
      <c r="B35" s="489"/>
      <c r="C35" s="473">
        <f t="shared" ref="C35:N35" si="66">C36+C37-C38</f>
        <v>8115942.0300000012</v>
      </c>
      <c r="D35" s="473">
        <f t="shared" si="66"/>
        <v>8115942.0300000012</v>
      </c>
      <c r="E35" s="473">
        <f t="shared" si="66"/>
        <v>8115942.0300000012</v>
      </c>
      <c r="F35" s="473">
        <f t="shared" si="66"/>
        <v>8115942.0300000012</v>
      </c>
      <c r="G35" s="473">
        <f t="shared" si="66"/>
        <v>8115942.0300000012</v>
      </c>
      <c r="H35" s="473">
        <f t="shared" si="66"/>
        <v>8115942.0300000012</v>
      </c>
      <c r="I35" s="473">
        <f t="shared" si="66"/>
        <v>8115942.0300000012</v>
      </c>
      <c r="J35" s="473">
        <f t="shared" si="66"/>
        <v>8115942.0300000012</v>
      </c>
      <c r="K35" s="473">
        <f t="shared" si="66"/>
        <v>8115942.0300000012</v>
      </c>
      <c r="L35" s="473">
        <f t="shared" si="66"/>
        <v>8115942.0300000012</v>
      </c>
      <c r="M35" s="473">
        <f t="shared" si="66"/>
        <v>7391304.4000000013</v>
      </c>
      <c r="N35" s="473">
        <f t="shared" si="66"/>
        <v>6652173.9700000016</v>
      </c>
      <c r="O35" s="473">
        <f>O36+O37-O38</f>
        <v>9696.9696969696961</v>
      </c>
      <c r="P35" s="473">
        <f t="shared" ref="P35:Z35" si="67">P36+P37-P38</f>
        <v>9393.9393969696957</v>
      </c>
      <c r="Q35" s="473">
        <f t="shared" si="67"/>
        <v>9090.9090969696954</v>
      </c>
      <c r="R35" s="473">
        <f t="shared" si="67"/>
        <v>8787.878796969695</v>
      </c>
      <c r="S35" s="473">
        <f t="shared" si="67"/>
        <v>0</v>
      </c>
      <c r="T35" s="473">
        <f t="shared" si="67"/>
        <v>0</v>
      </c>
      <c r="U35" s="473">
        <f t="shared" si="67"/>
        <v>0</v>
      </c>
      <c r="V35" s="473">
        <f t="shared" si="67"/>
        <v>0</v>
      </c>
      <c r="W35" s="473">
        <f t="shared" si="67"/>
        <v>0</v>
      </c>
      <c r="X35" s="473">
        <f t="shared" si="67"/>
        <v>0</v>
      </c>
      <c r="Y35" s="474">
        <f t="shared" si="67"/>
        <v>0</v>
      </c>
      <c r="Z35" s="474">
        <f t="shared" si="67"/>
        <v>0</v>
      </c>
      <c r="AA35" s="502"/>
      <c r="AB35" s="484">
        <f t="shared" ref="AB35:AM35" si="68">AB36+AB37-AB38</f>
        <v>0</v>
      </c>
      <c r="AC35" s="474">
        <f t="shared" si="68"/>
        <v>0</v>
      </c>
      <c r="AD35" s="474">
        <f t="shared" si="68"/>
        <v>0</v>
      </c>
      <c r="AE35" s="474">
        <f t="shared" si="68"/>
        <v>0</v>
      </c>
      <c r="AF35" s="474">
        <f t="shared" si="68"/>
        <v>0</v>
      </c>
      <c r="AG35" s="474">
        <f t="shared" si="68"/>
        <v>0</v>
      </c>
      <c r="AH35" s="474">
        <f t="shared" si="68"/>
        <v>0</v>
      </c>
      <c r="AI35" s="474">
        <f t="shared" si="68"/>
        <v>0</v>
      </c>
      <c r="AJ35" s="474">
        <f t="shared" si="68"/>
        <v>0</v>
      </c>
      <c r="AK35" s="474">
        <f t="shared" si="68"/>
        <v>0</v>
      </c>
      <c r="AL35" s="474">
        <f t="shared" si="68"/>
        <v>0</v>
      </c>
      <c r="AM35" s="474">
        <f t="shared" si="68"/>
        <v>0</v>
      </c>
    </row>
    <row r="36" spans="1:39" s="506" customFormat="1" ht="16.899999999999999" customHeight="1">
      <c r="A36" s="601" t="s">
        <v>382</v>
      </c>
      <c r="B36" s="504" t="s">
        <v>332</v>
      </c>
      <c r="C36" s="475">
        <v>15521739.130000001</v>
      </c>
      <c r="D36" s="475">
        <f t="shared" ref="D36" si="69">C35</f>
        <v>8115942.0300000012</v>
      </c>
      <c r="E36" s="475">
        <f t="shared" ref="E36" si="70">D35</f>
        <v>8115942.0300000012</v>
      </c>
      <c r="F36" s="475">
        <f t="shared" ref="F36" si="71">E35</f>
        <v>8115942.0300000012</v>
      </c>
      <c r="G36" s="475">
        <f t="shared" ref="G36" si="72">F35</f>
        <v>8115942.0300000012</v>
      </c>
      <c r="H36" s="475">
        <f t="shared" ref="H36" si="73">G35</f>
        <v>8115942.0300000012</v>
      </c>
      <c r="I36" s="475">
        <f t="shared" ref="I36" si="74">H35</f>
        <v>8115942.0300000012</v>
      </c>
      <c r="J36" s="475">
        <f t="shared" ref="J36" si="75">I35</f>
        <v>8115942.0300000012</v>
      </c>
      <c r="K36" s="475">
        <f t="shared" ref="K36" si="76">J35</f>
        <v>8115942.0300000012</v>
      </c>
      <c r="L36" s="475">
        <f t="shared" ref="L36" si="77">K35</f>
        <v>8115942.0300000012</v>
      </c>
      <c r="M36" s="475">
        <f t="shared" ref="M36" si="78">L35</f>
        <v>8115942.0300000012</v>
      </c>
      <c r="N36" s="475">
        <f t="shared" ref="N36" si="79">M35</f>
        <v>7391304.4000000013</v>
      </c>
      <c r="O36" s="475">
        <f>5533.78855</f>
        <v>5533.7885500000002</v>
      </c>
      <c r="P36" s="492">
        <f>O39</f>
        <v>9696.9696969696961</v>
      </c>
      <c r="Q36" s="492">
        <f t="shared" ref="Q36:R36" si="80">P39</f>
        <v>9393.9393969696957</v>
      </c>
      <c r="R36" s="492">
        <f t="shared" si="80"/>
        <v>9090.9090969696954</v>
      </c>
      <c r="S36" s="492"/>
      <c r="T36" s="492"/>
      <c r="U36" s="492"/>
      <c r="V36" s="492"/>
      <c r="W36" s="492"/>
      <c r="X36" s="492"/>
      <c r="Y36" s="476"/>
      <c r="Z36" s="476"/>
      <c r="AA36" s="505"/>
      <c r="AB36" s="480"/>
      <c r="AC36" s="476"/>
      <c r="AD36" s="476"/>
      <c r="AE36" s="476"/>
      <c r="AF36" s="476"/>
      <c r="AG36" s="476"/>
      <c r="AH36" s="476"/>
      <c r="AI36" s="476"/>
      <c r="AJ36" s="476"/>
      <c r="AK36" s="476"/>
      <c r="AL36" s="476"/>
      <c r="AM36" s="476"/>
    </row>
    <row r="37" spans="1:39" s="506" customFormat="1" ht="12.75" customHeight="1" outlineLevel="1">
      <c r="A37" s="602"/>
      <c r="B37" s="490" t="s">
        <v>369</v>
      </c>
      <c r="C37" s="475"/>
      <c r="D37" s="475"/>
      <c r="E37" s="475"/>
      <c r="F37" s="475"/>
      <c r="G37" s="475"/>
      <c r="H37" s="475"/>
      <c r="I37" s="475"/>
      <c r="J37" s="475"/>
      <c r="K37" s="475"/>
      <c r="L37" s="479"/>
      <c r="M37" s="475"/>
      <c r="N37" s="475"/>
      <c r="O37" s="492">
        <v>4466.2114499999998</v>
      </c>
      <c r="P37" s="492"/>
      <c r="Q37" s="492"/>
      <c r="R37" s="492"/>
      <c r="S37" s="492"/>
      <c r="T37" s="492"/>
      <c r="U37" s="492"/>
      <c r="V37" s="492"/>
      <c r="W37" s="492"/>
      <c r="X37" s="492"/>
      <c r="Y37" s="476"/>
      <c r="Z37" s="476"/>
      <c r="AA37" s="507">
        <f>SUM(O37:Z37)</f>
        <v>4466.2114499999998</v>
      </c>
      <c r="AB37" s="480"/>
      <c r="AC37" s="476"/>
      <c r="AD37" s="476"/>
      <c r="AE37" s="476"/>
      <c r="AF37" s="476"/>
      <c r="AG37" s="476"/>
      <c r="AH37" s="476"/>
      <c r="AI37" s="476"/>
      <c r="AJ37" s="476"/>
      <c r="AK37" s="476"/>
      <c r="AL37" s="476"/>
      <c r="AM37" s="476"/>
    </row>
    <row r="38" spans="1:39" s="506" customFormat="1" ht="12.75" customHeight="1" outlineLevel="1">
      <c r="A38" s="602"/>
      <c r="B38" s="490" t="s">
        <v>370</v>
      </c>
      <c r="C38" s="477">
        <f>7000000+405797.1</f>
        <v>7405797.0999999996</v>
      </c>
      <c r="D38" s="475"/>
      <c r="E38" s="475"/>
      <c r="F38" s="475"/>
      <c r="G38" s="475"/>
      <c r="H38" s="475"/>
      <c r="I38" s="475"/>
      <c r="J38" s="475"/>
      <c r="K38" s="475"/>
      <c r="L38" s="479"/>
      <c r="M38" s="477">
        <v>724637.63</v>
      </c>
      <c r="N38" s="477">
        <v>739130.43</v>
      </c>
      <c r="O38" s="492">
        <v>303.030303030303</v>
      </c>
      <c r="P38" s="492">
        <v>303.03030000000001</v>
      </c>
      <c r="Q38" s="492">
        <v>303.03030000000001</v>
      </c>
      <c r="R38" s="492">
        <v>303.03030000000001</v>
      </c>
      <c r="S38" s="492"/>
      <c r="T38" s="492"/>
      <c r="U38" s="492"/>
      <c r="V38" s="492"/>
      <c r="W38" s="492"/>
      <c r="X38" s="492"/>
      <c r="Y38" s="476"/>
      <c r="Z38" s="476"/>
      <c r="AA38" s="475">
        <f>SUM(O38:Z38)</f>
        <v>1212.1212030303031</v>
      </c>
      <c r="AB38" s="480"/>
      <c r="AC38" s="476"/>
      <c r="AD38" s="476"/>
      <c r="AE38" s="476"/>
      <c r="AF38" s="476"/>
      <c r="AG38" s="476"/>
      <c r="AH38" s="476"/>
      <c r="AI38" s="476"/>
      <c r="AJ38" s="476"/>
      <c r="AK38" s="476"/>
      <c r="AL38" s="476"/>
      <c r="AM38" s="476"/>
    </row>
    <row r="39" spans="1:39" s="506" customFormat="1" ht="12.75" customHeight="1" outlineLevel="1">
      <c r="A39" s="602"/>
      <c r="B39" s="504" t="s">
        <v>377</v>
      </c>
      <c r="C39" s="477"/>
      <c r="D39" s="475"/>
      <c r="E39" s="475"/>
      <c r="F39" s="475"/>
      <c r="G39" s="475"/>
      <c r="H39" s="475"/>
      <c r="I39" s="475"/>
      <c r="J39" s="475"/>
      <c r="K39" s="475"/>
      <c r="L39" s="479"/>
      <c r="M39" s="477"/>
      <c r="N39" s="477"/>
      <c r="O39" s="492">
        <f>O36-O38+O37</f>
        <v>9696.9696969696961</v>
      </c>
      <c r="P39" s="492">
        <f>P36-P38+P37</f>
        <v>9393.9393969696957</v>
      </c>
      <c r="Q39" s="492">
        <f t="shared" ref="Q39" si="81">Q36-Q38+Q37</f>
        <v>9090.9090969696954</v>
      </c>
      <c r="R39" s="492">
        <f t="shared" ref="R39" si="82">R36-R38+R37</f>
        <v>8787.878796969695</v>
      </c>
      <c r="S39" s="492"/>
      <c r="T39" s="492"/>
      <c r="U39" s="492"/>
      <c r="V39" s="492"/>
      <c r="W39" s="492"/>
      <c r="X39" s="492"/>
      <c r="Y39" s="475"/>
      <c r="Z39" s="475"/>
      <c r="AA39" s="475">
        <f t="shared" ref="AA39" si="83">AA36-AA38+AA37</f>
        <v>3254.0902469696966</v>
      </c>
      <c r="AB39" s="475">
        <f t="shared" ref="AB39" si="84">AB36-AB38+AB37</f>
        <v>0</v>
      </c>
      <c r="AC39" s="475">
        <f t="shared" ref="AC39" si="85">AC36-AC38+AC37</f>
        <v>0</v>
      </c>
      <c r="AD39" s="475">
        <f t="shared" ref="AD39" si="86">AD36-AD38+AD37</f>
        <v>0</v>
      </c>
      <c r="AE39" s="475">
        <f t="shared" ref="AE39" si="87">AE36-AE38+AE37</f>
        <v>0</v>
      </c>
      <c r="AF39" s="475">
        <f t="shared" ref="AF39" si="88">AF36-AF38+AF37</f>
        <v>0</v>
      </c>
      <c r="AG39" s="475">
        <f t="shared" ref="AG39" si="89">AG36-AG38+AG37</f>
        <v>0</v>
      </c>
      <c r="AH39" s="475">
        <f t="shared" ref="AH39" si="90">AH36-AH38+AH37</f>
        <v>0</v>
      </c>
      <c r="AI39" s="475">
        <f t="shared" ref="AI39" si="91">AI36-AI38+AI37</f>
        <v>0</v>
      </c>
      <c r="AJ39" s="475">
        <f t="shared" ref="AJ39" si="92">AJ36-AJ38+AJ37</f>
        <v>0</v>
      </c>
      <c r="AK39" s="475">
        <f t="shared" ref="AK39" si="93">AK36-AK38+AK37</f>
        <v>0</v>
      </c>
      <c r="AL39" s="475">
        <f t="shared" ref="AL39" si="94">AL36-AL38+AL37</f>
        <v>0</v>
      </c>
      <c r="AM39" s="475">
        <f t="shared" ref="AM39" si="95">AM36-AM38+AM37</f>
        <v>0</v>
      </c>
    </row>
    <row r="40" spans="1:39" s="506" customFormat="1" ht="12.75" customHeight="1" outlineLevel="1">
      <c r="A40" s="602"/>
      <c r="B40" s="490" t="s">
        <v>371</v>
      </c>
      <c r="C40" s="477">
        <v>75822.91</v>
      </c>
      <c r="D40" s="477">
        <v>73377.009999999995</v>
      </c>
      <c r="E40" s="477">
        <v>70931.11</v>
      </c>
      <c r="F40" s="477">
        <v>75822.91</v>
      </c>
      <c r="G40" s="477">
        <v>73377.009999999995</v>
      </c>
      <c r="H40" s="477">
        <v>75822.91</v>
      </c>
      <c r="I40" s="477">
        <v>73377.009999999995</v>
      </c>
      <c r="J40" s="477">
        <v>75822.91</v>
      </c>
      <c r="K40" s="477">
        <f>K41/365*2*K36+K41/365*29*K36</f>
        <v>75822.91047205482</v>
      </c>
      <c r="L40" s="477">
        <f>L41/365*1*L36+L41/365*29*L36</f>
        <v>73377.010134246608</v>
      </c>
      <c r="M40" s="477">
        <f>M41/365*2*M36+M41/365*29*M36</f>
        <v>75822.91047205482</v>
      </c>
      <c r="N40" s="477">
        <f>N41/365*1*N36+N41/365*29*N36</f>
        <v>66825.491835616456</v>
      </c>
      <c r="O40" s="475">
        <v>54.356169999999999</v>
      </c>
      <c r="P40" s="475">
        <v>52.709000000000003</v>
      </c>
      <c r="Q40" s="475">
        <v>46.12039</v>
      </c>
      <c r="R40" s="475">
        <v>49.41469</v>
      </c>
      <c r="S40" s="475"/>
      <c r="T40" s="475"/>
      <c r="U40" s="475"/>
      <c r="V40" s="475"/>
      <c r="W40" s="475"/>
      <c r="X40" s="475"/>
      <c r="Y40" s="476"/>
      <c r="Z40" s="476"/>
      <c r="AA40" s="475">
        <f>SUM(O40:Z40)</f>
        <v>202.60025000000002</v>
      </c>
      <c r="AB40" s="480"/>
      <c r="AC40" s="476"/>
      <c r="AD40" s="476"/>
      <c r="AE40" s="476"/>
      <c r="AF40" s="476"/>
      <c r="AG40" s="476"/>
      <c r="AH40" s="476"/>
      <c r="AI40" s="476"/>
      <c r="AJ40" s="476"/>
      <c r="AK40" s="476"/>
      <c r="AL40" s="476"/>
      <c r="AM40" s="476"/>
    </row>
    <row r="41" spans="1:39" s="506" customFormat="1" ht="12.75" customHeight="1" outlineLevel="1">
      <c r="A41" s="602"/>
      <c r="B41" s="490" t="s">
        <v>372</v>
      </c>
      <c r="C41" s="508">
        <v>0.11</v>
      </c>
      <c r="D41" s="508">
        <v>0.11</v>
      </c>
      <c r="E41" s="508">
        <v>0.11</v>
      </c>
      <c r="F41" s="508">
        <v>0.11</v>
      </c>
      <c r="G41" s="508">
        <v>0.11</v>
      </c>
      <c r="H41" s="508">
        <v>0.11</v>
      </c>
      <c r="I41" s="508">
        <v>0.11</v>
      </c>
      <c r="J41" s="508">
        <v>0.11</v>
      </c>
      <c r="K41" s="508">
        <v>0.11</v>
      </c>
      <c r="L41" s="508">
        <v>0.11</v>
      </c>
      <c r="M41" s="508">
        <v>0.11</v>
      </c>
      <c r="N41" s="508">
        <v>0.11</v>
      </c>
      <c r="O41" s="509">
        <v>0.128</v>
      </c>
      <c r="P41" s="509">
        <v>0.128</v>
      </c>
      <c r="Q41" s="509">
        <v>0.128</v>
      </c>
      <c r="R41" s="509">
        <v>0.128</v>
      </c>
      <c r="S41" s="509"/>
      <c r="T41" s="509"/>
      <c r="U41" s="509"/>
      <c r="V41" s="509"/>
      <c r="W41" s="509"/>
      <c r="X41" s="508"/>
      <c r="Y41" s="508"/>
      <c r="Z41" s="508"/>
      <c r="AA41" s="475"/>
      <c r="AB41" s="510"/>
      <c r="AC41" s="508"/>
      <c r="AD41" s="508"/>
      <c r="AE41" s="508"/>
      <c r="AF41" s="508"/>
      <c r="AG41" s="508"/>
      <c r="AH41" s="508"/>
      <c r="AI41" s="508"/>
      <c r="AJ41" s="508"/>
      <c r="AK41" s="508"/>
      <c r="AL41" s="508"/>
      <c r="AM41" s="508"/>
    </row>
    <row r="42" spans="1:39" s="506" customFormat="1" ht="15" customHeight="1">
      <c r="A42" s="602"/>
      <c r="B42" s="504" t="s">
        <v>376</v>
      </c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  <c r="V42" s="476"/>
      <c r="W42" s="476"/>
      <c r="X42" s="476"/>
      <c r="Y42" s="476"/>
      <c r="Z42" s="476"/>
      <c r="AA42" s="505"/>
      <c r="AB42" s="480"/>
      <c r="AC42" s="476"/>
      <c r="AD42" s="476"/>
      <c r="AE42" s="476"/>
      <c r="AF42" s="476"/>
      <c r="AG42" s="476"/>
      <c r="AH42" s="476"/>
      <c r="AI42" s="476"/>
      <c r="AJ42" s="476"/>
      <c r="AK42" s="476"/>
      <c r="AL42" s="476"/>
      <c r="AM42" s="476"/>
    </row>
    <row r="43" spans="1:39" s="512" customFormat="1" ht="15" customHeight="1">
      <c r="A43" s="603"/>
      <c r="B43" s="491" t="s">
        <v>378</v>
      </c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8"/>
      <c r="O43" s="478"/>
      <c r="P43" s="478"/>
      <c r="Q43" s="478"/>
      <c r="R43" s="478"/>
      <c r="S43" s="478"/>
      <c r="T43" s="478"/>
      <c r="U43" s="478"/>
      <c r="V43" s="478"/>
      <c r="W43" s="478"/>
      <c r="X43" s="478"/>
      <c r="Y43" s="478"/>
      <c r="Z43" s="478"/>
      <c r="AA43" s="511"/>
      <c r="AB43" s="481"/>
      <c r="AC43" s="478"/>
      <c r="AD43" s="478"/>
      <c r="AE43" s="478"/>
      <c r="AF43" s="478"/>
      <c r="AG43" s="478"/>
      <c r="AH43" s="478"/>
      <c r="AI43" s="478"/>
      <c r="AJ43" s="478"/>
      <c r="AK43" s="478"/>
      <c r="AL43" s="478"/>
      <c r="AM43" s="478"/>
    </row>
    <row r="44" spans="1:39" s="503" customFormat="1" ht="16.149999999999999" customHeight="1">
      <c r="A44" s="472" t="s">
        <v>390</v>
      </c>
      <c r="B44" s="489"/>
      <c r="C44" s="473">
        <f t="shared" ref="C44:N44" si="96">C45+C46-C47</f>
        <v>8115942.0300000012</v>
      </c>
      <c r="D44" s="473">
        <f t="shared" si="96"/>
        <v>8115942.0300000012</v>
      </c>
      <c r="E44" s="473">
        <f t="shared" si="96"/>
        <v>8115942.0300000012</v>
      </c>
      <c r="F44" s="473">
        <f t="shared" si="96"/>
        <v>8115942.0300000012</v>
      </c>
      <c r="G44" s="473">
        <f t="shared" si="96"/>
        <v>8115942.0300000012</v>
      </c>
      <c r="H44" s="473">
        <f t="shared" si="96"/>
        <v>8115942.0300000012</v>
      </c>
      <c r="I44" s="473">
        <f t="shared" si="96"/>
        <v>8115942.0300000012</v>
      </c>
      <c r="J44" s="473">
        <f t="shared" si="96"/>
        <v>8115942.0300000012</v>
      </c>
      <c r="K44" s="473">
        <f t="shared" si="96"/>
        <v>8115942.0300000012</v>
      </c>
      <c r="L44" s="473">
        <f t="shared" si="96"/>
        <v>8115942.0300000012</v>
      </c>
      <c r="M44" s="473">
        <f t="shared" si="96"/>
        <v>7391304.4000000013</v>
      </c>
      <c r="N44" s="473">
        <f t="shared" si="96"/>
        <v>6652173.9700000016</v>
      </c>
      <c r="O44" s="473">
        <f>O45+O46-O47</f>
        <v>4696.9696999999996</v>
      </c>
      <c r="P44" s="473">
        <f t="shared" ref="P44:Z44" si="97">P45+P46-P47</f>
        <v>4545.4545499999995</v>
      </c>
      <c r="Q44" s="473">
        <f t="shared" si="97"/>
        <v>4393.9393999999993</v>
      </c>
      <c r="R44" s="473">
        <f t="shared" si="97"/>
        <v>4242.4242499999991</v>
      </c>
      <c r="S44" s="473">
        <f t="shared" si="97"/>
        <v>0</v>
      </c>
      <c r="T44" s="473">
        <f t="shared" si="97"/>
        <v>0</v>
      </c>
      <c r="U44" s="473">
        <f t="shared" si="97"/>
        <v>0</v>
      </c>
      <c r="V44" s="473">
        <f t="shared" si="97"/>
        <v>0</v>
      </c>
      <c r="W44" s="473">
        <f t="shared" si="97"/>
        <v>0</v>
      </c>
      <c r="X44" s="473">
        <f t="shared" si="97"/>
        <v>0</v>
      </c>
      <c r="Y44" s="474">
        <f t="shared" si="97"/>
        <v>0</v>
      </c>
      <c r="Z44" s="474">
        <f t="shared" si="97"/>
        <v>0</v>
      </c>
      <c r="AA44" s="502"/>
      <c r="AB44" s="484">
        <f t="shared" ref="AB44:AM44" si="98">AB45+AB46-AB47</f>
        <v>0</v>
      </c>
      <c r="AC44" s="474">
        <f t="shared" si="98"/>
        <v>0</v>
      </c>
      <c r="AD44" s="474">
        <f t="shared" si="98"/>
        <v>0</v>
      </c>
      <c r="AE44" s="474">
        <f t="shared" si="98"/>
        <v>0</v>
      </c>
      <c r="AF44" s="474">
        <f t="shared" si="98"/>
        <v>0</v>
      </c>
      <c r="AG44" s="474">
        <f t="shared" si="98"/>
        <v>0</v>
      </c>
      <c r="AH44" s="474">
        <f t="shared" si="98"/>
        <v>0</v>
      </c>
      <c r="AI44" s="474">
        <f t="shared" si="98"/>
        <v>0</v>
      </c>
      <c r="AJ44" s="474">
        <f t="shared" si="98"/>
        <v>0</v>
      </c>
      <c r="AK44" s="474">
        <f t="shared" si="98"/>
        <v>0</v>
      </c>
      <c r="AL44" s="474">
        <f t="shared" si="98"/>
        <v>0</v>
      </c>
      <c r="AM44" s="474">
        <f t="shared" si="98"/>
        <v>0</v>
      </c>
    </row>
    <row r="45" spans="1:39" s="506" customFormat="1" ht="16.899999999999999" customHeight="1">
      <c r="A45" s="601" t="s">
        <v>381</v>
      </c>
      <c r="B45" s="504" t="s">
        <v>332</v>
      </c>
      <c r="C45" s="475">
        <v>15521739.130000001</v>
      </c>
      <c r="D45" s="475">
        <f t="shared" ref="D45" si="99">C44</f>
        <v>8115942.0300000012</v>
      </c>
      <c r="E45" s="475">
        <f t="shared" ref="E45" si="100">D44</f>
        <v>8115942.0300000012</v>
      </c>
      <c r="F45" s="475">
        <f t="shared" ref="F45" si="101">E44</f>
        <v>8115942.0300000012</v>
      </c>
      <c r="G45" s="475">
        <f t="shared" ref="G45" si="102">F44</f>
        <v>8115942.0300000012</v>
      </c>
      <c r="H45" s="475">
        <f t="shared" ref="H45" si="103">G44</f>
        <v>8115942.0300000012</v>
      </c>
      <c r="I45" s="475">
        <f t="shared" ref="I45" si="104">H44</f>
        <v>8115942.0300000012</v>
      </c>
      <c r="J45" s="475">
        <f t="shared" ref="J45" si="105">I44</f>
        <v>8115942.0300000012</v>
      </c>
      <c r="K45" s="475">
        <f t="shared" ref="K45" si="106">J44</f>
        <v>8115942.0300000012</v>
      </c>
      <c r="L45" s="475">
        <f t="shared" ref="L45" si="107">K44</f>
        <v>8115942.0300000012</v>
      </c>
      <c r="M45" s="475">
        <f t="shared" ref="M45" si="108">L44</f>
        <v>8115942.0300000012</v>
      </c>
      <c r="N45" s="475">
        <f t="shared" ref="N45" si="109">M44</f>
        <v>7391304.4000000013</v>
      </c>
      <c r="O45" s="475">
        <v>4848.4848499999998</v>
      </c>
      <c r="P45" s="492">
        <f>O48</f>
        <v>4696.9696999999996</v>
      </c>
      <c r="Q45" s="492">
        <f t="shared" ref="Q45:R45" si="110">P48</f>
        <v>4545.4545499999995</v>
      </c>
      <c r="R45" s="492">
        <f t="shared" si="110"/>
        <v>4393.9393999999993</v>
      </c>
      <c r="S45" s="492"/>
      <c r="T45" s="492"/>
      <c r="U45" s="492"/>
      <c r="V45" s="492"/>
      <c r="W45" s="492"/>
      <c r="X45" s="492"/>
      <c r="Y45" s="476"/>
      <c r="Z45" s="476"/>
      <c r="AA45" s="505"/>
      <c r="AB45" s="480"/>
      <c r="AC45" s="476"/>
      <c r="AD45" s="476"/>
      <c r="AE45" s="476"/>
      <c r="AF45" s="476"/>
      <c r="AG45" s="476"/>
      <c r="AH45" s="476"/>
      <c r="AI45" s="476"/>
      <c r="AJ45" s="476"/>
      <c r="AK45" s="476"/>
      <c r="AL45" s="476"/>
      <c r="AM45" s="476"/>
    </row>
    <row r="46" spans="1:39" s="506" customFormat="1" ht="12.75" customHeight="1" outlineLevel="1">
      <c r="A46" s="602"/>
      <c r="B46" s="490" t="s">
        <v>369</v>
      </c>
      <c r="C46" s="475"/>
      <c r="D46" s="475"/>
      <c r="E46" s="475"/>
      <c r="F46" s="475"/>
      <c r="G46" s="475"/>
      <c r="H46" s="475"/>
      <c r="I46" s="475"/>
      <c r="J46" s="475"/>
      <c r="K46" s="475"/>
      <c r="L46" s="479"/>
      <c r="M46" s="475"/>
      <c r="N46" s="475"/>
      <c r="O46" s="492"/>
      <c r="P46" s="492"/>
      <c r="Q46" s="492"/>
      <c r="R46" s="492"/>
      <c r="S46" s="492"/>
      <c r="T46" s="492"/>
      <c r="U46" s="492"/>
      <c r="V46" s="492"/>
      <c r="W46" s="492"/>
      <c r="X46" s="492"/>
      <c r="Y46" s="476"/>
      <c r="Z46" s="476"/>
      <c r="AA46" s="507">
        <f>SUM(O46:Z46)</f>
        <v>0</v>
      </c>
      <c r="AB46" s="480"/>
      <c r="AC46" s="476"/>
      <c r="AD46" s="476"/>
      <c r="AE46" s="476"/>
      <c r="AF46" s="476"/>
      <c r="AG46" s="476"/>
      <c r="AH46" s="476"/>
      <c r="AI46" s="476"/>
      <c r="AJ46" s="476"/>
      <c r="AK46" s="476"/>
      <c r="AL46" s="476"/>
      <c r="AM46" s="476"/>
    </row>
    <row r="47" spans="1:39" s="506" customFormat="1" ht="12.75" customHeight="1" outlineLevel="1">
      <c r="A47" s="602"/>
      <c r="B47" s="490" t="s">
        <v>370</v>
      </c>
      <c r="C47" s="477">
        <f>7000000+405797.1</f>
        <v>7405797.0999999996</v>
      </c>
      <c r="D47" s="475"/>
      <c r="E47" s="475"/>
      <c r="F47" s="475"/>
      <c r="G47" s="475"/>
      <c r="H47" s="475"/>
      <c r="I47" s="475"/>
      <c r="J47" s="475"/>
      <c r="K47" s="475"/>
      <c r="L47" s="479"/>
      <c r="M47" s="477">
        <v>724637.63</v>
      </c>
      <c r="N47" s="477">
        <v>739130.43</v>
      </c>
      <c r="O47" s="492">
        <v>151.51515000000001</v>
      </c>
      <c r="P47" s="492">
        <v>151.51515000000001</v>
      </c>
      <c r="Q47" s="492">
        <v>151.51515000000001</v>
      </c>
      <c r="R47" s="492">
        <v>151.51515000000001</v>
      </c>
      <c r="S47" s="492"/>
      <c r="T47" s="492"/>
      <c r="U47" s="492"/>
      <c r="V47" s="492"/>
      <c r="W47" s="492"/>
      <c r="X47" s="492"/>
      <c r="Y47" s="476"/>
      <c r="Z47" s="476"/>
      <c r="AA47" s="475">
        <f>SUM(O47:Z47)</f>
        <v>606.06060000000002</v>
      </c>
      <c r="AB47" s="480"/>
      <c r="AC47" s="476"/>
      <c r="AD47" s="476"/>
      <c r="AE47" s="476"/>
      <c r="AF47" s="476"/>
      <c r="AG47" s="476"/>
      <c r="AH47" s="476"/>
      <c r="AI47" s="476"/>
      <c r="AJ47" s="476"/>
      <c r="AK47" s="476"/>
      <c r="AL47" s="476"/>
      <c r="AM47" s="476"/>
    </row>
    <row r="48" spans="1:39" s="506" customFormat="1" ht="12.75" customHeight="1" outlineLevel="1">
      <c r="A48" s="602"/>
      <c r="B48" s="504" t="s">
        <v>377</v>
      </c>
      <c r="C48" s="477"/>
      <c r="D48" s="475"/>
      <c r="E48" s="475"/>
      <c r="F48" s="475"/>
      <c r="G48" s="475"/>
      <c r="H48" s="475"/>
      <c r="I48" s="475"/>
      <c r="J48" s="475"/>
      <c r="K48" s="475"/>
      <c r="L48" s="479"/>
      <c r="M48" s="477"/>
      <c r="N48" s="477"/>
      <c r="O48" s="492">
        <f>O45-O47+O46</f>
        <v>4696.9696999999996</v>
      </c>
      <c r="P48" s="492">
        <f>P45-P47+P46</f>
        <v>4545.4545499999995</v>
      </c>
      <c r="Q48" s="492">
        <f t="shared" ref="Q48" si="111">Q45-Q47+Q46</f>
        <v>4393.9393999999993</v>
      </c>
      <c r="R48" s="492">
        <f t="shared" ref="R48" si="112">R45-R47+R46</f>
        <v>4242.4242499999991</v>
      </c>
      <c r="S48" s="492"/>
      <c r="T48" s="492"/>
      <c r="U48" s="492"/>
      <c r="V48" s="492"/>
      <c r="W48" s="492"/>
      <c r="X48" s="492"/>
      <c r="Y48" s="475"/>
      <c r="Z48" s="475"/>
      <c r="AA48" s="475">
        <f t="shared" ref="AA48" si="113">AA45-AA47+AA46</f>
        <v>-606.06060000000002</v>
      </c>
      <c r="AB48" s="475">
        <f t="shared" ref="AB48" si="114">AB45-AB47+AB46</f>
        <v>0</v>
      </c>
      <c r="AC48" s="475">
        <f t="shared" ref="AC48" si="115">AC45-AC47+AC46</f>
        <v>0</v>
      </c>
      <c r="AD48" s="475">
        <f t="shared" ref="AD48" si="116">AD45-AD47+AD46</f>
        <v>0</v>
      </c>
      <c r="AE48" s="475">
        <f t="shared" ref="AE48" si="117">AE45-AE47+AE46</f>
        <v>0</v>
      </c>
      <c r="AF48" s="475">
        <f t="shared" ref="AF48" si="118">AF45-AF47+AF46</f>
        <v>0</v>
      </c>
      <c r="AG48" s="475">
        <f t="shared" ref="AG48" si="119">AG45-AG47+AG46</f>
        <v>0</v>
      </c>
      <c r="AH48" s="475">
        <f t="shared" ref="AH48" si="120">AH45-AH47+AH46</f>
        <v>0</v>
      </c>
      <c r="AI48" s="475">
        <f t="shared" ref="AI48" si="121">AI45-AI47+AI46</f>
        <v>0</v>
      </c>
      <c r="AJ48" s="475">
        <f t="shared" ref="AJ48" si="122">AJ45-AJ47+AJ46</f>
        <v>0</v>
      </c>
      <c r="AK48" s="475">
        <f t="shared" ref="AK48" si="123">AK45-AK47+AK46</f>
        <v>0</v>
      </c>
      <c r="AL48" s="475">
        <f t="shared" ref="AL48" si="124">AL45-AL47+AL46</f>
        <v>0</v>
      </c>
      <c r="AM48" s="475">
        <f t="shared" ref="AM48" si="125">AM45-AM47+AM46</f>
        <v>0</v>
      </c>
    </row>
    <row r="49" spans="1:39" s="506" customFormat="1" ht="12.75" customHeight="1" outlineLevel="1">
      <c r="A49" s="602"/>
      <c r="B49" s="490" t="s">
        <v>371</v>
      </c>
      <c r="C49" s="477">
        <v>75822.91</v>
      </c>
      <c r="D49" s="477">
        <v>73377.009999999995</v>
      </c>
      <c r="E49" s="477">
        <v>70931.11</v>
      </c>
      <c r="F49" s="477">
        <v>75822.91</v>
      </c>
      <c r="G49" s="477">
        <v>73377.009999999995</v>
      </c>
      <c r="H49" s="477">
        <v>75822.91</v>
      </c>
      <c r="I49" s="477">
        <v>73377.009999999995</v>
      </c>
      <c r="J49" s="477">
        <v>75822.91</v>
      </c>
      <c r="K49" s="477">
        <f>K50/365*2*K45+K50/365*29*K45</f>
        <v>75822.91047205482</v>
      </c>
      <c r="L49" s="477">
        <f>L50/365*1*L45+L50/365*29*L45</f>
        <v>73377.010134246608</v>
      </c>
      <c r="M49" s="477">
        <f>M50/365*2*M45+M50/365*29*M45</f>
        <v>75822.91047205482</v>
      </c>
      <c r="N49" s="477">
        <f>N50/365*1*N45+N50/365*29*N45</f>
        <v>66825.491835616456</v>
      </c>
      <c r="O49" s="475">
        <v>54.356169999999999</v>
      </c>
      <c r="P49" s="475">
        <v>52.709000000000003</v>
      </c>
      <c r="Q49" s="475">
        <v>46.12039</v>
      </c>
      <c r="R49" s="475">
        <v>49.41469</v>
      </c>
      <c r="S49" s="475"/>
      <c r="T49" s="475"/>
      <c r="U49" s="475"/>
      <c r="V49" s="475"/>
      <c r="W49" s="475"/>
      <c r="X49" s="475"/>
      <c r="Y49" s="476"/>
      <c r="Z49" s="476"/>
      <c r="AA49" s="475">
        <f>SUM(O49:Z49)</f>
        <v>202.60025000000002</v>
      </c>
      <c r="AB49" s="480"/>
      <c r="AC49" s="476"/>
      <c r="AD49" s="476"/>
      <c r="AE49" s="476"/>
      <c r="AF49" s="476"/>
      <c r="AG49" s="476"/>
      <c r="AH49" s="476"/>
      <c r="AI49" s="476"/>
      <c r="AJ49" s="476"/>
      <c r="AK49" s="476"/>
      <c r="AL49" s="476"/>
      <c r="AM49" s="476"/>
    </row>
    <row r="50" spans="1:39" s="506" customFormat="1" ht="12.75" customHeight="1" outlineLevel="1">
      <c r="A50" s="602"/>
      <c r="B50" s="490" t="s">
        <v>372</v>
      </c>
      <c r="C50" s="508">
        <v>0.11</v>
      </c>
      <c r="D50" s="508">
        <v>0.11</v>
      </c>
      <c r="E50" s="508">
        <v>0.11</v>
      </c>
      <c r="F50" s="508">
        <v>0.11</v>
      </c>
      <c r="G50" s="508">
        <v>0.11</v>
      </c>
      <c r="H50" s="508">
        <v>0.11</v>
      </c>
      <c r="I50" s="508">
        <v>0.11</v>
      </c>
      <c r="J50" s="508">
        <v>0.11</v>
      </c>
      <c r="K50" s="508">
        <v>0.11</v>
      </c>
      <c r="L50" s="508">
        <v>0.11</v>
      </c>
      <c r="M50" s="508">
        <v>0.11</v>
      </c>
      <c r="N50" s="508">
        <v>0.11</v>
      </c>
      <c r="O50" s="509">
        <v>0.128</v>
      </c>
      <c r="P50" s="509">
        <v>0.128</v>
      </c>
      <c r="Q50" s="509">
        <v>0.128</v>
      </c>
      <c r="R50" s="509">
        <v>0.128</v>
      </c>
      <c r="S50" s="509"/>
      <c r="T50" s="509"/>
      <c r="U50" s="509"/>
      <c r="V50" s="509"/>
      <c r="W50" s="509"/>
      <c r="X50" s="508"/>
      <c r="Y50" s="508"/>
      <c r="Z50" s="508"/>
      <c r="AA50" s="475"/>
      <c r="AB50" s="510"/>
      <c r="AC50" s="508"/>
      <c r="AD50" s="508"/>
      <c r="AE50" s="508"/>
      <c r="AF50" s="508"/>
      <c r="AG50" s="508"/>
      <c r="AH50" s="508"/>
      <c r="AI50" s="508"/>
      <c r="AJ50" s="508"/>
      <c r="AK50" s="508"/>
      <c r="AL50" s="508"/>
      <c r="AM50" s="508"/>
    </row>
    <row r="51" spans="1:39" s="506" customFormat="1" ht="15" customHeight="1">
      <c r="A51" s="602"/>
      <c r="B51" s="504" t="s">
        <v>376</v>
      </c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476"/>
      <c r="Z51" s="476"/>
      <c r="AA51" s="505"/>
      <c r="AB51" s="480"/>
      <c r="AC51" s="476"/>
      <c r="AD51" s="476"/>
      <c r="AE51" s="476"/>
      <c r="AF51" s="476"/>
      <c r="AG51" s="476"/>
      <c r="AH51" s="476"/>
      <c r="AI51" s="476"/>
      <c r="AJ51" s="476"/>
      <c r="AK51" s="476"/>
      <c r="AL51" s="476"/>
      <c r="AM51" s="476"/>
    </row>
    <row r="52" spans="1:39" s="512" customFormat="1" ht="15" customHeight="1">
      <c r="A52" s="603"/>
      <c r="B52" s="491" t="s">
        <v>378</v>
      </c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8"/>
      <c r="O52" s="478"/>
      <c r="P52" s="478"/>
      <c r="Q52" s="478"/>
      <c r="R52" s="478"/>
      <c r="S52" s="478"/>
      <c r="T52" s="478"/>
      <c r="U52" s="478"/>
      <c r="V52" s="478"/>
      <c r="W52" s="478"/>
      <c r="X52" s="478"/>
      <c r="Y52" s="478"/>
      <c r="Z52" s="478"/>
      <c r="AA52" s="511"/>
      <c r="AB52" s="481"/>
      <c r="AC52" s="478"/>
      <c r="AD52" s="478"/>
      <c r="AE52" s="478"/>
      <c r="AF52" s="478"/>
      <c r="AG52" s="478"/>
      <c r="AH52" s="478"/>
      <c r="AI52" s="478"/>
      <c r="AJ52" s="478"/>
      <c r="AK52" s="478"/>
      <c r="AL52" s="478"/>
      <c r="AM52" s="478"/>
    </row>
    <row r="53" spans="1:39" s="503" customFormat="1" ht="16.149999999999999" customHeight="1">
      <c r="A53" s="482" t="s">
        <v>352</v>
      </c>
      <c r="B53" s="489"/>
      <c r="C53" s="473">
        <f t="shared" ref="C53:N53" si="126">C54+C55-C56</f>
        <v>8115942.0300000012</v>
      </c>
      <c r="D53" s="473">
        <f t="shared" si="126"/>
        <v>8115942.0300000012</v>
      </c>
      <c r="E53" s="473">
        <f t="shared" si="126"/>
        <v>8115942.0300000012</v>
      </c>
      <c r="F53" s="473">
        <f t="shared" si="126"/>
        <v>8115942.0300000012</v>
      </c>
      <c r="G53" s="473">
        <f t="shared" si="126"/>
        <v>8115942.0300000012</v>
      </c>
      <c r="H53" s="473">
        <f t="shared" si="126"/>
        <v>8115942.0300000012</v>
      </c>
      <c r="I53" s="473">
        <f t="shared" si="126"/>
        <v>8115942.0300000012</v>
      </c>
      <c r="J53" s="473">
        <f t="shared" si="126"/>
        <v>8115942.0300000012</v>
      </c>
      <c r="K53" s="473">
        <f t="shared" si="126"/>
        <v>8115942.0300000012</v>
      </c>
      <c r="L53" s="473">
        <f t="shared" si="126"/>
        <v>8115942.0300000012</v>
      </c>
      <c r="M53" s="473">
        <f t="shared" si="126"/>
        <v>7391304.4000000013</v>
      </c>
      <c r="N53" s="473">
        <f t="shared" si="126"/>
        <v>6652173.9700000016</v>
      </c>
      <c r="O53" s="473">
        <f>O54+O55-O56</f>
        <v>8500</v>
      </c>
      <c r="P53" s="473">
        <f t="shared" ref="P53:Z53" si="127">P54+P55-P56</f>
        <v>8500</v>
      </c>
      <c r="Q53" s="473">
        <f t="shared" si="127"/>
        <v>8500</v>
      </c>
      <c r="R53" s="473">
        <f t="shared" si="127"/>
        <v>8500</v>
      </c>
      <c r="S53" s="473">
        <f t="shared" si="127"/>
        <v>0</v>
      </c>
      <c r="T53" s="473">
        <f t="shared" si="127"/>
        <v>0</v>
      </c>
      <c r="U53" s="473">
        <f t="shared" si="127"/>
        <v>0</v>
      </c>
      <c r="V53" s="473">
        <f t="shared" si="127"/>
        <v>0</v>
      </c>
      <c r="W53" s="473">
        <f t="shared" si="127"/>
        <v>0</v>
      </c>
      <c r="X53" s="473">
        <f t="shared" si="127"/>
        <v>0</v>
      </c>
      <c r="Y53" s="474">
        <f t="shared" si="127"/>
        <v>0</v>
      </c>
      <c r="Z53" s="474">
        <f t="shared" si="127"/>
        <v>0</v>
      </c>
      <c r="AA53" s="502"/>
      <c r="AB53" s="484">
        <f t="shared" ref="AB53:AM53" si="128">AB54+AB55-AB56</f>
        <v>0</v>
      </c>
      <c r="AC53" s="474">
        <f t="shared" si="128"/>
        <v>0</v>
      </c>
      <c r="AD53" s="474">
        <f t="shared" si="128"/>
        <v>0</v>
      </c>
      <c r="AE53" s="474">
        <f t="shared" si="128"/>
        <v>0</v>
      </c>
      <c r="AF53" s="474">
        <f t="shared" si="128"/>
        <v>0</v>
      </c>
      <c r="AG53" s="474">
        <f t="shared" si="128"/>
        <v>0</v>
      </c>
      <c r="AH53" s="474">
        <f t="shared" si="128"/>
        <v>0</v>
      </c>
      <c r="AI53" s="474">
        <f t="shared" si="128"/>
        <v>0</v>
      </c>
      <c r="AJ53" s="474">
        <f t="shared" si="128"/>
        <v>0</v>
      </c>
      <c r="AK53" s="474">
        <f t="shared" si="128"/>
        <v>0</v>
      </c>
      <c r="AL53" s="474">
        <f t="shared" si="128"/>
        <v>0</v>
      </c>
      <c r="AM53" s="474">
        <f t="shared" si="128"/>
        <v>0</v>
      </c>
    </row>
    <row r="54" spans="1:39" s="506" customFormat="1" ht="16.899999999999999" customHeight="1">
      <c r="A54" s="601" t="s">
        <v>384</v>
      </c>
      <c r="B54" s="504" t="s">
        <v>332</v>
      </c>
      <c r="C54" s="475">
        <v>15521739.130000001</v>
      </c>
      <c r="D54" s="475">
        <f t="shared" ref="D54" si="129">C53</f>
        <v>8115942.0300000012</v>
      </c>
      <c r="E54" s="475">
        <f t="shared" ref="E54" si="130">D53</f>
        <v>8115942.0300000012</v>
      </c>
      <c r="F54" s="475">
        <f t="shared" ref="F54" si="131">E53</f>
        <v>8115942.0300000012</v>
      </c>
      <c r="G54" s="475">
        <f t="shared" ref="G54" si="132">F53</f>
        <v>8115942.0300000012</v>
      </c>
      <c r="H54" s="475">
        <f t="shared" ref="H54" si="133">G53</f>
        <v>8115942.0300000012</v>
      </c>
      <c r="I54" s="475">
        <f t="shared" ref="I54" si="134">H53</f>
        <v>8115942.0300000012</v>
      </c>
      <c r="J54" s="475">
        <f t="shared" ref="J54" si="135">I53</f>
        <v>8115942.0300000012</v>
      </c>
      <c r="K54" s="475">
        <f t="shared" ref="K54" si="136">J53</f>
        <v>8115942.0300000012</v>
      </c>
      <c r="L54" s="475">
        <f t="shared" ref="L54" si="137">K53</f>
        <v>8115942.0300000012</v>
      </c>
      <c r="M54" s="475">
        <f t="shared" ref="M54" si="138">L53</f>
        <v>8115942.0300000012</v>
      </c>
      <c r="N54" s="475">
        <f t="shared" ref="N54" si="139">M53</f>
        <v>7391304.4000000013</v>
      </c>
      <c r="O54" s="475">
        <v>8034</v>
      </c>
      <c r="P54" s="492">
        <f>O57</f>
        <v>8500</v>
      </c>
      <c r="Q54" s="492">
        <f t="shared" ref="Q54:R54" si="140">P57</f>
        <v>8500</v>
      </c>
      <c r="R54" s="492">
        <f t="shared" si="140"/>
        <v>8500</v>
      </c>
      <c r="S54" s="492"/>
      <c r="T54" s="492"/>
      <c r="U54" s="492"/>
      <c r="V54" s="492"/>
      <c r="W54" s="492"/>
      <c r="X54" s="492"/>
      <c r="Y54" s="476"/>
      <c r="Z54" s="476"/>
      <c r="AA54" s="505"/>
      <c r="AB54" s="480"/>
      <c r="AC54" s="476"/>
      <c r="AD54" s="476"/>
      <c r="AE54" s="476"/>
      <c r="AF54" s="476"/>
      <c r="AG54" s="476"/>
      <c r="AH54" s="476"/>
      <c r="AI54" s="476"/>
      <c r="AJ54" s="476"/>
      <c r="AK54" s="476"/>
      <c r="AL54" s="476"/>
      <c r="AM54" s="476"/>
    </row>
    <row r="55" spans="1:39" s="506" customFormat="1" ht="12.75" customHeight="1" outlineLevel="1">
      <c r="A55" s="602"/>
      <c r="B55" s="490" t="s">
        <v>369</v>
      </c>
      <c r="C55" s="475"/>
      <c r="D55" s="475"/>
      <c r="E55" s="475"/>
      <c r="F55" s="475"/>
      <c r="G55" s="475"/>
      <c r="H55" s="475"/>
      <c r="I55" s="475"/>
      <c r="J55" s="475"/>
      <c r="K55" s="475"/>
      <c r="L55" s="479"/>
      <c r="M55" s="475"/>
      <c r="N55" s="475"/>
      <c r="O55" s="492">
        <v>8500</v>
      </c>
      <c r="P55" s="492"/>
      <c r="Q55" s="492"/>
      <c r="R55" s="492"/>
      <c r="S55" s="492"/>
      <c r="T55" s="492"/>
      <c r="U55" s="492"/>
      <c r="V55" s="492"/>
      <c r="W55" s="492"/>
      <c r="X55" s="492"/>
      <c r="Y55" s="476"/>
      <c r="Z55" s="476"/>
      <c r="AA55" s="507">
        <f>SUM(O55:Z55)</f>
        <v>8500</v>
      </c>
      <c r="AB55" s="480"/>
      <c r="AC55" s="476"/>
      <c r="AD55" s="476"/>
      <c r="AE55" s="476"/>
      <c r="AF55" s="476"/>
      <c r="AG55" s="476"/>
      <c r="AH55" s="476"/>
      <c r="AI55" s="476"/>
      <c r="AJ55" s="476"/>
      <c r="AK55" s="476"/>
      <c r="AL55" s="476"/>
      <c r="AM55" s="476"/>
    </row>
    <row r="56" spans="1:39" s="506" customFormat="1" ht="12.75" customHeight="1" outlineLevel="1">
      <c r="A56" s="602"/>
      <c r="B56" s="490" t="s">
        <v>370</v>
      </c>
      <c r="C56" s="477">
        <f>7000000+405797.1</f>
        <v>7405797.0999999996</v>
      </c>
      <c r="D56" s="475"/>
      <c r="E56" s="475"/>
      <c r="F56" s="475"/>
      <c r="G56" s="475"/>
      <c r="H56" s="475"/>
      <c r="I56" s="475"/>
      <c r="J56" s="475"/>
      <c r="K56" s="475"/>
      <c r="L56" s="479"/>
      <c r="M56" s="477">
        <v>724637.63</v>
      </c>
      <c r="N56" s="477">
        <v>739130.43</v>
      </c>
      <c r="O56" s="492">
        <v>8034</v>
      </c>
      <c r="P56" s="492"/>
      <c r="Q56" s="492"/>
      <c r="R56" s="492"/>
      <c r="S56" s="492"/>
      <c r="T56" s="492"/>
      <c r="U56" s="492"/>
      <c r="V56" s="492"/>
      <c r="W56" s="492"/>
      <c r="X56" s="492"/>
      <c r="Y56" s="476"/>
      <c r="Z56" s="476"/>
      <c r="AA56" s="475">
        <f>SUM(O56:Z56)</f>
        <v>8034</v>
      </c>
      <c r="AB56" s="480"/>
      <c r="AC56" s="476"/>
      <c r="AD56" s="476"/>
      <c r="AE56" s="476"/>
      <c r="AF56" s="476"/>
      <c r="AG56" s="476"/>
      <c r="AH56" s="476"/>
      <c r="AI56" s="476"/>
      <c r="AJ56" s="476"/>
      <c r="AK56" s="476"/>
      <c r="AL56" s="476"/>
      <c r="AM56" s="476"/>
    </row>
    <row r="57" spans="1:39" s="506" customFormat="1" ht="12.75" customHeight="1" outlineLevel="1">
      <c r="A57" s="602"/>
      <c r="B57" s="504" t="s">
        <v>377</v>
      </c>
      <c r="C57" s="477"/>
      <c r="D57" s="475"/>
      <c r="E57" s="475"/>
      <c r="F57" s="475"/>
      <c r="G57" s="475"/>
      <c r="H57" s="475"/>
      <c r="I57" s="475"/>
      <c r="J57" s="475"/>
      <c r="K57" s="475"/>
      <c r="L57" s="479"/>
      <c r="M57" s="477"/>
      <c r="N57" s="477"/>
      <c r="O57" s="492">
        <f>O54-O56+O55</f>
        <v>8500</v>
      </c>
      <c r="P57" s="492">
        <f>P54-P56+P55</f>
        <v>8500</v>
      </c>
      <c r="Q57" s="492">
        <f t="shared" ref="Q57" si="141">Q54-Q56+Q55</f>
        <v>8500</v>
      </c>
      <c r="R57" s="492">
        <f t="shared" ref="R57" si="142">R54-R56+R55</f>
        <v>8500</v>
      </c>
      <c r="S57" s="492"/>
      <c r="T57" s="492"/>
      <c r="U57" s="492"/>
      <c r="V57" s="492"/>
      <c r="W57" s="492"/>
      <c r="X57" s="492"/>
      <c r="Y57" s="475"/>
      <c r="Z57" s="475"/>
      <c r="AA57" s="475">
        <f t="shared" ref="AA57" si="143">AA54-AA56+AA55</f>
        <v>466</v>
      </c>
      <c r="AB57" s="475">
        <f t="shared" ref="AB57" si="144">AB54-AB56+AB55</f>
        <v>0</v>
      </c>
      <c r="AC57" s="475">
        <f t="shared" ref="AC57" si="145">AC54-AC56+AC55</f>
        <v>0</v>
      </c>
      <c r="AD57" s="475">
        <f t="shared" ref="AD57" si="146">AD54-AD56+AD55</f>
        <v>0</v>
      </c>
      <c r="AE57" s="475">
        <f t="shared" ref="AE57" si="147">AE54-AE56+AE55</f>
        <v>0</v>
      </c>
      <c r="AF57" s="475">
        <f t="shared" ref="AF57" si="148">AF54-AF56+AF55</f>
        <v>0</v>
      </c>
      <c r="AG57" s="475">
        <f t="shared" ref="AG57" si="149">AG54-AG56+AG55</f>
        <v>0</v>
      </c>
      <c r="AH57" s="475">
        <f t="shared" ref="AH57" si="150">AH54-AH56+AH55</f>
        <v>0</v>
      </c>
      <c r="AI57" s="475">
        <f t="shared" ref="AI57" si="151">AI54-AI56+AI55</f>
        <v>0</v>
      </c>
      <c r="AJ57" s="475">
        <f t="shared" ref="AJ57" si="152">AJ54-AJ56+AJ55</f>
        <v>0</v>
      </c>
      <c r="AK57" s="475">
        <f t="shared" ref="AK57" si="153">AK54-AK56+AK55</f>
        <v>0</v>
      </c>
      <c r="AL57" s="475">
        <f t="shared" ref="AL57" si="154">AL54-AL56+AL55</f>
        <v>0</v>
      </c>
      <c r="AM57" s="475">
        <f t="shared" ref="AM57" si="155">AM54-AM56+AM55</f>
        <v>0</v>
      </c>
    </row>
    <row r="58" spans="1:39" s="506" customFormat="1" ht="12.75" customHeight="1" outlineLevel="1">
      <c r="A58" s="602"/>
      <c r="B58" s="490" t="s">
        <v>371</v>
      </c>
      <c r="C58" s="477">
        <v>75822.91</v>
      </c>
      <c r="D58" s="477">
        <v>73377.009999999995</v>
      </c>
      <c r="E58" s="477">
        <v>70931.11</v>
      </c>
      <c r="F58" s="477">
        <v>75822.91</v>
      </c>
      <c r="G58" s="477">
        <v>73377.009999999995</v>
      </c>
      <c r="H58" s="477">
        <v>75822.91</v>
      </c>
      <c r="I58" s="477">
        <v>73377.009999999995</v>
      </c>
      <c r="J58" s="477">
        <v>75822.91</v>
      </c>
      <c r="K58" s="477">
        <f>K59/365*2*K54+K59/365*29*K54</f>
        <v>75822.91047205482</v>
      </c>
      <c r="L58" s="477">
        <f>L59/365*1*L54+L59/365*29*L54</f>
        <v>73377.010134246608</v>
      </c>
      <c r="M58" s="477">
        <f>M59/365*2*M54+M59/365*29*M54</f>
        <v>75822.91047205482</v>
      </c>
      <c r="N58" s="477">
        <f>N59/365*1*N54+N59/365*29*N54</f>
        <v>66825.491835616456</v>
      </c>
      <c r="O58" s="475">
        <v>86.223060000000004</v>
      </c>
      <c r="P58" s="475">
        <v>78.540000000000006</v>
      </c>
      <c r="Q58" s="475">
        <v>86.954999999999998</v>
      </c>
      <c r="R58" s="475">
        <v>84</v>
      </c>
      <c r="S58" s="475"/>
      <c r="T58" s="475"/>
      <c r="U58" s="475"/>
      <c r="V58" s="475"/>
      <c r="W58" s="475"/>
      <c r="X58" s="475"/>
      <c r="Y58" s="476"/>
      <c r="Z58" s="476"/>
      <c r="AA58" s="475">
        <f>SUM(O58:Z58)</f>
        <v>335.71805999999998</v>
      </c>
      <c r="AB58" s="480"/>
      <c r="AC58" s="476"/>
      <c r="AD58" s="476"/>
      <c r="AE58" s="476"/>
      <c r="AF58" s="476"/>
      <c r="AG58" s="476"/>
      <c r="AH58" s="476"/>
      <c r="AI58" s="476"/>
      <c r="AJ58" s="476"/>
      <c r="AK58" s="476"/>
      <c r="AL58" s="476"/>
      <c r="AM58" s="476"/>
    </row>
    <row r="59" spans="1:39" s="506" customFormat="1" ht="12.75" customHeight="1" outlineLevel="1">
      <c r="A59" s="602"/>
      <c r="B59" s="490" t="s">
        <v>372</v>
      </c>
      <c r="C59" s="508">
        <v>0.11</v>
      </c>
      <c r="D59" s="508">
        <v>0.11</v>
      </c>
      <c r="E59" s="508">
        <v>0.11</v>
      </c>
      <c r="F59" s="508">
        <v>0.11</v>
      </c>
      <c r="G59" s="508">
        <v>0.11</v>
      </c>
      <c r="H59" s="508">
        <v>0.11</v>
      </c>
      <c r="I59" s="508">
        <v>0.11</v>
      </c>
      <c r="J59" s="508">
        <v>0.11</v>
      </c>
      <c r="K59" s="508">
        <v>0.11</v>
      </c>
      <c r="L59" s="508">
        <v>0.11</v>
      </c>
      <c r="M59" s="508">
        <v>0.11</v>
      </c>
      <c r="N59" s="508">
        <v>0.11</v>
      </c>
      <c r="O59" s="509">
        <v>0.12</v>
      </c>
      <c r="P59" s="509">
        <v>0.12</v>
      </c>
      <c r="Q59" s="509">
        <v>0.12</v>
      </c>
      <c r="R59" s="509">
        <v>0.12</v>
      </c>
      <c r="S59" s="509"/>
      <c r="T59" s="509"/>
      <c r="U59" s="509"/>
      <c r="V59" s="509"/>
      <c r="W59" s="509"/>
      <c r="X59" s="508"/>
      <c r="Y59" s="508"/>
      <c r="Z59" s="508"/>
      <c r="AA59" s="475"/>
      <c r="AB59" s="510"/>
      <c r="AC59" s="508"/>
      <c r="AD59" s="508"/>
      <c r="AE59" s="508"/>
      <c r="AF59" s="508"/>
      <c r="AG59" s="508"/>
      <c r="AH59" s="508"/>
      <c r="AI59" s="508"/>
      <c r="AJ59" s="508"/>
      <c r="AK59" s="508"/>
      <c r="AL59" s="508"/>
      <c r="AM59" s="508"/>
    </row>
    <row r="60" spans="1:39" s="506" customFormat="1" ht="15" customHeight="1">
      <c r="A60" s="602"/>
      <c r="B60" s="504" t="s">
        <v>376</v>
      </c>
      <c r="C60" s="476"/>
      <c r="D60" s="476"/>
      <c r="E60" s="476"/>
      <c r="F60" s="476"/>
      <c r="G60" s="476"/>
      <c r="H60" s="476"/>
      <c r="I60" s="476"/>
      <c r="J60" s="476"/>
      <c r="K60" s="476"/>
      <c r="L60" s="476"/>
      <c r="M60" s="476"/>
      <c r="N60" s="476"/>
      <c r="O60" s="476"/>
      <c r="P60" s="476"/>
      <c r="Q60" s="476"/>
      <c r="R60" s="476"/>
      <c r="S60" s="476"/>
      <c r="T60" s="476"/>
      <c r="U60" s="476"/>
      <c r="V60" s="476"/>
      <c r="W60" s="476"/>
      <c r="X60" s="476"/>
      <c r="Y60" s="476"/>
      <c r="Z60" s="476"/>
      <c r="AA60" s="505"/>
      <c r="AB60" s="480"/>
      <c r="AC60" s="476"/>
      <c r="AD60" s="476"/>
      <c r="AE60" s="476"/>
      <c r="AF60" s="476"/>
      <c r="AG60" s="476"/>
      <c r="AH60" s="476"/>
      <c r="AI60" s="476"/>
      <c r="AJ60" s="476"/>
      <c r="AK60" s="476"/>
      <c r="AL60" s="476"/>
      <c r="AM60" s="476"/>
    </row>
    <row r="61" spans="1:39" s="512" customFormat="1" ht="15" customHeight="1">
      <c r="A61" s="603"/>
      <c r="B61" s="491" t="s">
        <v>378</v>
      </c>
      <c r="C61" s="476"/>
      <c r="D61" s="476"/>
      <c r="E61" s="476"/>
      <c r="F61" s="476"/>
      <c r="G61" s="476"/>
      <c r="H61" s="476"/>
      <c r="I61" s="476"/>
      <c r="J61" s="476"/>
      <c r="K61" s="476"/>
      <c r="L61" s="476"/>
      <c r="M61" s="476"/>
      <c r="N61" s="478"/>
      <c r="O61" s="478"/>
      <c r="P61" s="478"/>
      <c r="Q61" s="478"/>
      <c r="R61" s="478"/>
      <c r="S61" s="478"/>
      <c r="T61" s="478"/>
      <c r="U61" s="478"/>
      <c r="V61" s="478"/>
      <c r="W61" s="478"/>
      <c r="X61" s="478"/>
      <c r="Y61" s="478"/>
      <c r="Z61" s="478"/>
      <c r="AA61" s="511"/>
      <c r="AB61" s="481"/>
      <c r="AC61" s="478"/>
      <c r="AD61" s="478"/>
      <c r="AE61" s="478"/>
      <c r="AF61" s="478"/>
      <c r="AG61" s="478"/>
      <c r="AH61" s="478"/>
      <c r="AI61" s="478"/>
      <c r="AJ61" s="478"/>
      <c r="AK61" s="478"/>
      <c r="AL61" s="478"/>
      <c r="AM61" s="478"/>
    </row>
    <row r="62" spans="1:39" s="503" customFormat="1" ht="16.149999999999999" customHeight="1">
      <c r="A62" s="482" t="s">
        <v>352</v>
      </c>
      <c r="B62" s="489"/>
      <c r="C62" s="473">
        <f t="shared" ref="C62:N62" si="156">C63+C64-C65</f>
        <v>8115942.0300000012</v>
      </c>
      <c r="D62" s="473">
        <f t="shared" si="156"/>
        <v>8115942.0300000012</v>
      </c>
      <c r="E62" s="473">
        <f t="shared" si="156"/>
        <v>8115942.0300000012</v>
      </c>
      <c r="F62" s="473">
        <f t="shared" si="156"/>
        <v>8115942.0300000012</v>
      </c>
      <c r="G62" s="473">
        <f t="shared" si="156"/>
        <v>8115942.0300000012</v>
      </c>
      <c r="H62" s="473">
        <f t="shared" si="156"/>
        <v>8115942.0300000012</v>
      </c>
      <c r="I62" s="473">
        <f t="shared" si="156"/>
        <v>8115942.0300000012</v>
      </c>
      <c r="J62" s="473">
        <f t="shared" si="156"/>
        <v>8115942.0300000012</v>
      </c>
      <c r="K62" s="473">
        <f t="shared" si="156"/>
        <v>8115942.0300000012</v>
      </c>
      <c r="L62" s="473">
        <f t="shared" si="156"/>
        <v>8115942.0300000012</v>
      </c>
      <c r="M62" s="473">
        <f t="shared" si="156"/>
        <v>7391304.4000000013</v>
      </c>
      <c r="N62" s="473">
        <f t="shared" si="156"/>
        <v>6652173.9700000016</v>
      </c>
      <c r="O62" s="473">
        <f>O63+O64-O65</f>
        <v>2592.6671500000002</v>
      </c>
      <c r="P62" s="473">
        <f t="shared" ref="P62:Z62" si="157">P63+P64-P65</f>
        <v>2542.4125800000002</v>
      </c>
      <c r="Q62" s="473">
        <f t="shared" si="157"/>
        <v>2491.44607</v>
      </c>
      <c r="R62" s="473">
        <f t="shared" si="157"/>
        <v>2439.7574799999998</v>
      </c>
      <c r="S62" s="473">
        <f t="shared" si="157"/>
        <v>0</v>
      </c>
      <c r="T62" s="473">
        <f t="shared" si="157"/>
        <v>0</v>
      </c>
      <c r="U62" s="473">
        <f t="shared" si="157"/>
        <v>0</v>
      </c>
      <c r="V62" s="473">
        <f t="shared" si="157"/>
        <v>0</v>
      </c>
      <c r="W62" s="473">
        <f t="shared" si="157"/>
        <v>0</v>
      </c>
      <c r="X62" s="473">
        <f t="shared" si="157"/>
        <v>0</v>
      </c>
      <c r="Y62" s="474">
        <f t="shared" si="157"/>
        <v>0</v>
      </c>
      <c r="Z62" s="474">
        <f t="shared" si="157"/>
        <v>0</v>
      </c>
      <c r="AA62" s="502"/>
      <c r="AB62" s="484">
        <f t="shared" ref="AB62:AM62" si="158">AB63+AB64-AB65</f>
        <v>0</v>
      </c>
      <c r="AC62" s="474">
        <f t="shared" si="158"/>
        <v>0</v>
      </c>
      <c r="AD62" s="474">
        <f t="shared" si="158"/>
        <v>0</v>
      </c>
      <c r="AE62" s="474">
        <f t="shared" si="158"/>
        <v>0</v>
      </c>
      <c r="AF62" s="474">
        <f t="shared" si="158"/>
        <v>0</v>
      </c>
      <c r="AG62" s="474">
        <f t="shared" si="158"/>
        <v>0</v>
      </c>
      <c r="AH62" s="474">
        <f t="shared" si="158"/>
        <v>0</v>
      </c>
      <c r="AI62" s="474">
        <f t="shared" si="158"/>
        <v>0</v>
      </c>
      <c r="AJ62" s="474">
        <f t="shared" si="158"/>
        <v>0</v>
      </c>
      <c r="AK62" s="474">
        <f t="shared" si="158"/>
        <v>0</v>
      </c>
      <c r="AL62" s="474">
        <f t="shared" si="158"/>
        <v>0</v>
      </c>
      <c r="AM62" s="474">
        <f t="shared" si="158"/>
        <v>0</v>
      </c>
    </row>
    <row r="63" spans="1:39" s="506" customFormat="1" ht="16.899999999999999" customHeight="1">
      <c r="A63" s="601" t="s">
        <v>385</v>
      </c>
      <c r="B63" s="504" t="s">
        <v>332</v>
      </c>
      <c r="C63" s="475">
        <v>15521739.130000001</v>
      </c>
      <c r="D63" s="475">
        <f t="shared" ref="D63" si="159">C62</f>
        <v>8115942.0300000012</v>
      </c>
      <c r="E63" s="475">
        <f t="shared" ref="E63" si="160">D62</f>
        <v>8115942.0300000012</v>
      </c>
      <c r="F63" s="475">
        <f t="shared" ref="F63" si="161">E62</f>
        <v>8115942.0300000012</v>
      </c>
      <c r="G63" s="475">
        <f t="shared" ref="G63" si="162">F62</f>
        <v>8115942.0300000012</v>
      </c>
      <c r="H63" s="475">
        <f t="shared" ref="H63" si="163">G62</f>
        <v>8115942.0300000012</v>
      </c>
      <c r="I63" s="475">
        <f t="shared" ref="I63" si="164">H62</f>
        <v>8115942.0300000012</v>
      </c>
      <c r="J63" s="475">
        <f t="shared" ref="J63" si="165">I62</f>
        <v>8115942.0300000012</v>
      </c>
      <c r="K63" s="475">
        <f t="shared" ref="K63" si="166">J62</f>
        <v>8115942.0300000012</v>
      </c>
      <c r="L63" s="475">
        <f t="shared" ref="L63" si="167">K62</f>
        <v>8115942.0300000012</v>
      </c>
      <c r="M63" s="475">
        <f t="shared" ref="M63" si="168">L62</f>
        <v>8115942.0300000012</v>
      </c>
      <c r="N63" s="475">
        <f t="shared" ref="N63" si="169">M62</f>
        <v>7391304.4000000013</v>
      </c>
      <c r="O63" s="475">
        <v>2642.2197200000001</v>
      </c>
      <c r="P63" s="492">
        <f>O66</f>
        <v>2592.6671500000002</v>
      </c>
      <c r="Q63" s="492">
        <f t="shared" ref="Q63:R63" si="170">P66</f>
        <v>2542.4125800000002</v>
      </c>
      <c r="R63" s="492">
        <f t="shared" si="170"/>
        <v>2491.44607</v>
      </c>
      <c r="S63" s="492"/>
      <c r="T63" s="492"/>
      <c r="U63" s="492"/>
      <c r="V63" s="492"/>
      <c r="W63" s="492"/>
      <c r="X63" s="492"/>
      <c r="Y63" s="476"/>
      <c r="Z63" s="476"/>
      <c r="AA63" s="505"/>
      <c r="AB63" s="480"/>
      <c r="AC63" s="476"/>
      <c r="AD63" s="476"/>
      <c r="AE63" s="476"/>
      <c r="AF63" s="476"/>
      <c r="AG63" s="476"/>
      <c r="AH63" s="476"/>
      <c r="AI63" s="476"/>
      <c r="AJ63" s="476"/>
      <c r="AK63" s="476"/>
      <c r="AL63" s="476"/>
      <c r="AM63" s="476"/>
    </row>
    <row r="64" spans="1:39" s="506" customFormat="1" ht="12.75" customHeight="1" outlineLevel="1">
      <c r="A64" s="602"/>
      <c r="B64" s="490" t="s">
        <v>369</v>
      </c>
      <c r="C64" s="475"/>
      <c r="D64" s="475"/>
      <c r="E64" s="475"/>
      <c r="F64" s="475"/>
      <c r="G64" s="475"/>
      <c r="H64" s="475"/>
      <c r="I64" s="475"/>
      <c r="J64" s="475"/>
      <c r="K64" s="475"/>
      <c r="L64" s="479"/>
      <c r="M64" s="475"/>
      <c r="N64" s="475"/>
      <c r="O64" s="492"/>
      <c r="P64" s="492"/>
      <c r="Q64" s="492"/>
      <c r="R64" s="492"/>
      <c r="S64" s="492"/>
      <c r="T64" s="492"/>
      <c r="U64" s="492"/>
      <c r="V64" s="492"/>
      <c r="W64" s="492"/>
      <c r="X64" s="492"/>
      <c r="Y64" s="476"/>
      <c r="Z64" s="476"/>
      <c r="AA64" s="507">
        <f>SUM(O64:Z64)</f>
        <v>0</v>
      </c>
      <c r="AB64" s="480"/>
      <c r="AC64" s="476"/>
      <c r="AD64" s="476"/>
      <c r="AE64" s="476"/>
      <c r="AF64" s="476"/>
      <c r="AG64" s="476"/>
      <c r="AH64" s="476"/>
      <c r="AI64" s="476"/>
      <c r="AJ64" s="476"/>
      <c r="AK64" s="476"/>
      <c r="AL64" s="476"/>
      <c r="AM64" s="476"/>
    </row>
    <row r="65" spans="1:39" s="506" customFormat="1" ht="12.75" customHeight="1" outlineLevel="1">
      <c r="A65" s="602"/>
      <c r="B65" s="490" t="s">
        <v>370</v>
      </c>
      <c r="C65" s="477">
        <f>7000000+405797.1</f>
        <v>7405797.0999999996</v>
      </c>
      <c r="D65" s="475"/>
      <c r="E65" s="475"/>
      <c r="F65" s="475"/>
      <c r="G65" s="475"/>
      <c r="H65" s="475"/>
      <c r="I65" s="475"/>
      <c r="J65" s="475"/>
      <c r="K65" s="475"/>
      <c r="L65" s="479"/>
      <c r="M65" s="477">
        <v>724637.63</v>
      </c>
      <c r="N65" s="477">
        <v>739130.43</v>
      </c>
      <c r="O65" s="492">
        <v>49.552570000000003</v>
      </c>
      <c r="P65" s="492">
        <v>50.254570000000001</v>
      </c>
      <c r="Q65" s="492">
        <v>50.96651</v>
      </c>
      <c r="R65" s="492">
        <v>51.688589999999998</v>
      </c>
      <c r="S65" s="492"/>
      <c r="T65" s="492"/>
      <c r="U65" s="492"/>
      <c r="V65" s="492"/>
      <c r="W65" s="492"/>
      <c r="X65" s="492"/>
      <c r="Y65" s="476"/>
      <c r="Z65" s="476"/>
      <c r="AA65" s="475">
        <f>SUM(O65:Z65)</f>
        <v>202.46224000000001</v>
      </c>
      <c r="AB65" s="480"/>
      <c r="AC65" s="476"/>
      <c r="AD65" s="476"/>
      <c r="AE65" s="476"/>
      <c r="AF65" s="476"/>
      <c r="AG65" s="476"/>
      <c r="AH65" s="476"/>
      <c r="AI65" s="476"/>
      <c r="AJ65" s="476"/>
      <c r="AK65" s="476"/>
      <c r="AL65" s="476"/>
      <c r="AM65" s="476"/>
    </row>
    <row r="66" spans="1:39" s="506" customFormat="1" ht="12.75" customHeight="1" outlineLevel="1">
      <c r="A66" s="602"/>
      <c r="B66" s="504" t="s">
        <v>377</v>
      </c>
      <c r="C66" s="477"/>
      <c r="D66" s="475"/>
      <c r="E66" s="475"/>
      <c r="F66" s="475"/>
      <c r="G66" s="475"/>
      <c r="H66" s="475"/>
      <c r="I66" s="475"/>
      <c r="J66" s="475"/>
      <c r="K66" s="475"/>
      <c r="L66" s="479"/>
      <c r="M66" s="477"/>
      <c r="N66" s="477"/>
      <c r="O66" s="492">
        <f>O63-O65+O64</f>
        <v>2592.6671500000002</v>
      </c>
      <c r="P66" s="492">
        <f t="shared" ref="P66:R66" si="171">P63-P65+P64</f>
        <v>2542.4125800000002</v>
      </c>
      <c r="Q66" s="492">
        <f t="shared" si="171"/>
        <v>2491.44607</v>
      </c>
      <c r="R66" s="492">
        <f t="shared" si="171"/>
        <v>2439.7574799999998</v>
      </c>
      <c r="S66" s="492"/>
      <c r="T66" s="492"/>
      <c r="U66" s="492"/>
      <c r="V66" s="492"/>
      <c r="W66" s="492"/>
      <c r="X66" s="492"/>
      <c r="Y66" s="475"/>
      <c r="Z66" s="475"/>
      <c r="AA66" s="475">
        <f t="shared" ref="AA66" si="172">AA63-AA65+AA64</f>
        <v>-202.46224000000001</v>
      </c>
      <c r="AB66" s="475">
        <f t="shared" ref="AB66" si="173">AB63-AB65+AB64</f>
        <v>0</v>
      </c>
      <c r="AC66" s="475">
        <f t="shared" ref="AC66" si="174">AC63-AC65+AC64</f>
        <v>0</v>
      </c>
      <c r="AD66" s="475">
        <f t="shared" ref="AD66" si="175">AD63-AD65+AD64</f>
        <v>0</v>
      </c>
      <c r="AE66" s="475">
        <f t="shared" ref="AE66" si="176">AE63-AE65+AE64</f>
        <v>0</v>
      </c>
      <c r="AF66" s="475">
        <f t="shared" ref="AF66" si="177">AF63-AF65+AF64</f>
        <v>0</v>
      </c>
      <c r="AG66" s="475">
        <f t="shared" ref="AG66" si="178">AG63-AG65+AG64</f>
        <v>0</v>
      </c>
      <c r="AH66" s="475">
        <f t="shared" ref="AH66" si="179">AH63-AH65+AH64</f>
        <v>0</v>
      </c>
      <c r="AI66" s="475">
        <f t="shared" ref="AI66" si="180">AI63-AI65+AI64</f>
        <v>0</v>
      </c>
      <c r="AJ66" s="475">
        <f t="shared" ref="AJ66" si="181">AJ63-AJ65+AJ64</f>
        <v>0</v>
      </c>
      <c r="AK66" s="475">
        <f t="shared" ref="AK66" si="182">AK63-AK65+AK64</f>
        <v>0</v>
      </c>
      <c r="AL66" s="475">
        <f t="shared" ref="AL66" si="183">AL63-AL65+AL64</f>
        <v>0</v>
      </c>
      <c r="AM66" s="475">
        <f t="shared" ref="AM66" si="184">AM63-AM65+AM64</f>
        <v>0</v>
      </c>
    </row>
    <row r="67" spans="1:39" s="506" customFormat="1" ht="12.75" customHeight="1" outlineLevel="1">
      <c r="A67" s="602"/>
      <c r="B67" s="490" t="s">
        <v>371</v>
      </c>
      <c r="C67" s="477">
        <v>75822.91</v>
      </c>
      <c r="D67" s="477">
        <v>73377.009999999995</v>
      </c>
      <c r="E67" s="477">
        <v>70931.11</v>
      </c>
      <c r="F67" s="477">
        <v>75822.91</v>
      </c>
      <c r="G67" s="477">
        <v>73377.009999999995</v>
      </c>
      <c r="H67" s="477">
        <v>75822.91</v>
      </c>
      <c r="I67" s="477">
        <v>73377.009999999995</v>
      </c>
      <c r="J67" s="477">
        <v>75822.91</v>
      </c>
      <c r="K67" s="477">
        <f>K68/365*2*K63+K68/365*29*K63</f>
        <v>75822.91047205482</v>
      </c>
      <c r="L67" s="477">
        <f>L68/365*1*L63+L68/365*29*L63</f>
        <v>73377.010134246608</v>
      </c>
      <c r="M67" s="477">
        <f>M68/365*2*M63+M68/365*29*M63</f>
        <v>75822.91047205482</v>
      </c>
      <c r="N67" s="477">
        <f>N68/365*1*N63+N68/365*29*N63</f>
        <v>66825.491835616456</v>
      </c>
      <c r="O67" s="475">
        <v>37.431449999999998</v>
      </c>
      <c r="P67" s="475">
        <v>36.72945</v>
      </c>
      <c r="Q67" s="475">
        <v>36.017510000000001</v>
      </c>
      <c r="R67" s="475">
        <v>35.295490000000001</v>
      </c>
      <c r="S67" s="475"/>
      <c r="T67" s="475"/>
      <c r="U67" s="475"/>
      <c r="V67" s="475"/>
      <c r="W67" s="475"/>
      <c r="X67" s="475"/>
      <c r="Y67" s="476"/>
      <c r="Z67" s="476"/>
      <c r="AA67" s="475">
        <f>SUM(O67:Z67)</f>
        <v>145.47390000000001</v>
      </c>
      <c r="AB67" s="480"/>
      <c r="AC67" s="476"/>
      <c r="AD67" s="476"/>
      <c r="AE67" s="476"/>
      <c r="AF67" s="476"/>
      <c r="AG67" s="476"/>
      <c r="AH67" s="476"/>
      <c r="AI67" s="476"/>
      <c r="AJ67" s="476"/>
      <c r="AK67" s="476"/>
      <c r="AL67" s="476"/>
      <c r="AM67" s="476"/>
    </row>
    <row r="68" spans="1:39" s="506" customFormat="1" ht="12.75" customHeight="1" outlineLevel="1">
      <c r="A68" s="602"/>
      <c r="B68" s="490" t="s">
        <v>372</v>
      </c>
      <c r="C68" s="508">
        <v>0.11</v>
      </c>
      <c r="D68" s="508">
        <v>0.11</v>
      </c>
      <c r="E68" s="508">
        <v>0.11</v>
      </c>
      <c r="F68" s="508">
        <v>0.11</v>
      </c>
      <c r="G68" s="508">
        <v>0.11</v>
      </c>
      <c r="H68" s="508">
        <v>0.11</v>
      </c>
      <c r="I68" s="508">
        <v>0.11</v>
      </c>
      <c r="J68" s="508">
        <v>0.11</v>
      </c>
      <c r="K68" s="508">
        <v>0.11</v>
      </c>
      <c r="L68" s="508">
        <v>0.11</v>
      </c>
      <c r="M68" s="508">
        <v>0.11</v>
      </c>
      <c r="N68" s="508">
        <v>0.11</v>
      </c>
      <c r="O68" s="509">
        <v>0.17</v>
      </c>
      <c r="P68" s="509">
        <v>0.17</v>
      </c>
      <c r="Q68" s="509">
        <v>0.17</v>
      </c>
      <c r="R68" s="509">
        <v>0.17</v>
      </c>
      <c r="S68" s="509"/>
      <c r="T68" s="509"/>
      <c r="U68" s="509"/>
      <c r="V68" s="509"/>
      <c r="W68" s="509"/>
      <c r="X68" s="508"/>
      <c r="Y68" s="508"/>
      <c r="Z68" s="508"/>
      <c r="AA68" s="475"/>
      <c r="AB68" s="510"/>
      <c r="AC68" s="508"/>
      <c r="AD68" s="508"/>
      <c r="AE68" s="508"/>
      <c r="AF68" s="508"/>
      <c r="AG68" s="508"/>
      <c r="AH68" s="508"/>
      <c r="AI68" s="508"/>
      <c r="AJ68" s="508"/>
      <c r="AK68" s="508"/>
      <c r="AL68" s="508"/>
      <c r="AM68" s="508"/>
    </row>
    <row r="69" spans="1:39" s="506" customFormat="1" ht="15" customHeight="1">
      <c r="A69" s="602"/>
      <c r="B69" s="504" t="s">
        <v>376</v>
      </c>
      <c r="C69" s="476"/>
      <c r="D69" s="476"/>
      <c r="E69" s="476"/>
      <c r="F69" s="476"/>
      <c r="G69" s="476"/>
      <c r="H69" s="476"/>
      <c r="I69" s="476"/>
      <c r="J69" s="476"/>
      <c r="K69" s="476"/>
      <c r="L69" s="476"/>
      <c r="M69" s="476"/>
      <c r="N69" s="476"/>
      <c r="O69" s="476"/>
      <c r="P69" s="476"/>
      <c r="Q69" s="476"/>
      <c r="R69" s="476"/>
      <c r="S69" s="476"/>
      <c r="T69" s="476"/>
      <c r="U69" s="476"/>
      <c r="V69" s="476"/>
      <c r="W69" s="476"/>
      <c r="X69" s="476"/>
      <c r="Y69" s="476"/>
      <c r="Z69" s="476"/>
      <c r="AA69" s="505"/>
      <c r="AB69" s="480"/>
      <c r="AC69" s="476"/>
      <c r="AD69" s="476"/>
      <c r="AE69" s="476"/>
      <c r="AF69" s="476"/>
      <c r="AG69" s="476"/>
      <c r="AH69" s="476"/>
      <c r="AI69" s="476"/>
      <c r="AJ69" s="476"/>
      <c r="AK69" s="476"/>
      <c r="AL69" s="476"/>
      <c r="AM69" s="476"/>
    </row>
    <row r="70" spans="1:39" s="512" customFormat="1" ht="15" customHeight="1">
      <c r="A70" s="603"/>
      <c r="B70" s="491" t="s">
        <v>378</v>
      </c>
      <c r="C70" s="476"/>
      <c r="D70" s="476"/>
      <c r="E70" s="476"/>
      <c r="F70" s="476"/>
      <c r="G70" s="476"/>
      <c r="H70" s="476"/>
      <c r="I70" s="476"/>
      <c r="J70" s="476"/>
      <c r="K70" s="476"/>
      <c r="L70" s="476"/>
      <c r="M70" s="476"/>
      <c r="N70" s="478"/>
      <c r="O70" s="478"/>
      <c r="P70" s="478"/>
      <c r="Q70" s="478"/>
      <c r="R70" s="478"/>
      <c r="S70" s="478"/>
      <c r="T70" s="478"/>
      <c r="U70" s="478"/>
      <c r="V70" s="478"/>
      <c r="W70" s="478"/>
      <c r="X70" s="478"/>
      <c r="Y70" s="478"/>
      <c r="Z70" s="478"/>
      <c r="AA70" s="511"/>
      <c r="AB70" s="481"/>
      <c r="AC70" s="478"/>
      <c r="AD70" s="478"/>
      <c r="AE70" s="478"/>
      <c r="AF70" s="478"/>
      <c r="AG70" s="478"/>
      <c r="AH70" s="478"/>
      <c r="AI70" s="478"/>
      <c r="AJ70" s="478"/>
      <c r="AK70" s="478"/>
      <c r="AL70" s="478"/>
      <c r="AM70" s="478"/>
    </row>
    <row r="71" spans="1:39" s="503" customFormat="1" ht="16.149999999999999" customHeight="1">
      <c r="A71" s="494" t="s">
        <v>391</v>
      </c>
      <c r="B71" s="489"/>
      <c r="C71" s="473">
        <f t="shared" ref="C71:N71" si="185">C72+C73-C74</f>
        <v>8115942.0300000012</v>
      </c>
      <c r="D71" s="473">
        <f t="shared" si="185"/>
        <v>8115942.0300000012</v>
      </c>
      <c r="E71" s="473">
        <f t="shared" si="185"/>
        <v>8115942.0300000012</v>
      </c>
      <c r="F71" s="473">
        <f t="shared" si="185"/>
        <v>8115942.0300000012</v>
      </c>
      <c r="G71" s="473">
        <f t="shared" si="185"/>
        <v>8115942.0300000012</v>
      </c>
      <c r="H71" s="473">
        <f t="shared" si="185"/>
        <v>8115942.0300000012</v>
      </c>
      <c r="I71" s="473">
        <f t="shared" si="185"/>
        <v>8115942.0300000012</v>
      </c>
      <c r="J71" s="473">
        <f t="shared" si="185"/>
        <v>8115942.0300000012</v>
      </c>
      <c r="K71" s="473">
        <f t="shared" si="185"/>
        <v>8115942.0300000012</v>
      </c>
      <c r="L71" s="473">
        <f t="shared" si="185"/>
        <v>8115942.0300000012</v>
      </c>
      <c r="M71" s="473">
        <f t="shared" si="185"/>
        <v>7391304.4000000013</v>
      </c>
      <c r="N71" s="473">
        <f t="shared" si="185"/>
        <v>6652173.9700000016</v>
      </c>
      <c r="O71" s="473"/>
      <c r="P71" s="473"/>
      <c r="Q71" s="473"/>
      <c r="R71" s="473"/>
      <c r="S71" s="473"/>
      <c r="T71" s="473"/>
      <c r="U71" s="473"/>
      <c r="V71" s="473"/>
      <c r="W71" s="473"/>
      <c r="X71" s="473"/>
      <c r="Y71" s="474"/>
      <c r="Z71" s="474"/>
      <c r="AA71" s="502"/>
      <c r="AB71" s="484"/>
      <c r="AC71" s="474"/>
      <c r="AD71" s="474"/>
      <c r="AE71" s="474"/>
      <c r="AF71" s="474"/>
      <c r="AG71" s="474"/>
      <c r="AH71" s="474"/>
      <c r="AI71" s="474"/>
      <c r="AJ71" s="474"/>
      <c r="AK71" s="474"/>
      <c r="AL71" s="474"/>
      <c r="AM71" s="474"/>
    </row>
    <row r="72" spans="1:39" s="506" customFormat="1" ht="16.899999999999999" customHeight="1">
      <c r="A72" s="601" t="s">
        <v>349</v>
      </c>
      <c r="B72" s="504" t="s">
        <v>332</v>
      </c>
      <c r="C72" s="475">
        <v>15521739.130000001</v>
      </c>
      <c r="D72" s="475">
        <f t="shared" ref="D72" si="186">C71</f>
        <v>8115942.0300000012</v>
      </c>
      <c r="E72" s="475">
        <f t="shared" ref="E72" si="187">D71</f>
        <v>8115942.0300000012</v>
      </c>
      <c r="F72" s="475">
        <f t="shared" ref="F72" si="188">E71</f>
        <v>8115942.0300000012</v>
      </c>
      <c r="G72" s="475">
        <f t="shared" ref="G72" si="189">F71</f>
        <v>8115942.0300000012</v>
      </c>
      <c r="H72" s="475">
        <f t="shared" ref="H72" si="190">G71</f>
        <v>8115942.0300000012</v>
      </c>
      <c r="I72" s="475">
        <f t="shared" ref="I72" si="191">H71</f>
        <v>8115942.0300000012</v>
      </c>
      <c r="J72" s="475">
        <f t="shared" ref="J72" si="192">I71</f>
        <v>8115942.0300000012</v>
      </c>
      <c r="K72" s="475">
        <f t="shared" ref="K72" si="193">J71</f>
        <v>8115942.0300000012</v>
      </c>
      <c r="L72" s="475">
        <f t="shared" ref="L72" si="194">K71</f>
        <v>8115942.0300000012</v>
      </c>
      <c r="M72" s="475">
        <f t="shared" ref="M72" si="195">L71</f>
        <v>8115942.0300000012</v>
      </c>
      <c r="N72" s="475">
        <f t="shared" ref="N72" si="196">M71</f>
        <v>7391304.4000000013</v>
      </c>
      <c r="O72" s="475">
        <f>O9+O18+O27+O36+O45+O54+O63</f>
        <v>35391.450080000002</v>
      </c>
      <c r="P72" s="475">
        <f t="shared" ref="P72:R72" si="197">P9+P18+P27+P36+P45+P54+P63</f>
        <v>38690.822686969695</v>
      </c>
      <c r="Q72" s="475">
        <f t="shared" si="197"/>
        <v>37057.281846969694</v>
      </c>
      <c r="R72" s="475">
        <f t="shared" si="197"/>
        <v>35423.029066969691</v>
      </c>
      <c r="S72" s="492"/>
      <c r="T72" s="492"/>
      <c r="U72" s="492"/>
      <c r="V72" s="492"/>
      <c r="W72" s="492"/>
      <c r="X72" s="492"/>
      <c r="Y72" s="476"/>
      <c r="Z72" s="476"/>
      <c r="AA72" s="505"/>
      <c r="AB72" s="480"/>
      <c r="AC72" s="476"/>
      <c r="AD72" s="476"/>
      <c r="AE72" s="476"/>
      <c r="AF72" s="476"/>
      <c r="AG72" s="476"/>
      <c r="AH72" s="476"/>
      <c r="AI72" s="476"/>
      <c r="AJ72" s="476"/>
      <c r="AK72" s="476"/>
      <c r="AL72" s="476"/>
      <c r="AM72" s="476"/>
    </row>
    <row r="73" spans="1:39" s="506" customFormat="1" ht="12.75" customHeight="1" outlineLevel="1">
      <c r="A73" s="602"/>
      <c r="B73" s="490" t="s">
        <v>369</v>
      </c>
      <c r="C73" s="475"/>
      <c r="D73" s="475"/>
      <c r="E73" s="475"/>
      <c r="F73" s="475"/>
      <c r="G73" s="475"/>
      <c r="H73" s="475"/>
      <c r="I73" s="475"/>
      <c r="J73" s="475"/>
      <c r="K73" s="475"/>
      <c r="L73" s="479"/>
      <c r="M73" s="475"/>
      <c r="N73" s="475"/>
      <c r="O73" s="492">
        <f t="shared" ref="O73:R73" si="198">O10+O19+O28+O37+O46+O55+O64</f>
        <v>12966.211449999999</v>
      </c>
      <c r="P73" s="492">
        <f t="shared" si="198"/>
        <v>0</v>
      </c>
      <c r="Q73" s="492">
        <f t="shared" si="198"/>
        <v>0</v>
      </c>
      <c r="R73" s="492">
        <f t="shared" si="198"/>
        <v>0</v>
      </c>
      <c r="S73" s="492"/>
      <c r="T73" s="492"/>
      <c r="U73" s="492"/>
      <c r="V73" s="492"/>
      <c r="W73" s="492"/>
      <c r="X73" s="492"/>
      <c r="Y73" s="476"/>
      <c r="Z73" s="476"/>
      <c r="AA73" s="507">
        <f>SUM(O73:Z73)</f>
        <v>12966.211449999999</v>
      </c>
      <c r="AB73" s="480"/>
      <c r="AC73" s="476"/>
      <c r="AD73" s="476"/>
      <c r="AE73" s="476"/>
      <c r="AF73" s="476"/>
      <c r="AG73" s="476"/>
      <c r="AH73" s="476"/>
      <c r="AI73" s="476"/>
      <c r="AJ73" s="476"/>
      <c r="AK73" s="476"/>
      <c r="AL73" s="476"/>
      <c r="AM73" s="476"/>
    </row>
    <row r="74" spans="1:39" s="506" customFormat="1" ht="12.75" customHeight="1" outlineLevel="1">
      <c r="A74" s="602"/>
      <c r="B74" s="490" t="s">
        <v>370</v>
      </c>
      <c r="C74" s="477">
        <f>7000000+405797.1</f>
        <v>7405797.0999999996</v>
      </c>
      <c r="D74" s="475"/>
      <c r="E74" s="475"/>
      <c r="F74" s="475"/>
      <c r="G74" s="475"/>
      <c r="H74" s="475"/>
      <c r="I74" s="475"/>
      <c r="J74" s="475"/>
      <c r="K74" s="475"/>
      <c r="L74" s="479"/>
      <c r="M74" s="477">
        <v>724637.63</v>
      </c>
      <c r="N74" s="477">
        <v>739130.43</v>
      </c>
      <c r="O74" s="492">
        <f t="shared" ref="O74:R76" si="199">O11+O20+O29+O38+O47+O56+O65</f>
        <v>9666.8388430303021</v>
      </c>
      <c r="P74" s="492">
        <f t="shared" si="199"/>
        <v>1633.5408399999999</v>
      </c>
      <c r="Q74" s="492">
        <f t="shared" si="199"/>
        <v>1634.2527799999998</v>
      </c>
      <c r="R74" s="492">
        <f t="shared" si="199"/>
        <v>1634.9748599999998</v>
      </c>
      <c r="S74" s="492"/>
      <c r="T74" s="492"/>
      <c r="U74" s="492"/>
      <c r="V74" s="492"/>
      <c r="W74" s="492"/>
      <c r="X74" s="492"/>
      <c r="Y74" s="476"/>
      <c r="Z74" s="476"/>
      <c r="AA74" s="475">
        <f>SUM(O74:Z74)</f>
        <v>14569.607323030303</v>
      </c>
      <c r="AB74" s="480"/>
      <c r="AC74" s="476"/>
      <c r="AD74" s="476"/>
      <c r="AE74" s="476"/>
      <c r="AF74" s="476"/>
      <c r="AG74" s="476"/>
      <c r="AH74" s="476"/>
      <c r="AI74" s="476"/>
      <c r="AJ74" s="476"/>
      <c r="AK74" s="476"/>
      <c r="AL74" s="476"/>
      <c r="AM74" s="476"/>
    </row>
    <row r="75" spans="1:39" s="506" customFormat="1" ht="12.75" customHeight="1" outlineLevel="1">
      <c r="A75" s="602"/>
      <c r="B75" s="504" t="s">
        <v>377</v>
      </c>
      <c r="C75" s="477"/>
      <c r="D75" s="475"/>
      <c r="E75" s="475"/>
      <c r="F75" s="475"/>
      <c r="G75" s="475"/>
      <c r="H75" s="475"/>
      <c r="I75" s="475"/>
      <c r="J75" s="475"/>
      <c r="K75" s="475"/>
      <c r="L75" s="479"/>
      <c r="M75" s="477"/>
      <c r="N75" s="477"/>
      <c r="O75" s="492">
        <f>O72+O73-O74</f>
        <v>38690.822686969695</v>
      </c>
      <c r="P75" s="492">
        <f t="shared" ref="P75:R75" si="200">P72+P73-P74</f>
        <v>37057.281846969694</v>
      </c>
      <c r="Q75" s="492">
        <f t="shared" si="200"/>
        <v>35423.029066969691</v>
      </c>
      <c r="R75" s="492">
        <f t="shared" si="200"/>
        <v>33788.054206969689</v>
      </c>
      <c r="S75" s="492"/>
      <c r="T75" s="492"/>
      <c r="U75" s="492"/>
      <c r="V75" s="492"/>
      <c r="W75" s="492"/>
      <c r="X75" s="492"/>
      <c r="Y75" s="475"/>
      <c r="Z75" s="475"/>
      <c r="AA75" s="475">
        <f t="shared" ref="AA75" si="201">AA72-AA74+AA73</f>
        <v>-1603.3958730303038</v>
      </c>
      <c r="AB75" s="475">
        <f t="shared" ref="AB75" si="202">AB72-AB74+AB73</f>
        <v>0</v>
      </c>
      <c r="AC75" s="475">
        <f t="shared" ref="AC75" si="203">AC72-AC74+AC73</f>
        <v>0</v>
      </c>
      <c r="AD75" s="475">
        <f t="shared" ref="AD75" si="204">AD72-AD74+AD73</f>
        <v>0</v>
      </c>
      <c r="AE75" s="475">
        <f t="shared" ref="AE75" si="205">AE72-AE74+AE73</f>
        <v>0</v>
      </c>
      <c r="AF75" s="475">
        <f t="shared" ref="AF75" si="206">AF72-AF74+AF73</f>
        <v>0</v>
      </c>
      <c r="AG75" s="475">
        <f t="shared" ref="AG75" si="207">AG72-AG74+AG73</f>
        <v>0</v>
      </c>
      <c r="AH75" s="475">
        <f t="shared" ref="AH75" si="208">AH72-AH74+AH73</f>
        <v>0</v>
      </c>
      <c r="AI75" s="475">
        <f t="shared" ref="AI75" si="209">AI72-AI74+AI73</f>
        <v>0</v>
      </c>
      <c r="AJ75" s="475">
        <f t="shared" ref="AJ75" si="210">AJ72-AJ74+AJ73</f>
        <v>0</v>
      </c>
      <c r="AK75" s="475">
        <f t="shared" ref="AK75" si="211">AK72-AK74+AK73</f>
        <v>0</v>
      </c>
      <c r="AL75" s="475">
        <f t="shared" ref="AL75" si="212">AL72-AL74+AL73</f>
        <v>0</v>
      </c>
      <c r="AM75" s="475">
        <f t="shared" ref="AM75" si="213">AM72-AM74+AM73</f>
        <v>0</v>
      </c>
    </row>
    <row r="76" spans="1:39" s="506" customFormat="1" ht="12.75" customHeight="1" outlineLevel="1">
      <c r="A76" s="602"/>
      <c r="B76" s="490" t="s">
        <v>371</v>
      </c>
      <c r="C76" s="477">
        <v>75822.91</v>
      </c>
      <c r="D76" s="477">
        <v>73377.009999999995</v>
      </c>
      <c r="E76" s="477">
        <v>70931.11</v>
      </c>
      <c r="F76" s="477">
        <v>75822.91</v>
      </c>
      <c r="G76" s="477">
        <v>73377.009999999995</v>
      </c>
      <c r="H76" s="477">
        <v>75822.91</v>
      </c>
      <c r="I76" s="477">
        <v>73377.009999999995</v>
      </c>
      <c r="J76" s="477">
        <v>75822.91</v>
      </c>
      <c r="K76" s="477">
        <f>K77/365*2*K72+K77/365*29*K72</f>
        <v>75822.91047205482</v>
      </c>
      <c r="L76" s="477">
        <f>L77/365*1*L72+L77/365*29*L72</f>
        <v>73377.010134246608</v>
      </c>
      <c r="M76" s="477">
        <f>M77/365*2*M72+M77/365*29*M72</f>
        <v>75822.91047205482</v>
      </c>
      <c r="N76" s="477">
        <f>N77/365*1*N72+N77/365*29*N72</f>
        <v>66825.491835616456</v>
      </c>
      <c r="O76" s="492">
        <f t="shared" si="199"/>
        <v>389.70013</v>
      </c>
      <c r="P76" s="492">
        <f t="shared" si="199"/>
        <v>364.77269999999999</v>
      </c>
      <c r="Q76" s="492">
        <f t="shared" si="199"/>
        <v>338.51573000000002</v>
      </c>
      <c r="R76" s="492">
        <f t="shared" si="199"/>
        <v>341.83177000000001</v>
      </c>
      <c r="S76" s="475"/>
      <c r="T76" s="475"/>
      <c r="U76" s="475"/>
      <c r="V76" s="475"/>
      <c r="W76" s="475"/>
      <c r="X76" s="475"/>
      <c r="Y76" s="476"/>
      <c r="Z76" s="476"/>
      <c r="AA76" s="475">
        <f>SUM(O76:Z76)</f>
        <v>1434.82033</v>
      </c>
      <c r="AB76" s="480"/>
      <c r="AC76" s="476"/>
      <c r="AD76" s="476"/>
      <c r="AE76" s="476"/>
      <c r="AF76" s="476"/>
      <c r="AG76" s="476"/>
      <c r="AH76" s="476"/>
      <c r="AI76" s="476"/>
      <c r="AJ76" s="476"/>
      <c r="AK76" s="476"/>
      <c r="AL76" s="476"/>
      <c r="AM76" s="476"/>
    </row>
    <row r="77" spans="1:39" s="506" customFormat="1" ht="12.75" customHeight="1" outlineLevel="1">
      <c r="A77" s="602"/>
      <c r="B77" s="490" t="s">
        <v>386</v>
      </c>
      <c r="C77" s="508">
        <v>0.11</v>
      </c>
      <c r="D77" s="508">
        <v>0.11</v>
      </c>
      <c r="E77" s="508">
        <v>0.11</v>
      </c>
      <c r="F77" s="508">
        <v>0.11</v>
      </c>
      <c r="G77" s="508">
        <v>0.11</v>
      </c>
      <c r="H77" s="508">
        <v>0.11</v>
      </c>
      <c r="I77" s="508">
        <v>0.11</v>
      </c>
      <c r="J77" s="508">
        <v>0.11</v>
      </c>
      <c r="K77" s="508">
        <v>0.11</v>
      </c>
      <c r="L77" s="508">
        <v>0.11</v>
      </c>
      <c r="M77" s="508">
        <v>0.11</v>
      </c>
      <c r="N77" s="508">
        <v>0.11</v>
      </c>
      <c r="O77" s="513">
        <f>(O12*O14+O21*O23+O30*O32+O39*O41+O48*O50+O57*O59+O66*O68)/O75</f>
        <v>0.1287984327598804</v>
      </c>
      <c r="P77" s="513">
        <f t="shared" ref="P77:R77" si="214">(P12*P14+P21*P23+P30*P32+P39*P41+P48*P50+P57*P59+P66*P68)/P75</f>
        <v>0.12879594650902362</v>
      </c>
      <c r="Q77" s="513">
        <f t="shared" si="214"/>
        <v>0.12879240277185031</v>
      </c>
      <c r="R77" s="513">
        <f t="shared" si="214"/>
        <v>0.12878763551156228</v>
      </c>
      <c r="S77" s="509"/>
      <c r="T77" s="509"/>
      <c r="U77" s="509"/>
      <c r="V77" s="509"/>
      <c r="W77" s="509"/>
      <c r="X77" s="508"/>
      <c r="Y77" s="508"/>
      <c r="Z77" s="508"/>
      <c r="AA77" s="475"/>
      <c r="AB77" s="510"/>
      <c r="AC77" s="508"/>
      <c r="AD77" s="508"/>
      <c r="AE77" s="508"/>
      <c r="AF77" s="508"/>
      <c r="AG77" s="508"/>
      <c r="AH77" s="508"/>
      <c r="AI77" s="508"/>
      <c r="AJ77" s="508"/>
      <c r="AK77" s="508"/>
      <c r="AL77" s="508"/>
      <c r="AM77" s="508"/>
    </row>
    <row r="78" spans="1:39" s="506" customFormat="1" ht="15" customHeight="1">
      <c r="A78" s="602"/>
      <c r="B78" s="504" t="s">
        <v>376</v>
      </c>
      <c r="C78" s="476"/>
      <c r="D78" s="476"/>
      <c r="E78" s="476"/>
      <c r="F78" s="476"/>
      <c r="G78" s="476"/>
      <c r="H78" s="476"/>
      <c r="I78" s="476"/>
      <c r="J78" s="476"/>
      <c r="K78" s="476"/>
      <c r="L78" s="476"/>
      <c r="M78" s="476"/>
      <c r="N78" s="476"/>
      <c r="O78" s="493"/>
      <c r="P78" s="493"/>
      <c r="Q78" s="493"/>
      <c r="R78" s="493"/>
      <c r="S78" s="476"/>
      <c r="T78" s="476"/>
      <c r="U78" s="476"/>
      <c r="V78" s="476"/>
      <c r="W78" s="476"/>
      <c r="X78" s="476"/>
      <c r="Y78" s="476"/>
      <c r="Z78" s="476"/>
      <c r="AA78" s="505"/>
      <c r="AB78" s="480"/>
      <c r="AC78" s="476"/>
      <c r="AD78" s="476"/>
      <c r="AE78" s="476"/>
      <c r="AF78" s="476"/>
      <c r="AG78" s="476"/>
      <c r="AH78" s="476"/>
      <c r="AI78" s="476"/>
      <c r="AJ78" s="476"/>
      <c r="AK78" s="476"/>
      <c r="AL78" s="476"/>
      <c r="AM78" s="476"/>
    </row>
    <row r="79" spans="1:39" s="512" customFormat="1" ht="15" customHeight="1">
      <c r="A79" s="603"/>
      <c r="B79" s="491" t="s">
        <v>378</v>
      </c>
      <c r="C79" s="476"/>
      <c r="D79" s="476"/>
      <c r="E79" s="476"/>
      <c r="F79" s="476"/>
      <c r="G79" s="476"/>
      <c r="H79" s="476"/>
      <c r="I79" s="476"/>
      <c r="J79" s="476"/>
      <c r="K79" s="476"/>
      <c r="L79" s="476"/>
      <c r="M79" s="476"/>
      <c r="N79" s="478"/>
      <c r="O79" s="478"/>
      <c r="P79" s="478"/>
      <c r="Q79" s="478"/>
      <c r="R79" s="478"/>
      <c r="S79" s="478"/>
      <c r="T79" s="478"/>
      <c r="U79" s="478"/>
      <c r="V79" s="478"/>
      <c r="W79" s="478"/>
      <c r="X79" s="478"/>
      <c r="Y79" s="478"/>
      <c r="Z79" s="478"/>
      <c r="AA79" s="511"/>
      <c r="AB79" s="481"/>
      <c r="AC79" s="478"/>
      <c r="AD79" s="478"/>
      <c r="AE79" s="478"/>
      <c r="AF79" s="478"/>
      <c r="AG79" s="478"/>
      <c r="AH79" s="478"/>
      <c r="AI79" s="478"/>
      <c r="AJ79" s="478"/>
      <c r="AK79" s="478"/>
      <c r="AL79" s="478"/>
      <c r="AM79" s="478"/>
    </row>
    <row r="81" spans="1:39">
      <c r="K81" s="514" t="e">
        <f>#REF!+K13+#REF!+#REF!</f>
        <v>#REF!</v>
      </c>
      <c r="L81" s="497" t="s">
        <v>128</v>
      </c>
    </row>
    <row r="82" spans="1:39">
      <c r="A82" s="515" t="s">
        <v>392</v>
      </c>
      <c r="K82" s="514" t="e">
        <f>#REF!</f>
        <v>#REF!</v>
      </c>
      <c r="L82" s="497" t="s">
        <v>373</v>
      </c>
      <c r="O82" s="516"/>
    </row>
    <row r="85" spans="1:39" s="503" customFormat="1" ht="16.149999999999999" customHeight="1">
      <c r="A85" s="482" t="s">
        <v>374</v>
      </c>
      <c r="B85" s="489"/>
      <c r="C85" s="473">
        <f t="shared" ref="C85:N85" si="215">C86+C87-C88</f>
        <v>8115942.0300000012</v>
      </c>
      <c r="D85" s="473">
        <f t="shared" si="215"/>
        <v>8115942.0300000012</v>
      </c>
      <c r="E85" s="473">
        <f t="shared" si="215"/>
        <v>8115942.0300000012</v>
      </c>
      <c r="F85" s="473">
        <f t="shared" si="215"/>
        <v>8115942.0300000012</v>
      </c>
      <c r="G85" s="473">
        <f t="shared" si="215"/>
        <v>8115942.0300000012</v>
      </c>
      <c r="H85" s="473">
        <f t="shared" si="215"/>
        <v>8115942.0300000012</v>
      </c>
      <c r="I85" s="473">
        <f t="shared" si="215"/>
        <v>8115942.0300000012</v>
      </c>
      <c r="J85" s="473">
        <f t="shared" si="215"/>
        <v>8115942.0300000012</v>
      </c>
      <c r="K85" s="473">
        <f t="shared" si="215"/>
        <v>8115942.0300000012</v>
      </c>
      <c r="L85" s="473">
        <f t="shared" si="215"/>
        <v>8115942.0300000012</v>
      </c>
      <c r="M85" s="473">
        <f t="shared" si="215"/>
        <v>7391304.4000000013</v>
      </c>
      <c r="N85" s="473">
        <f t="shared" si="215"/>
        <v>6652173.9700000016</v>
      </c>
      <c r="O85" s="473">
        <f>O86+O87-O88</f>
        <v>3666.81376</v>
      </c>
      <c r="P85" s="473">
        <f t="shared" ref="P85:Z85" si="216">P86+P87-P88</f>
        <v>3666.81376</v>
      </c>
      <c r="Q85" s="473">
        <f t="shared" si="216"/>
        <v>3666.81376</v>
      </c>
      <c r="R85" s="473">
        <f t="shared" si="216"/>
        <v>3666.81376</v>
      </c>
      <c r="S85" s="473">
        <f t="shared" si="216"/>
        <v>0</v>
      </c>
      <c r="T85" s="473">
        <f t="shared" si="216"/>
        <v>0</v>
      </c>
      <c r="U85" s="473">
        <f t="shared" si="216"/>
        <v>0</v>
      </c>
      <c r="V85" s="473">
        <f t="shared" si="216"/>
        <v>0</v>
      </c>
      <c r="W85" s="473">
        <f t="shared" si="216"/>
        <v>0</v>
      </c>
      <c r="X85" s="473">
        <f t="shared" si="216"/>
        <v>0</v>
      </c>
      <c r="Y85" s="474">
        <f t="shared" si="216"/>
        <v>0</v>
      </c>
      <c r="Z85" s="474">
        <f t="shared" si="216"/>
        <v>0</v>
      </c>
      <c r="AA85" s="502"/>
      <c r="AB85" s="484">
        <f t="shared" ref="AB85:AM85" si="217">AB86+AB87-AB88</f>
        <v>0</v>
      </c>
      <c r="AC85" s="474">
        <f t="shared" si="217"/>
        <v>0</v>
      </c>
      <c r="AD85" s="474">
        <f t="shared" si="217"/>
        <v>0</v>
      </c>
      <c r="AE85" s="474">
        <f t="shared" si="217"/>
        <v>0</v>
      </c>
      <c r="AF85" s="474">
        <f t="shared" si="217"/>
        <v>0</v>
      </c>
      <c r="AG85" s="474">
        <f t="shared" si="217"/>
        <v>0</v>
      </c>
      <c r="AH85" s="474">
        <f t="shared" si="217"/>
        <v>0</v>
      </c>
      <c r="AI85" s="474">
        <f t="shared" si="217"/>
        <v>0</v>
      </c>
      <c r="AJ85" s="474">
        <f t="shared" si="217"/>
        <v>0</v>
      </c>
      <c r="AK85" s="474">
        <f t="shared" si="217"/>
        <v>0</v>
      </c>
      <c r="AL85" s="474">
        <f t="shared" si="217"/>
        <v>0</v>
      </c>
      <c r="AM85" s="474">
        <f t="shared" si="217"/>
        <v>0</v>
      </c>
    </row>
    <row r="86" spans="1:39" s="506" customFormat="1" ht="16.899999999999999" customHeight="1">
      <c r="A86" s="601" t="s">
        <v>388</v>
      </c>
      <c r="B86" s="504" t="s">
        <v>332</v>
      </c>
      <c r="C86" s="475">
        <v>15521739.130000001</v>
      </c>
      <c r="D86" s="475">
        <f t="shared" ref="D86" si="218">C85</f>
        <v>8115942.0300000012</v>
      </c>
      <c r="E86" s="475">
        <f t="shared" ref="E86" si="219">D85</f>
        <v>8115942.0300000012</v>
      </c>
      <c r="F86" s="475">
        <f t="shared" ref="F86" si="220">E85</f>
        <v>8115942.0300000012</v>
      </c>
      <c r="G86" s="475">
        <f t="shared" ref="G86" si="221">F85</f>
        <v>8115942.0300000012</v>
      </c>
      <c r="H86" s="475">
        <f t="shared" ref="H86" si="222">G85</f>
        <v>8115942.0300000012</v>
      </c>
      <c r="I86" s="475">
        <f t="shared" ref="I86" si="223">H85</f>
        <v>8115942.0300000012</v>
      </c>
      <c r="J86" s="475">
        <f t="shared" ref="J86" si="224">I85</f>
        <v>8115942.0300000012</v>
      </c>
      <c r="K86" s="475">
        <f t="shared" ref="K86" si="225">J85</f>
        <v>8115942.0300000012</v>
      </c>
      <c r="L86" s="475">
        <f t="shared" ref="L86" si="226">K85</f>
        <v>8115942.0300000012</v>
      </c>
      <c r="M86" s="475">
        <f t="shared" ref="M86" si="227">L85</f>
        <v>8115942.0300000012</v>
      </c>
      <c r="N86" s="475">
        <f t="shared" ref="N86" si="228">M85</f>
        <v>7391304.4000000013</v>
      </c>
      <c r="O86" s="475">
        <f>3450737.56/1000+216.0762</f>
        <v>3666.81376</v>
      </c>
      <c r="P86" s="492">
        <f>O89</f>
        <v>3666.81376</v>
      </c>
      <c r="Q86" s="492">
        <f t="shared" ref="Q86:R86" si="229">P89</f>
        <v>3666.81376</v>
      </c>
      <c r="R86" s="492">
        <f t="shared" si="229"/>
        <v>3666.81376</v>
      </c>
      <c r="S86" s="492"/>
      <c r="T86" s="492"/>
      <c r="U86" s="492"/>
      <c r="V86" s="492"/>
      <c r="W86" s="492"/>
      <c r="X86" s="492"/>
      <c r="Y86" s="476"/>
      <c r="Z86" s="476"/>
      <c r="AA86" s="505"/>
      <c r="AB86" s="480"/>
      <c r="AC86" s="476"/>
      <c r="AD86" s="476"/>
      <c r="AE86" s="476"/>
      <c r="AF86" s="476"/>
      <c r="AG86" s="476"/>
      <c r="AH86" s="476"/>
      <c r="AI86" s="476"/>
      <c r="AJ86" s="476"/>
      <c r="AK86" s="476"/>
      <c r="AL86" s="476"/>
      <c r="AM86" s="476"/>
    </row>
    <row r="87" spans="1:39" s="506" customFormat="1" ht="12.75" customHeight="1" outlineLevel="1">
      <c r="A87" s="602"/>
      <c r="B87" s="490" t="s">
        <v>369</v>
      </c>
      <c r="C87" s="475"/>
      <c r="D87" s="475"/>
      <c r="E87" s="475"/>
      <c r="F87" s="475"/>
      <c r="G87" s="475"/>
      <c r="H87" s="475"/>
      <c r="I87" s="475"/>
      <c r="J87" s="475"/>
      <c r="K87" s="475"/>
      <c r="L87" s="479"/>
      <c r="M87" s="475"/>
      <c r="N87" s="475"/>
      <c r="O87" s="492"/>
      <c r="P87" s="492"/>
      <c r="Q87" s="492"/>
      <c r="R87" s="492"/>
      <c r="S87" s="492"/>
      <c r="T87" s="492"/>
      <c r="U87" s="492"/>
      <c r="V87" s="492"/>
      <c r="W87" s="492"/>
      <c r="X87" s="492"/>
      <c r="Y87" s="476"/>
      <c r="Z87" s="476"/>
      <c r="AA87" s="507">
        <f>SUM(O87:Z87)</f>
        <v>0</v>
      </c>
      <c r="AB87" s="480"/>
      <c r="AC87" s="476"/>
      <c r="AD87" s="476"/>
      <c r="AE87" s="476"/>
      <c r="AF87" s="476"/>
      <c r="AG87" s="476"/>
      <c r="AH87" s="476"/>
      <c r="AI87" s="476"/>
      <c r="AJ87" s="476"/>
      <c r="AK87" s="476"/>
      <c r="AL87" s="476"/>
      <c r="AM87" s="476"/>
    </row>
    <row r="88" spans="1:39" s="506" customFormat="1" ht="12.75" customHeight="1" outlineLevel="1">
      <c r="A88" s="602"/>
      <c r="B88" s="490" t="s">
        <v>370</v>
      </c>
      <c r="C88" s="477">
        <f>7000000+405797.1</f>
        <v>7405797.0999999996</v>
      </c>
      <c r="D88" s="475"/>
      <c r="E88" s="475"/>
      <c r="F88" s="475"/>
      <c r="G88" s="475"/>
      <c r="H88" s="475"/>
      <c r="I88" s="475"/>
      <c r="J88" s="475"/>
      <c r="K88" s="475"/>
      <c r="L88" s="479"/>
      <c r="M88" s="477">
        <v>724637.63</v>
      </c>
      <c r="N88" s="477">
        <v>739130.43</v>
      </c>
      <c r="O88" s="492"/>
      <c r="P88" s="492"/>
      <c r="Q88" s="492"/>
      <c r="R88" s="492"/>
      <c r="S88" s="492"/>
      <c r="T88" s="492"/>
      <c r="U88" s="492"/>
      <c r="V88" s="492"/>
      <c r="W88" s="492"/>
      <c r="X88" s="492"/>
      <c r="Y88" s="476"/>
      <c r="Z88" s="476"/>
      <c r="AA88" s="475">
        <f>SUM(O88:Z88)</f>
        <v>0</v>
      </c>
      <c r="AB88" s="480"/>
      <c r="AC88" s="476"/>
      <c r="AD88" s="476"/>
      <c r="AE88" s="476"/>
      <c r="AF88" s="476"/>
      <c r="AG88" s="476"/>
      <c r="AH88" s="476"/>
      <c r="AI88" s="476"/>
      <c r="AJ88" s="476"/>
      <c r="AK88" s="476"/>
      <c r="AL88" s="476"/>
      <c r="AM88" s="476"/>
    </row>
    <row r="89" spans="1:39" s="506" customFormat="1" ht="12.75" customHeight="1" outlineLevel="1">
      <c r="A89" s="602"/>
      <c r="B89" s="504" t="s">
        <v>377</v>
      </c>
      <c r="C89" s="477"/>
      <c r="D89" s="475"/>
      <c r="E89" s="475"/>
      <c r="F89" s="475"/>
      <c r="G89" s="475"/>
      <c r="H89" s="475"/>
      <c r="I89" s="475"/>
      <c r="J89" s="475"/>
      <c r="K89" s="475"/>
      <c r="L89" s="479"/>
      <c r="M89" s="477"/>
      <c r="N89" s="477"/>
      <c r="O89" s="492">
        <f>O86-O88+O87</f>
        <v>3666.81376</v>
      </c>
      <c r="P89" s="492">
        <f>P86-P88+P87</f>
        <v>3666.81376</v>
      </c>
      <c r="Q89" s="492">
        <f t="shared" ref="Q89" si="230">Q86-Q88+Q87</f>
        <v>3666.81376</v>
      </c>
      <c r="R89" s="492">
        <f t="shared" ref="R89" si="231">R86-R88+R87</f>
        <v>3666.81376</v>
      </c>
      <c r="S89" s="492"/>
      <c r="T89" s="492"/>
      <c r="U89" s="492"/>
      <c r="V89" s="492"/>
      <c r="W89" s="492"/>
      <c r="X89" s="492"/>
      <c r="Y89" s="475"/>
      <c r="Z89" s="475"/>
      <c r="AA89" s="475">
        <f t="shared" ref="AA89" si="232">AA86-AA88+AA87</f>
        <v>0</v>
      </c>
      <c r="AB89" s="475">
        <f t="shared" ref="AB89" si="233">AB86-AB88+AB87</f>
        <v>0</v>
      </c>
      <c r="AC89" s="475">
        <f t="shared" ref="AC89" si="234">AC86-AC88+AC87</f>
        <v>0</v>
      </c>
      <c r="AD89" s="475">
        <f t="shared" ref="AD89" si="235">AD86-AD88+AD87</f>
        <v>0</v>
      </c>
      <c r="AE89" s="475">
        <f t="shared" ref="AE89" si="236">AE86-AE88+AE87</f>
        <v>0</v>
      </c>
      <c r="AF89" s="475">
        <f t="shared" ref="AF89" si="237">AF86-AF88+AF87</f>
        <v>0</v>
      </c>
      <c r="AG89" s="475">
        <f t="shared" ref="AG89" si="238">AG86-AG88+AG87</f>
        <v>0</v>
      </c>
      <c r="AH89" s="475">
        <f t="shared" ref="AH89" si="239">AH86-AH88+AH87</f>
        <v>0</v>
      </c>
      <c r="AI89" s="475">
        <f t="shared" ref="AI89" si="240">AI86-AI88+AI87</f>
        <v>0</v>
      </c>
      <c r="AJ89" s="475">
        <f t="shared" ref="AJ89" si="241">AJ86-AJ88+AJ87</f>
        <v>0</v>
      </c>
      <c r="AK89" s="475">
        <f t="shared" ref="AK89" si="242">AK86-AK88+AK87</f>
        <v>0</v>
      </c>
      <c r="AL89" s="475">
        <f t="shared" ref="AL89" si="243">AL86-AL88+AL87</f>
        <v>0</v>
      </c>
      <c r="AM89" s="475">
        <f t="shared" ref="AM89" si="244">AM86-AM88+AM87</f>
        <v>0</v>
      </c>
    </row>
    <row r="90" spans="1:39" s="506" customFormat="1" ht="12.75" customHeight="1" outlineLevel="1">
      <c r="A90" s="602"/>
      <c r="B90" s="490" t="s">
        <v>371</v>
      </c>
      <c r="C90" s="477">
        <v>75822.91</v>
      </c>
      <c r="D90" s="477">
        <v>73377.009999999995</v>
      </c>
      <c r="E90" s="477">
        <v>70931.11</v>
      </c>
      <c r="F90" s="477">
        <v>75822.91</v>
      </c>
      <c r="G90" s="477">
        <v>73377.009999999995</v>
      </c>
      <c r="H90" s="477">
        <v>75822.91</v>
      </c>
      <c r="I90" s="477">
        <v>73377.009999999995</v>
      </c>
      <c r="J90" s="477">
        <v>75822.91</v>
      </c>
      <c r="K90" s="477">
        <f>K91/365*2*K86+K91/365*29*K86</f>
        <v>75822.91047205482</v>
      </c>
      <c r="L90" s="477">
        <f>L91/365*1*L86+L91/365*29*L86</f>
        <v>73377.010134246608</v>
      </c>
      <c r="M90" s="477">
        <f>M91/365*2*M86+M91/365*29*M86</f>
        <v>75822.91047205482</v>
      </c>
      <c r="N90" s="477">
        <f>N91/365*1*N86+N91/365*29*N86</f>
        <v>66825.491835616456</v>
      </c>
      <c r="O90" s="475">
        <v>39.06</v>
      </c>
      <c r="P90" s="475">
        <v>35.700099999999999</v>
      </c>
      <c r="Q90" s="475">
        <v>39.06</v>
      </c>
      <c r="R90" s="475">
        <v>39.06</v>
      </c>
      <c r="S90" s="475"/>
      <c r="T90" s="475"/>
      <c r="U90" s="475"/>
      <c r="V90" s="475"/>
      <c r="W90" s="475"/>
      <c r="X90" s="475"/>
      <c r="Y90" s="476"/>
      <c r="Z90" s="476"/>
      <c r="AA90" s="475">
        <f>SUM(O90:Z90)</f>
        <v>152.8801</v>
      </c>
      <c r="AB90" s="480"/>
      <c r="AC90" s="476"/>
      <c r="AD90" s="476"/>
      <c r="AE90" s="476"/>
      <c r="AF90" s="476"/>
      <c r="AG90" s="476"/>
      <c r="AH90" s="476"/>
      <c r="AI90" s="476"/>
      <c r="AJ90" s="476"/>
      <c r="AK90" s="476"/>
      <c r="AL90" s="476"/>
      <c r="AM90" s="476"/>
    </row>
    <row r="91" spans="1:39" s="506" customFormat="1" ht="12.75" customHeight="1" outlineLevel="1">
      <c r="A91" s="602"/>
      <c r="B91" s="490" t="s">
        <v>372</v>
      </c>
      <c r="C91" s="508">
        <v>0.11</v>
      </c>
      <c r="D91" s="508">
        <v>0.11</v>
      </c>
      <c r="E91" s="508">
        <v>0.11</v>
      </c>
      <c r="F91" s="508">
        <v>0.11</v>
      </c>
      <c r="G91" s="508">
        <v>0.11</v>
      </c>
      <c r="H91" s="508">
        <v>0.11</v>
      </c>
      <c r="I91" s="508">
        <v>0.11</v>
      </c>
      <c r="J91" s="508">
        <v>0.11</v>
      </c>
      <c r="K91" s="508">
        <v>0.11</v>
      </c>
      <c r="L91" s="508">
        <v>0.11</v>
      </c>
      <c r="M91" s="508">
        <v>0.11</v>
      </c>
      <c r="N91" s="508">
        <v>0.11</v>
      </c>
      <c r="O91" s="509">
        <v>0.12</v>
      </c>
      <c r="P91" s="509">
        <v>0.12</v>
      </c>
      <c r="Q91" s="509">
        <v>0.12</v>
      </c>
      <c r="R91" s="509">
        <v>0.12</v>
      </c>
      <c r="S91" s="509"/>
      <c r="T91" s="509"/>
      <c r="U91" s="509"/>
      <c r="V91" s="509"/>
      <c r="W91" s="509"/>
      <c r="X91" s="508"/>
      <c r="Y91" s="508"/>
      <c r="Z91" s="508"/>
      <c r="AA91" s="475"/>
      <c r="AB91" s="510"/>
      <c r="AC91" s="508"/>
      <c r="AD91" s="508"/>
      <c r="AE91" s="508"/>
      <c r="AF91" s="508"/>
      <c r="AG91" s="508"/>
      <c r="AH91" s="508"/>
      <c r="AI91" s="508"/>
      <c r="AJ91" s="508"/>
      <c r="AK91" s="508"/>
      <c r="AL91" s="508"/>
      <c r="AM91" s="508"/>
    </row>
    <row r="92" spans="1:39" s="506" customFormat="1" ht="15" customHeight="1">
      <c r="A92" s="602"/>
      <c r="B92" s="504" t="s">
        <v>376</v>
      </c>
      <c r="C92" s="476"/>
      <c r="D92" s="476"/>
      <c r="E92" s="476"/>
      <c r="F92" s="476"/>
      <c r="G92" s="476"/>
      <c r="H92" s="476"/>
      <c r="I92" s="476"/>
      <c r="J92" s="476"/>
      <c r="K92" s="476"/>
      <c r="L92" s="476"/>
      <c r="M92" s="476"/>
      <c r="N92" s="476"/>
      <c r="O92" s="476"/>
      <c r="P92" s="476"/>
      <c r="Q92" s="476"/>
      <c r="R92" s="476"/>
      <c r="S92" s="476"/>
      <c r="T92" s="476"/>
      <c r="U92" s="476"/>
      <c r="V92" s="476"/>
      <c r="W92" s="476"/>
      <c r="X92" s="476"/>
      <c r="Y92" s="476"/>
      <c r="Z92" s="476"/>
      <c r="AA92" s="505"/>
      <c r="AB92" s="480"/>
      <c r="AC92" s="476"/>
      <c r="AD92" s="476"/>
      <c r="AE92" s="476"/>
      <c r="AF92" s="476"/>
      <c r="AG92" s="476"/>
      <c r="AH92" s="476"/>
      <c r="AI92" s="476"/>
      <c r="AJ92" s="476"/>
      <c r="AK92" s="476"/>
      <c r="AL92" s="476"/>
      <c r="AM92" s="476"/>
    </row>
    <row r="93" spans="1:39" s="512" customFormat="1" ht="15" customHeight="1">
      <c r="A93" s="603"/>
      <c r="B93" s="491" t="s">
        <v>378</v>
      </c>
      <c r="C93" s="476"/>
      <c r="D93" s="476"/>
      <c r="E93" s="476"/>
      <c r="F93" s="476"/>
      <c r="G93" s="476"/>
      <c r="H93" s="476"/>
      <c r="I93" s="476"/>
      <c r="J93" s="476"/>
      <c r="K93" s="476"/>
      <c r="L93" s="476"/>
      <c r="M93" s="476"/>
      <c r="N93" s="478"/>
      <c r="O93" s="478"/>
      <c r="P93" s="478"/>
      <c r="Q93" s="478"/>
      <c r="R93" s="478"/>
      <c r="S93" s="478"/>
      <c r="T93" s="478"/>
      <c r="U93" s="478"/>
      <c r="V93" s="478"/>
      <c r="W93" s="478"/>
      <c r="X93" s="478"/>
      <c r="Y93" s="478"/>
      <c r="Z93" s="478"/>
      <c r="AA93" s="511"/>
      <c r="AB93" s="481"/>
      <c r="AC93" s="478"/>
      <c r="AD93" s="478"/>
      <c r="AE93" s="478"/>
      <c r="AF93" s="478"/>
      <c r="AG93" s="478"/>
      <c r="AH93" s="478"/>
      <c r="AI93" s="478"/>
      <c r="AJ93" s="478"/>
      <c r="AK93" s="478"/>
      <c r="AL93" s="478"/>
      <c r="AM93" s="478"/>
    </row>
    <row r="94" spans="1:39" s="503" customFormat="1" ht="16.149999999999999" customHeight="1">
      <c r="A94" s="482" t="s">
        <v>375</v>
      </c>
      <c r="B94" s="489"/>
      <c r="C94" s="473">
        <f t="shared" ref="C94:N94" si="245">C95+C96-C97</f>
        <v>8115942.0300000012</v>
      </c>
      <c r="D94" s="473">
        <f t="shared" si="245"/>
        <v>8115942.0300000012</v>
      </c>
      <c r="E94" s="473">
        <f t="shared" si="245"/>
        <v>8115942.0300000012</v>
      </c>
      <c r="F94" s="473">
        <f t="shared" si="245"/>
        <v>8115942.0300000012</v>
      </c>
      <c r="G94" s="473">
        <f t="shared" si="245"/>
        <v>8115942.0300000012</v>
      </c>
      <c r="H94" s="473">
        <f t="shared" si="245"/>
        <v>8115942.0300000012</v>
      </c>
      <c r="I94" s="473">
        <f t="shared" si="245"/>
        <v>8115942.0300000012</v>
      </c>
      <c r="J94" s="473">
        <f t="shared" si="245"/>
        <v>8115942.0300000012</v>
      </c>
      <c r="K94" s="473">
        <f t="shared" si="245"/>
        <v>8115942.0300000012</v>
      </c>
      <c r="L94" s="473">
        <f t="shared" si="245"/>
        <v>8115942.0300000012</v>
      </c>
      <c r="M94" s="473">
        <f t="shared" si="245"/>
        <v>7391304.4000000013</v>
      </c>
      <c r="N94" s="473">
        <f t="shared" si="245"/>
        <v>6652173.9700000016</v>
      </c>
      <c r="O94" s="473">
        <f>O95+O96-O97</f>
        <v>1750</v>
      </c>
      <c r="P94" s="473">
        <f t="shared" ref="P94:Z94" si="246">P95+P96-P97</f>
        <v>1750</v>
      </c>
      <c r="Q94" s="473">
        <f t="shared" si="246"/>
        <v>1750</v>
      </c>
      <c r="R94" s="473">
        <f t="shared" si="246"/>
        <v>1750</v>
      </c>
      <c r="S94" s="473">
        <f t="shared" si="246"/>
        <v>0</v>
      </c>
      <c r="T94" s="473">
        <f t="shared" si="246"/>
        <v>0</v>
      </c>
      <c r="U94" s="473">
        <f t="shared" si="246"/>
        <v>0</v>
      </c>
      <c r="V94" s="473">
        <f t="shared" si="246"/>
        <v>0</v>
      </c>
      <c r="W94" s="473">
        <f t="shared" si="246"/>
        <v>0</v>
      </c>
      <c r="X94" s="473">
        <f t="shared" si="246"/>
        <v>0</v>
      </c>
      <c r="Y94" s="474">
        <f t="shared" si="246"/>
        <v>0</v>
      </c>
      <c r="Z94" s="474">
        <f t="shared" si="246"/>
        <v>0</v>
      </c>
      <c r="AA94" s="502"/>
      <c r="AB94" s="484">
        <f t="shared" ref="AB94:AM94" si="247">AB95+AB96-AB97</f>
        <v>0</v>
      </c>
      <c r="AC94" s="474">
        <f t="shared" si="247"/>
        <v>0</v>
      </c>
      <c r="AD94" s="474">
        <f t="shared" si="247"/>
        <v>0</v>
      </c>
      <c r="AE94" s="474">
        <f t="shared" si="247"/>
        <v>0</v>
      </c>
      <c r="AF94" s="474">
        <f t="shared" si="247"/>
        <v>0</v>
      </c>
      <c r="AG94" s="474">
        <f t="shared" si="247"/>
        <v>0</v>
      </c>
      <c r="AH94" s="474">
        <f t="shared" si="247"/>
        <v>0</v>
      </c>
      <c r="AI94" s="474">
        <f t="shared" si="247"/>
        <v>0</v>
      </c>
      <c r="AJ94" s="474">
        <f t="shared" si="247"/>
        <v>0</v>
      </c>
      <c r="AK94" s="474">
        <f t="shared" si="247"/>
        <v>0</v>
      </c>
      <c r="AL94" s="474">
        <f t="shared" si="247"/>
        <v>0</v>
      </c>
      <c r="AM94" s="474">
        <f t="shared" si="247"/>
        <v>0</v>
      </c>
    </row>
    <row r="95" spans="1:39" s="506" customFormat="1" ht="16.899999999999999" customHeight="1">
      <c r="A95" s="601" t="s">
        <v>387</v>
      </c>
      <c r="B95" s="504" t="s">
        <v>332</v>
      </c>
      <c r="C95" s="475">
        <v>15521739.130000001</v>
      </c>
      <c r="D95" s="475">
        <f t="shared" ref="D95" si="248">C94</f>
        <v>8115942.0300000012</v>
      </c>
      <c r="E95" s="475">
        <f t="shared" ref="E95" si="249">D94</f>
        <v>8115942.0300000012</v>
      </c>
      <c r="F95" s="475">
        <f t="shared" ref="F95" si="250">E94</f>
        <v>8115942.0300000012</v>
      </c>
      <c r="G95" s="475">
        <f t="shared" ref="G95" si="251">F94</f>
        <v>8115942.0300000012</v>
      </c>
      <c r="H95" s="475">
        <f t="shared" ref="H95" si="252">G94</f>
        <v>8115942.0300000012</v>
      </c>
      <c r="I95" s="475">
        <f t="shared" ref="I95" si="253">H94</f>
        <v>8115942.0300000012</v>
      </c>
      <c r="J95" s="475">
        <f t="shared" ref="J95" si="254">I94</f>
        <v>8115942.0300000012</v>
      </c>
      <c r="K95" s="475">
        <f t="shared" ref="K95" si="255">J94</f>
        <v>8115942.0300000012</v>
      </c>
      <c r="L95" s="475">
        <f t="shared" ref="L95" si="256">K94</f>
        <v>8115942.0300000012</v>
      </c>
      <c r="M95" s="475">
        <f t="shared" ref="M95" si="257">L94</f>
        <v>8115942.0300000012</v>
      </c>
      <c r="N95" s="475">
        <f t="shared" ref="N95" si="258">M94</f>
        <v>7391304.4000000013</v>
      </c>
      <c r="O95" s="475">
        <f>1750000/1000</f>
        <v>1750</v>
      </c>
      <c r="P95" s="492">
        <f>O98</f>
        <v>1750</v>
      </c>
      <c r="Q95" s="492">
        <f t="shared" ref="Q95:R95" si="259">P98</f>
        <v>1750</v>
      </c>
      <c r="R95" s="492">
        <f t="shared" si="259"/>
        <v>1750</v>
      </c>
      <c r="S95" s="492"/>
      <c r="T95" s="492"/>
      <c r="U95" s="492"/>
      <c r="V95" s="492"/>
      <c r="W95" s="492"/>
      <c r="X95" s="492"/>
      <c r="Y95" s="476"/>
      <c r="Z95" s="476"/>
      <c r="AA95" s="505"/>
      <c r="AB95" s="480"/>
      <c r="AC95" s="476"/>
      <c r="AD95" s="476"/>
      <c r="AE95" s="476"/>
      <c r="AF95" s="476"/>
      <c r="AG95" s="476"/>
      <c r="AH95" s="476"/>
      <c r="AI95" s="476"/>
      <c r="AJ95" s="476"/>
      <c r="AK95" s="476"/>
      <c r="AL95" s="476"/>
      <c r="AM95" s="476"/>
    </row>
    <row r="96" spans="1:39" s="506" customFormat="1" ht="12.75" customHeight="1" outlineLevel="1">
      <c r="A96" s="602"/>
      <c r="B96" s="490" t="s">
        <v>369</v>
      </c>
      <c r="C96" s="475"/>
      <c r="D96" s="475"/>
      <c r="E96" s="475"/>
      <c r="F96" s="475"/>
      <c r="G96" s="475"/>
      <c r="H96" s="475"/>
      <c r="I96" s="475"/>
      <c r="J96" s="475"/>
      <c r="K96" s="475"/>
      <c r="L96" s="479"/>
      <c r="M96" s="475"/>
      <c r="N96" s="475"/>
      <c r="O96" s="492"/>
      <c r="P96" s="492"/>
      <c r="Q96" s="492"/>
      <c r="R96" s="492"/>
      <c r="S96" s="492"/>
      <c r="T96" s="492"/>
      <c r="U96" s="492"/>
      <c r="V96" s="492"/>
      <c r="W96" s="492"/>
      <c r="X96" s="492"/>
      <c r="Y96" s="476"/>
      <c r="Z96" s="476"/>
      <c r="AA96" s="507">
        <f>SUM(O96:Z96)</f>
        <v>0</v>
      </c>
      <c r="AB96" s="480"/>
      <c r="AC96" s="476"/>
      <c r="AD96" s="476"/>
      <c r="AE96" s="476"/>
      <c r="AF96" s="476"/>
      <c r="AG96" s="476"/>
      <c r="AH96" s="476"/>
      <c r="AI96" s="476"/>
      <c r="AJ96" s="476"/>
      <c r="AK96" s="476"/>
      <c r="AL96" s="476"/>
      <c r="AM96" s="476"/>
    </row>
    <row r="97" spans="1:40" s="506" customFormat="1" ht="12.75" customHeight="1" outlineLevel="1">
      <c r="A97" s="602"/>
      <c r="B97" s="490" t="s">
        <v>370</v>
      </c>
      <c r="C97" s="477">
        <f>7000000+405797.1</f>
        <v>7405797.0999999996</v>
      </c>
      <c r="D97" s="475"/>
      <c r="E97" s="475"/>
      <c r="F97" s="475"/>
      <c r="G97" s="475"/>
      <c r="H97" s="475"/>
      <c r="I97" s="475"/>
      <c r="J97" s="475"/>
      <c r="K97" s="475"/>
      <c r="L97" s="479"/>
      <c r="M97" s="477">
        <v>724637.63</v>
      </c>
      <c r="N97" s="477">
        <v>739130.43</v>
      </c>
      <c r="O97" s="492"/>
      <c r="P97" s="492"/>
      <c r="Q97" s="492"/>
      <c r="R97" s="492"/>
      <c r="S97" s="492"/>
      <c r="T97" s="492"/>
      <c r="U97" s="492"/>
      <c r="V97" s="492"/>
      <c r="W97" s="492"/>
      <c r="X97" s="492"/>
      <c r="Y97" s="476"/>
      <c r="Z97" s="476"/>
      <c r="AA97" s="475">
        <f>SUM(O97:Z97)</f>
        <v>0</v>
      </c>
      <c r="AB97" s="480"/>
      <c r="AC97" s="476"/>
      <c r="AD97" s="476"/>
      <c r="AE97" s="476"/>
      <c r="AF97" s="476"/>
      <c r="AG97" s="476"/>
      <c r="AH97" s="476"/>
      <c r="AI97" s="476"/>
      <c r="AJ97" s="476"/>
      <c r="AK97" s="476"/>
      <c r="AL97" s="476"/>
      <c r="AM97" s="476"/>
    </row>
    <row r="98" spans="1:40" s="506" customFormat="1" ht="12.75" customHeight="1" outlineLevel="1">
      <c r="A98" s="602"/>
      <c r="B98" s="504" t="s">
        <v>377</v>
      </c>
      <c r="C98" s="477"/>
      <c r="D98" s="475"/>
      <c r="E98" s="475"/>
      <c r="F98" s="475"/>
      <c r="G98" s="475"/>
      <c r="H98" s="475"/>
      <c r="I98" s="475"/>
      <c r="J98" s="475"/>
      <c r="K98" s="475"/>
      <c r="L98" s="479"/>
      <c r="M98" s="477"/>
      <c r="N98" s="477"/>
      <c r="O98" s="492">
        <f>O95-O97+O96</f>
        <v>1750</v>
      </c>
      <c r="P98" s="492">
        <f t="shared" ref="P98" si="260">P95-P97+P96</f>
        <v>1750</v>
      </c>
      <c r="Q98" s="492">
        <f t="shared" ref="Q98" si="261">Q95-Q97+Q96</f>
        <v>1750</v>
      </c>
      <c r="R98" s="492">
        <f t="shared" ref="R98" si="262">R95-R97+R96</f>
        <v>1750</v>
      </c>
      <c r="S98" s="492"/>
      <c r="T98" s="492"/>
      <c r="U98" s="492"/>
      <c r="V98" s="492"/>
      <c r="W98" s="492"/>
      <c r="X98" s="492"/>
      <c r="Y98" s="475"/>
      <c r="Z98" s="475"/>
      <c r="AA98" s="475">
        <f t="shared" ref="AA98" si="263">AA95-AA97+AA96</f>
        <v>0</v>
      </c>
      <c r="AB98" s="475">
        <f t="shared" ref="AB98" si="264">AB95-AB97+AB96</f>
        <v>0</v>
      </c>
      <c r="AC98" s="475">
        <f t="shared" ref="AC98" si="265">AC95-AC97+AC96</f>
        <v>0</v>
      </c>
      <c r="AD98" s="475">
        <f t="shared" ref="AD98" si="266">AD95-AD97+AD96</f>
        <v>0</v>
      </c>
      <c r="AE98" s="475">
        <f t="shared" ref="AE98" si="267">AE95-AE97+AE96</f>
        <v>0</v>
      </c>
      <c r="AF98" s="475">
        <f t="shared" ref="AF98" si="268">AF95-AF97+AF96</f>
        <v>0</v>
      </c>
      <c r="AG98" s="475">
        <f t="shared" ref="AG98" si="269">AG95-AG97+AG96</f>
        <v>0</v>
      </c>
      <c r="AH98" s="475">
        <f t="shared" ref="AH98" si="270">AH95-AH97+AH96</f>
        <v>0</v>
      </c>
      <c r="AI98" s="475">
        <f t="shared" ref="AI98" si="271">AI95-AI97+AI96</f>
        <v>0</v>
      </c>
      <c r="AJ98" s="475">
        <f t="shared" ref="AJ98" si="272">AJ95-AJ97+AJ96</f>
        <v>0</v>
      </c>
      <c r="AK98" s="475">
        <f t="shared" ref="AK98" si="273">AK95-AK97+AK96</f>
        <v>0</v>
      </c>
      <c r="AL98" s="475">
        <f t="shared" ref="AL98" si="274">AL95-AL97+AL96</f>
        <v>0</v>
      </c>
      <c r="AM98" s="475">
        <f t="shared" ref="AM98" si="275">AM95-AM97+AM96</f>
        <v>0</v>
      </c>
    </row>
    <row r="99" spans="1:40" s="506" customFormat="1" ht="12.75" customHeight="1" outlineLevel="1">
      <c r="A99" s="602"/>
      <c r="B99" s="490" t="s">
        <v>371</v>
      </c>
      <c r="C99" s="477">
        <v>75822.91</v>
      </c>
      <c r="D99" s="477">
        <v>73377.009999999995</v>
      </c>
      <c r="E99" s="477">
        <v>70931.11</v>
      </c>
      <c r="F99" s="477">
        <v>75822.91</v>
      </c>
      <c r="G99" s="477">
        <v>73377.009999999995</v>
      </c>
      <c r="H99" s="477">
        <v>75822.91</v>
      </c>
      <c r="I99" s="477">
        <v>73377.009999999995</v>
      </c>
      <c r="J99" s="477">
        <v>75822.91</v>
      </c>
      <c r="K99" s="477">
        <f>K100/365*2*K95+K100/365*29*K95</f>
        <v>75822.91047205482</v>
      </c>
      <c r="L99" s="477">
        <f>L100/365*1*L95+L100/365*29*L95</f>
        <v>73377.010134246608</v>
      </c>
      <c r="M99" s="477">
        <f>M100/365*2*M95+M100/365*29*M95</f>
        <v>75822.91047205482</v>
      </c>
      <c r="N99" s="477">
        <f>N100/365*1*N95+N100/365*29*N95</f>
        <v>66825.491835616456</v>
      </c>
      <c r="O99" s="475">
        <f>4.4589</f>
        <v>4.4588999999999999</v>
      </c>
      <c r="P99" s="475">
        <f t="shared" ref="P99:R99" si="276">4.4589</f>
        <v>4.4588999999999999</v>
      </c>
      <c r="Q99" s="475">
        <f t="shared" si="276"/>
        <v>4.4588999999999999</v>
      </c>
      <c r="R99" s="475">
        <f t="shared" si="276"/>
        <v>4.4588999999999999</v>
      </c>
      <c r="S99" s="475"/>
      <c r="T99" s="475"/>
      <c r="U99" s="475"/>
      <c r="V99" s="475"/>
      <c r="W99" s="475"/>
      <c r="X99" s="475"/>
      <c r="Y99" s="476"/>
      <c r="Z99" s="476"/>
      <c r="AA99" s="475">
        <f>SUM(O99:Z99)</f>
        <v>17.835599999999999</v>
      </c>
      <c r="AB99" s="480"/>
      <c r="AC99" s="476"/>
      <c r="AD99" s="476"/>
      <c r="AE99" s="476"/>
      <c r="AF99" s="476"/>
      <c r="AG99" s="476"/>
      <c r="AH99" s="476"/>
      <c r="AI99" s="476"/>
      <c r="AJ99" s="476"/>
      <c r="AK99" s="476"/>
      <c r="AL99" s="476"/>
      <c r="AM99" s="476"/>
    </row>
    <row r="100" spans="1:40" s="506" customFormat="1" ht="12.75" customHeight="1" outlineLevel="1">
      <c r="A100" s="602"/>
      <c r="B100" s="490" t="s">
        <v>372</v>
      </c>
      <c r="C100" s="508">
        <v>0.11</v>
      </c>
      <c r="D100" s="508">
        <v>0.11</v>
      </c>
      <c r="E100" s="508">
        <v>0.11</v>
      </c>
      <c r="F100" s="508">
        <v>0.11</v>
      </c>
      <c r="G100" s="508">
        <v>0.11</v>
      </c>
      <c r="H100" s="508">
        <v>0.11</v>
      </c>
      <c r="I100" s="508">
        <v>0.11</v>
      </c>
      <c r="J100" s="508">
        <v>0.11</v>
      </c>
      <c r="K100" s="508">
        <v>0.11</v>
      </c>
      <c r="L100" s="508">
        <v>0.11</v>
      </c>
      <c r="M100" s="508">
        <v>0.11</v>
      </c>
      <c r="N100" s="508">
        <v>0.11</v>
      </c>
      <c r="O100" s="513">
        <v>0.03</v>
      </c>
      <c r="P100" s="513">
        <v>0.03</v>
      </c>
      <c r="Q100" s="513">
        <v>0.03</v>
      </c>
      <c r="R100" s="513">
        <v>0.03</v>
      </c>
      <c r="S100" s="509"/>
      <c r="T100" s="509"/>
      <c r="U100" s="509"/>
      <c r="V100" s="509"/>
      <c r="W100" s="509"/>
      <c r="X100" s="508"/>
      <c r="Y100" s="508"/>
      <c r="Z100" s="508"/>
      <c r="AA100" s="475"/>
      <c r="AB100" s="510"/>
      <c r="AC100" s="508"/>
      <c r="AD100" s="508"/>
      <c r="AE100" s="508"/>
      <c r="AF100" s="508"/>
      <c r="AG100" s="508"/>
      <c r="AH100" s="508"/>
      <c r="AI100" s="508"/>
      <c r="AJ100" s="508"/>
      <c r="AK100" s="508"/>
      <c r="AL100" s="508"/>
      <c r="AM100" s="508"/>
    </row>
    <row r="101" spans="1:40" s="506" customFormat="1" ht="15" customHeight="1">
      <c r="A101" s="602"/>
      <c r="B101" s="504" t="s">
        <v>376</v>
      </c>
      <c r="C101" s="476"/>
      <c r="D101" s="476"/>
      <c r="E101" s="476"/>
      <c r="F101" s="476"/>
      <c r="G101" s="476"/>
      <c r="H101" s="476"/>
      <c r="I101" s="476"/>
      <c r="J101" s="476"/>
      <c r="K101" s="476"/>
      <c r="L101" s="476"/>
      <c r="M101" s="476"/>
      <c r="N101" s="476"/>
      <c r="O101" s="476"/>
      <c r="P101" s="476"/>
      <c r="Q101" s="476"/>
      <c r="R101" s="476"/>
      <c r="S101" s="476"/>
      <c r="T101" s="476"/>
      <c r="U101" s="476"/>
      <c r="V101" s="476"/>
      <c r="W101" s="476"/>
      <c r="X101" s="476"/>
      <c r="Y101" s="476"/>
      <c r="Z101" s="476"/>
      <c r="AA101" s="505"/>
      <c r="AB101" s="480"/>
      <c r="AC101" s="476"/>
      <c r="AD101" s="476"/>
      <c r="AE101" s="476"/>
      <c r="AF101" s="476"/>
      <c r="AG101" s="476"/>
      <c r="AH101" s="476"/>
      <c r="AI101" s="476"/>
      <c r="AJ101" s="476"/>
      <c r="AK101" s="476"/>
      <c r="AL101" s="476"/>
      <c r="AM101" s="476"/>
    </row>
    <row r="102" spans="1:40" s="512" customFormat="1" ht="15" customHeight="1">
      <c r="A102" s="603"/>
      <c r="B102" s="491" t="s">
        <v>378</v>
      </c>
      <c r="C102" s="476"/>
      <c r="D102" s="476"/>
      <c r="E102" s="476"/>
      <c r="F102" s="476"/>
      <c r="G102" s="476"/>
      <c r="H102" s="476"/>
      <c r="I102" s="476"/>
      <c r="J102" s="476"/>
      <c r="K102" s="476"/>
      <c r="L102" s="476"/>
      <c r="M102" s="476"/>
      <c r="N102" s="478"/>
      <c r="O102" s="478"/>
      <c r="P102" s="478"/>
      <c r="Q102" s="478"/>
      <c r="R102" s="478"/>
      <c r="S102" s="478"/>
      <c r="T102" s="478"/>
      <c r="U102" s="478"/>
      <c r="V102" s="478"/>
      <c r="W102" s="478"/>
      <c r="X102" s="478"/>
      <c r="Y102" s="478"/>
      <c r="Z102" s="478"/>
      <c r="AA102" s="511"/>
      <c r="AB102" s="481"/>
      <c r="AC102" s="478"/>
      <c r="AD102" s="478"/>
      <c r="AE102" s="478"/>
      <c r="AF102" s="478"/>
      <c r="AG102" s="478"/>
      <c r="AH102" s="478"/>
      <c r="AI102" s="478"/>
      <c r="AJ102" s="478"/>
      <c r="AK102" s="478"/>
      <c r="AL102" s="478"/>
      <c r="AM102" s="478"/>
    </row>
    <row r="103" spans="1:40" s="503" customFormat="1" ht="16.149999999999999" customHeight="1">
      <c r="A103" s="482"/>
      <c r="B103" s="489"/>
      <c r="C103" s="473">
        <f t="shared" ref="C103:N103" si="277">C104+C105-C106</f>
        <v>8115942.0300000012</v>
      </c>
      <c r="D103" s="473">
        <f t="shared" si="277"/>
        <v>8115942.0300000012</v>
      </c>
      <c r="E103" s="473">
        <f t="shared" si="277"/>
        <v>8115942.0300000012</v>
      </c>
      <c r="F103" s="473">
        <f t="shared" si="277"/>
        <v>8115942.0300000012</v>
      </c>
      <c r="G103" s="473">
        <f t="shared" si="277"/>
        <v>8115942.0300000012</v>
      </c>
      <c r="H103" s="473">
        <f t="shared" si="277"/>
        <v>8115942.0300000012</v>
      </c>
      <c r="I103" s="473">
        <f t="shared" si="277"/>
        <v>8115942.0300000012</v>
      </c>
      <c r="J103" s="473">
        <f t="shared" si="277"/>
        <v>8115942.0300000012</v>
      </c>
      <c r="K103" s="473">
        <f t="shared" si="277"/>
        <v>8115942.0300000012</v>
      </c>
      <c r="L103" s="473">
        <f t="shared" si="277"/>
        <v>8115942.0300000012</v>
      </c>
      <c r="M103" s="473">
        <f t="shared" si="277"/>
        <v>7391304.4000000013</v>
      </c>
      <c r="N103" s="473">
        <f t="shared" si="277"/>
        <v>6652173.9700000016</v>
      </c>
      <c r="O103" s="473"/>
      <c r="P103" s="473"/>
      <c r="Q103" s="473"/>
      <c r="R103" s="473"/>
      <c r="S103" s="473"/>
      <c r="T103" s="473"/>
      <c r="U103" s="473"/>
      <c r="V103" s="473"/>
      <c r="W103" s="473"/>
      <c r="X103" s="473"/>
      <c r="Y103" s="474"/>
      <c r="Z103" s="474"/>
      <c r="AA103" s="502"/>
      <c r="AB103" s="484"/>
      <c r="AC103" s="474"/>
      <c r="AD103" s="474"/>
      <c r="AE103" s="474"/>
      <c r="AF103" s="474"/>
      <c r="AG103" s="474"/>
      <c r="AH103" s="474"/>
      <c r="AI103" s="474"/>
      <c r="AJ103" s="474"/>
      <c r="AK103" s="474"/>
      <c r="AL103" s="474"/>
      <c r="AM103" s="474"/>
    </row>
    <row r="104" spans="1:40" s="506" customFormat="1" ht="16.899999999999999" customHeight="1">
      <c r="A104" s="601" t="s">
        <v>349</v>
      </c>
      <c r="B104" s="504" t="s">
        <v>332</v>
      </c>
      <c r="C104" s="475">
        <v>15521739.130000001</v>
      </c>
      <c r="D104" s="475">
        <f t="shared" ref="D104" si="278">C103</f>
        <v>8115942.0300000012</v>
      </c>
      <c r="E104" s="475">
        <f t="shared" ref="E104" si="279">D103</f>
        <v>8115942.0300000012</v>
      </c>
      <c r="F104" s="475">
        <f t="shared" ref="F104" si="280">E103</f>
        <v>8115942.0300000012</v>
      </c>
      <c r="G104" s="475">
        <f t="shared" ref="G104" si="281">F103</f>
        <v>8115942.0300000012</v>
      </c>
      <c r="H104" s="475">
        <f t="shared" ref="H104" si="282">G103</f>
        <v>8115942.0300000012</v>
      </c>
      <c r="I104" s="475">
        <f t="shared" ref="I104" si="283">H103</f>
        <v>8115942.0300000012</v>
      </c>
      <c r="J104" s="475">
        <f t="shared" ref="J104" si="284">I103</f>
        <v>8115942.0300000012</v>
      </c>
      <c r="K104" s="475">
        <f t="shared" ref="K104" si="285">J103</f>
        <v>8115942.0300000012</v>
      </c>
      <c r="L104" s="475">
        <f t="shared" ref="L104" si="286">K103</f>
        <v>8115942.0300000012</v>
      </c>
      <c r="M104" s="475">
        <f t="shared" ref="M104" si="287">L103</f>
        <v>8115942.0300000012</v>
      </c>
      <c r="N104" s="475">
        <f t="shared" ref="N104" si="288">M103</f>
        <v>7391304.4000000013</v>
      </c>
      <c r="O104" s="475">
        <f>O86+O95</f>
        <v>5416.81376</v>
      </c>
      <c r="P104" s="475">
        <f t="shared" ref="P104:R104" si="289">P86+P95</f>
        <v>5416.81376</v>
      </c>
      <c r="Q104" s="475">
        <f t="shared" si="289"/>
        <v>5416.81376</v>
      </c>
      <c r="R104" s="475">
        <f t="shared" si="289"/>
        <v>5416.81376</v>
      </c>
      <c r="S104" s="492"/>
      <c r="T104" s="492"/>
      <c r="U104" s="492"/>
      <c r="V104" s="492"/>
      <c r="W104" s="492"/>
      <c r="X104" s="492"/>
      <c r="Y104" s="476"/>
      <c r="Z104" s="476"/>
      <c r="AA104" s="505"/>
      <c r="AB104" s="480"/>
      <c r="AC104" s="476"/>
      <c r="AD104" s="476"/>
      <c r="AE104" s="476"/>
      <c r="AF104" s="476"/>
      <c r="AG104" s="476"/>
      <c r="AH104" s="476"/>
      <c r="AI104" s="476"/>
      <c r="AJ104" s="476"/>
      <c r="AK104" s="476"/>
      <c r="AL104" s="476"/>
      <c r="AM104" s="476"/>
    </row>
    <row r="105" spans="1:40" s="506" customFormat="1" ht="12.75" customHeight="1" outlineLevel="1">
      <c r="A105" s="602"/>
      <c r="B105" s="490" t="s">
        <v>369</v>
      </c>
      <c r="C105" s="475"/>
      <c r="D105" s="475"/>
      <c r="E105" s="475"/>
      <c r="F105" s="475"/>
      <c r="G105" s="475"/>
      <c r="H105" s="475"/>
      <c r="I105" s="475"/>
      <c r="J105" s="475"/>
      <c r="K105" s="475"/>
      <c r="L105" s="479"/>
      <c r="M105" s="475"/>
      <c r="N105" s="475"/>
      <c r="O105" s="475">
        <f t="shared" ref="O105:R108" si="290">O87+O96</f>
        <v>0</v>
      </c>
      <c r="P105" s="475">
        <f t="shared" ref="P105:R105" si="291">P87+P96</f>
        <v>0</v>
      </c>
      <c r="Q105" s="475">
        <f t="shared" si="291"/>
        <v>0</v>
      </c>
      <c r="R105" s="475">
        <f t="shared" si="291"/>
        <v>0</v>
      </c>
      <c r="S105" s="492"/>
      <c r="T105" s="492"/>
      <c r="U105" s="492"/>
      <c r="V105" s="492"/>
      <c r="W105" s="492"/>
      <c r="X105" s="492"/>
      <c r="Y105" s="476"/>
      <c r="Z105" s="476"/>
      <c r="AA105" s="507">
        <f>SUM(O105:Z105)</f>
        <v>0</v>
      </c>
      <c r="AB105" s="480"/>
      <c r="AC105" s="476"/>
      <c r="AD105" s="476"/>
      <c r="AE105" s="476"/>
      <c r="AF105" s="476"/>
      <c r="AG105" s="476"/>
      <c r="AH105" s="476"/>
      <c r="AI105" s="476"/>
      <c r="AJ105" s="476"/>
      <c r="AK105" s="476"/>
      <c r="AL105" s="476"/>
      <c r="AM105" s="476"/>
    </row>
    <row r="106" spans="1:40" s="506" customFormat="1" ht="12.75" customHeight="1" outlineLevel="1">
      <c r="A106" s="602"/>
      <c r="B106" s="490" t="s">
        <v>370</v>
      </c>
      <c r="C106" s="477">
        <f>7000000+405797.1</f>
        <v>7405797.0999999996</v>
      </c>
      <c r="D106" s="475"/>
      <c r="E106" s="475"/>
      <c r="F106" s="475"/>
      <c r="G106" s="475"/>
      <c r="H106" s="475"/>
      <c r="I106" s="475"/>
      <c r="J106" s="475"/>
      <c r="K106" s="475"/>
      <c r="L106" s="479"/>
      <c r="M106" s="477">
        <v>724637.63</v>
      </c>
      <c r="N106" s="477">
        <v>739130.43</v>
      </c>
      <c r="O106" s="475">
        <f t="shared" si="290"/>
        <v>0</v>
      </c>
      <c r="P106" s="475">
        <f t="shared" ref="P106:R106" si="292">P88+P97</f>
        <v>0</v>
      </c>
      <c r="Q106" s="475">
        <f t="shared" si="292"/>
        <v>0</v>
      </c>
      <c r="R106" s="475">
        <f t="shared" si="292"/>
        <v>0</v>
      </c>
      <c r="S106" s="492"/>
      <c r="T106" s="492"/>
      <c r="U106" s="492"/>
      <c r="V106" s="492"/>
      <c r="W106" s="492"/>
      <c r="X106" s="492"/>
      <c r="Y106" s="476"/>
      <c r="Z106" s="476"/>
      <c r="AA106" s="475">
        <f>SUM(O106:Z106)</f>
        <v>0</v>
      </c>
      <c r="AB106" s="480"/>
      <c r="AC106" s="476"/>
      <c r="AD106" s="476"/>
      <c r="AE106" s="476"/>
      <c r="AF106" s="476"/>
      <c r="AG106" s="476"/>
      <c r="AH106" s="476"/>
      <c r="AI106" s="476"/>
      <c r="AJ106" s="476"/>
      <c r="AK106" s="476"/>
      <c r="AL106" s="476"/>
      <c r="AM106" s="476"/>
    </row>
    <row r="107" spans="1:40" s="506" customFormat="1" ht="12.75" customHeight="1" outlineLevel="1">
      <c r="A107" s="602"/>
      <c r="B107" s="504" t="s">
        <v>377</v>
      </c>
      <c r="C107" s="477"/>
      <c r="D107" s="475"/>
      <c r="E107" s="475"/>
      <c r="F107" s="475"/>
      <c r="G107" s="475"/>
      <c r="H107" s="475"/>
      <c r="I107" s="475"/>
      <c r="J107" s="475"/>
      <c r="K107" s="475"/>
      <c r="L107" s="479"/>
      <c r="M107" s="477"/>
      <c r="N107" s="477"/>
      <c r="O107" s="492">
        <f>O104+O105-O106</f>
        <v>5416.81376</v>
      </c>
      <c r="P107" s="492">
        <f t="shared" ref="P107" si="293">P104+P105-P106</f>
        <v>5416.81376</v>
      </c>
      <c r="Q107" s="492">
        <f t="shared" ref="Q107" si="294">Q104+Q105-Q106</f>
        <v>5416.81376</v>
      </c>
      <c r="R107" s="492">
        <f t="shared" ref="R107" si="295">R104+R105-R106</f>
        <v>5416.81376</v>
      </c>
      <c r="S107" s="492"/>
      <c r="T107" s="492"/>
      <c r="U107" s="492"/>
      <c r="V107" s="492"/>
      <c r="W107" s="492"/>
      <c r="X107" s="492"/>
      <c r="Y107" s="475"/>
      <c r="Z107" s="475"/>
      <c r="AA107" s="475">
        <f t="shared" ref="AA107" si="296">AA104-AA106+AA105</f>
        <v>0</v>
      </c>
      <c r="AB107" s="475">
        <f t="shared" ref="AB107" si="297">AB104-AB106+AB105</f>
        <v>0</v>
      </c>
      <c r="AC107" s="475">
        <f t="shared" ref="AC107" si="298">AC104-AC106+AC105</f>
        <v>0</v>
      </c>
      <c r="AD107" s="475">
        <f t="shared" ref="AD107" si="299">AD104-AD106+AD105</f>
        <v>0</v>
      </c>
      <c r="AE107" s="475">
        <f t="shared" ref="AE107" si="300">AE104-AE106+AE105</f>
        <v>0</v>
      </c>
      <c r="AF107" s="475">
        <f t="shared" ref="AF107" si="301">AF104-AF106+AF105</f>
        <v>0</v>
      </c>
      <c r="AG107" s="475">
        <f t="shared" ref="AG107" si="302">AG104-AG106+AG105</f>
        <v>0</v>
      </c>
      <c r="AH107" s="475">
        <f t="shared" ref="AH107" si="303">AH104-AH106+AH105</f>
        <v>0</v>
      </c>
      <c r="AI107" s="475">
        <f t="shared" ref="AI107" si="304">AI104-AI106+AI105</f>
        <v>0</v>
      </c>
      <c r="AJ107" s="475">
        <f t="shared" ref="AJ107" si="305">AJ104-AJ106+AJ105</f>
        <v>0</v>
      </c>
      <c r="AK107" s="475">
        <f t="shared" ref="AK107" si="306">AK104-AK106+AK105</f>
        <v>0</v>
      </c>
      <c r="AL107" s="475">
        <f t="shared" ref="AL107" si="307">AL104-AL106+AL105</f>
        <v>0</v>
      </c>
      <c r="AM107" s="475">
        <f t="shared" ref="AM107" si="308">AM104-AM106+AM105</f>
        <v>0</v>
      </c>
    </row>
    <row r="108" spans="1:40" s="506" customFormat="1" ht="12.75" customHeight="1" outlineLevel="1">
      <c r="A108" s="602"/>
      <c r="B108" s="490" t="s">
        <v>371</v>
      </c>
      <c r="C108" s="477">
        <v>75822.91</v>
      </c>
      <c r="D108" s="477">
        <v>73377.009999999995</v>
      </c>
      <c r="E108" s="477">
        <v>70931.11</v>
      </c>
      <c r="F108" s="477">
        <v>75822.91</v>
      </c>
      <c r="G108" s="477">
        <v>73377.009999999995</v>
      </c>
      <c r="H108" s="477">
        <v>75822.91</v>
      </c>
      <c r="I108" s="477">
        <v>73377.009999999995</v>
      </c>
      <c r="J108" s="477">
        <v>75822.91</v>
      </c>
      <c r="K108" s="477">
        <f>K109/365*2*K104+K109/365*29*K104</f>
        <v>75822.91047205482</v>
      </c>
      <c r="L108" s="477">
        <f>L109/365*1*L104+L109/365*29*L104</f>
        <v>73377.010134246608</v>
      </c>
      <c r="M108" s="477">
        <f>M109/365*2*M104+M109/365*29*M104</f>
        <v>75822.91047205482</v>
      </c>
      <c r="N108" s="477">
        <f>N109/365*1*N104+N109/365*29*N104</f>
        <v>66825.491835616456</v>
      </c>
      <c r="O108" s="475">
        <f t="shared" si="290"/>
        <v>43.518900000000002</v>
      </c>
      <c r="P108" s="475">
        <f t="shared" si="290"/>
        <v>40.158999999999999</v>
      </c>
      <c r="Q108" s="475">
        <f t="shared" si="290"/>
        <v>43.518900000000002</v>
      </c>
      <c r="R108" s="475">
        <f t="shared" si="290"/>
        <v>43.518900000000002</v>
      </c>
      <c r="S108" s="475"/>
      <c r="T108" s="475"/>
      <c r="U108" s="475"/>
      <c r="V108" s="475"/>
      <c r="W108" s="475"/>
      <c r="X108" s="475"/>
      <c r="Y108" s="476"/>
      <c r="Z108" s="476"/>
      <c r="AA108" s="475">
        <f>SUM(O108:Z108)</f>
        <v>170.7157</v>
      </c>
      <c r="AB108" s="480"/>
      <c r="AC108" s="476"/>
      <c r="AD108" s="476"/>
      <c r="AE108" s="476"/>
      <c r="AF108" s="476"/>
      <c r="AG108" s="476"/>
      <c r="AH108" s="476"/>
      <c r="AI108" s="476"/>
      <c r="AJ108" s="476"/>
      <c r="AK108" s="476"/>
      <c r="AL108" s="476"/>
      <c r="AM108" s="476"/>
    </row>
    <row r="109" spans="1:40" s="506" customFormat="1" ht="12.75" customHeight="1" outlineLevel="1">
      <c r="A109" s="602"/>
      <c r="B109" s="490" t="s">
        <v>386</v>
      </c>
      <c r="C109" s="508">
        <v>0.11</v>
      </c>
      <c r="D109" s="508">
        <v>0.11</v>
      </c>
      <c r="E109" s="508">
        <v>0.11</v>
      </c>
      <c r="F109" s="508">
        <v>0.11</v>
      </c>
      <c r="G109" s="508">
        <v>0.11</v>
      </c>
      <c r="H109" s="508">
        <v>0.11</v>
      </c>
      <c r="I109" s="508">
        <v>0.11</v>
      </c>
      <c r="J109" s="508">
        <v>0.11</v>
      </c>
      <c r="K109" s="508">
        <v>0.11</v>
      </c>
      <c r="L109" s="508">
        <v>0.11</v>
      </c>
      <c r="M109" s="508">
        <v>0.11</v>
      </c>
      <c r="N109" s="508">
        <v>0.11</v>
      </c>
      <c r="O109" s="513">
        <f>(O89*O91+O98*O100)/O107</f>
        <v>9.0923866505611586E-2</v>
      </c>
      <c r="P109" s="513">
        <f t="shared" ref="P109:R109" si="309">(P89*P91+P98*P100)/P107</f>
        <v>9.0923866505611586E-2</v>
      </c>
      <c r="Q109" s="513">
        <f t="shared" si="309"/>
        <v>9.0923866505611586E-2</v>
      </c>
      <c r="R109" s="513">
        <f t="shared" si="309"/>
        <v>9.0923866505611586E-2</v>
      </c>
      <c r="S109" s="509"/>
      <c r="T109" s="509"/>
      <c r="U109" s="509"/>
      <c r="V109" s="509"/>
      <c r="W109" s="509"/>
      <c r="X109" s="508"/>
      <c r="Y109" s="508"/>
      <c r="Z109" s="508"/>
      <c r="AA109" s="475"/>
      <c r="AB109" s="510"/>
      <c r="AC109" s="508"/>
      <c r="AD109" s="508"/>
      <c r="AE109" s="508"/>
      <c r="AF109" s="508"/>
      <c r="AG109" s="508"/>
      <c r="AH109" s="508"/>
      <c r="AI109" s="508"/>
      <c r="AJ109" s="508"/>
      <c r="AK109" s="508"/>
      <c r="AL109" s="508"/>
      <c r="AM109" s="508"/>
    </row>
    <row r="110" spans="1:40" s="506" customFormat="1" ht="15" customHeight="1">
      <c r="A110" s="602"/>
      <c r="B110" s="504" t="s">
        <v>376</v>
      </c>
      <c r="C110" s="476"/>
      <c r="D110" s="476"/>
      <c r="E110" s="476"/>
      <c r="F110" s="476"/>
      <c r="G110" s="476"/>
      <c r="H110" s="476"/>
      <c r="I110" s="476"/>
      <c r="J110" s="476"/>
      <c r="K110" s="476"/>
      <c r="L110" s="476"/>
      <c r="M110" s="476"/>
      <c r="N110" s="476"/>
      <c r="O110" s="493"/>
      <c r="P110" s="493"/>
      <c r="Q110" s="493"/>
      <c r="R110" s="493"/>
      <c r="S110" s="476"/>
      <c r="T110" s="476"/>
      <c r="U110" s="476"/>
      <c r="V110" s="476"/>
      <c r="W110" s="476"/>
      <c r="X110" s="476"/>
      <c r="Y110" s="476"/>
      <c r="Z110" s="476"/>
      <c r="AA110" s="505"/>
      <c r="AB110" s="480"/>
      <c r="AC110" s="476"/>
      <c r="AD110" s="476"/>
      <c r="AE110" s="476"/>
      <c r="AF110" s="476"/>
      <c r="AG110" s="476"/>
      <c r="AH110" s="476"/>
      <c r="AI110" s="476"/>
      <c r="AJ110" s="476"/>
      <c r="AK110" s="476"/>
      <c r="AL110" s="476"/>
      <c r="AM110" s="476"/>
    </row>
    <row r="111" spans="1:40" s="512" customFormat="1" ht="15" customHeight="1">
      <c r="A111" s="603"/>
      <c r="B111" s="491" t="s">
        <v>378</v>
      </c>
      <c r="C111" s="476"/>
      <c r="D111" s="476"/>
      <c r="E111" s="476"/>
      <c r="F111" s="476"/>
      <c r="G111" s="476"/>
      <c r="H111" s="476"/>
      <c r="I111" s="476"/>
      <c r="J111" s="476"/>
      <c r="K111" s="476"/>
      <c r="L111" s="476"/>
      <c r="M111" s="476"/>
      <c r="N111" s="478"/>
      <c r="O111" s="478"/>
      <c r="P111" s="478"/>
      <c r="Q111" s="478"/>
      <c r="R111" s="478"/>
      <c r="S111" s="478"/>
      <c r="T111" s="478"/>
      <c r="U111" s="478"/>
      <c r="V111" s="478"/>
      <c r="W111" s="478"/>
      <c r="X111" s="478"/>
      <c r="Y111" s="478"/>
      <c r="Z111" s="478"/>
      <c r="AA111" s="511"/>
      <c r="AB111" s="481"/>
      <c r="AC111" s="478"/>
      <c r="AD111" s="478"/>
      <c r="AE111" s="478"/>
      <c r="AF111" s="478"/>
      <c r="AG111" s="478"/>
      <c r="AH111" s="478"/>
      <c r="AI111" s="478"/>
      <c r="AJ111" s="478"/>
      <c r="AK111" s="478"/>
      <c r="AL111" s="478"/>
      <c r="AM111" s="478"/>
    </row>
    <row r="112" spans="1:40" s="503" customFormat="1">
      <c r="A112" s="483" t="s">
        <v>83</v>
      </c>
      <c r="B112" s="489"/>
      <c r="C112" s="474" t="e">
        <f>#REF!+#REF!-#REF!</f>
        <v>#REF!</v>
      </c>
      <c r="D112" s="474" t="e">
        <f>#REF!+#REF!-#REF!</f>
        <v>#REF!</v>
      </c>
      <c r="E112" s="474" t="e">
        <f>#REF!+#REF!-#REF!</f>
        <v>#REF!</v>
      </c>
      <c r="F112" s="474" t="e">
        <f>#REF!+#REF!-#REF!</f>
        <v>#REF!</v>
      </c>
      <c r="G112" s="474" t="e">
        <f>#REF!+#REF!-#REF!</f>
        <v>#REF!</v>
      </c>
      <c r="H112" s="474" t="e">
        <f>#REF!+#REF!-#REF!</f>
        <v>#REF!</v>
      </c>
      <c r="I112" s="474" t="e">
        <f>#REF!+#REF!-#REF!</f>
        <v>#REF!</v>
      </c>
      <c r="J112" s="474" t="e">
        <f>#REF!+#REF!-#REF!</f>
        <v>#REF!</v>
      </c>
      <c r="K112" s="474" t="e">
        <f>#REF!+#REF!-#REF!</f>
        <v>#REF!</v>
      </c>
      <c r="L112" s="474" t="e">
        <f>#REF!+#REF!-#REF!</f>
        <v>#REF!</v>
      </c>
      <c r="M112" s="474" t="e">
        <f>#REF!+#REF!-#REF!</f>
        <v>#REF!</v>
      </c>
      <c r="N112" s="474" t="e">
        <f>#REF!+#REF!-#REF!</f>
        <v>#REF!</v>
      </c>
      <c r="O112" s="474"/>
      <c r="P112" s="474"/>
      <c r="Q112" s="474"/>
      <c r="R112" s="474"/>
      <c r="S112" s="474"/>
      <c r="T112" s="474"/>
      <c r="U112" s="474"/>
      <c r="V112" s="474"/>
      <c r="W112" s="474"/>
      <c r="X112" s="474"/>
      <c r="Y112" s="474"/>
      <c r="Z112" s="474"/>
      <c r="AA112" s="502"/>
      <c r="AB112" s="484"/>
      <c r="AC112" s="474"/>
      <c r="AD112" s="474"/>
      <c r="AE112" s="474"/>
      <c r="AF112" s="474"/>
      <c r="AG112" s="474"/>
      <c r="AH112" s="474"/>
      <c r="AI112" s="474"/>
      <c r="AJ112" s="474"/>
      <c r="AK112" s="474"/>
      <c r="AL112" s="474"/>
      <c r="AM112" s="474"/>
      <c r="AN112" s="517" t="e">
        <f>#REF!+Z41+#REF!+#REF!+#REF!+#REF!+#REF!+#REF!+#REF!</f>
        <v>#REF!</v>
      </c>
    </row>
  </sheetData>
  <mergeCells count="11">
    <mergeCell ref="A63:A70"/>
    <mergeCell ref="A72:A79"/>
    <mergeCell ref="A86:A93"/>
    <mergeCell ref="A95:A102"/>
    <mergeCell ref="A104:A111"/>
    <mergeCell ref="A54:A61"/>
    <mergeCell ref="A9:A16"/>
    <mergeCell ref="A18:A25"/>
    <mergeCell ref="A27:A34"/>
    <mergeCell ref="A36:A43"/>
    <mergeCell ref="A45:A52"/>
  </mergeCells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17</vt:i4>
      </vt:variant>
    </vt:vector>
  </HeadingPairs>
  <TitlesOfParts>
    <vt:vector size="35" baseType="lpstr">
      <vt:lpstr>Отчет по продажам по заказчикам</vt:lpstr>
      <vt:lpstr>Отчет по продажам ДИНАМИКА</vt:lpstr>
      <vt:lpstr>рентабельность 1</vt:lpstr>
      <vt:lpstr>Продажи_2 по видам ТС</vt:lpstr>
      <vt:lpstr>Продажи_2 ДИНАМИКА</vt:lpstr>
      <vt:lpstr>рентабельность 2</vt:lpstr>
      <vt:lpstr>Основные показатели деят.ИТОГИ</vt:lpstr>
      <vt:lpstr>Основные показатели ДИНАМИКА</vt:lpstr>
      <vt:lpstr>20</vt:lpstr>
      <vt:lpstr>23</vt:lpstr>
      <vt:lpstr>25</vt:lpstr>
      <vt:lpstr>26</vt:lpstr>
      <vt:lpstr>ДиР</vt:lpstr>
      <vt:lpstr>ФОТ  период</vt:lpstr>
      <vt:lpstr>ФОТ  динамика</vt:lpstr>
      <vt:lpstr>БДДС период</vt:lpstr>
      <vt:lpstr>БДДС_sup динамика</vt:lpstr>
      <vt:lpstr>Кредитный портфель</vt:lpstr>
      <vt:lpstr>'20'!Область_печати</vt:lpstr>
      <vt:lpstr>'23'!Область_печати</vt:lpstr>
      <vt:lpstr>'25'!Область_печати</vt:lpstr>
      <vt:lpstr>'26'!Область_печати</vt:lpstr>
      <vt:lpstr>'БДДС период'!Область_печати</vt:lpstr>
      <vt:lpstr>'БДДС_sup динамика'!Область_печати</vt:lpstr>
      <vt:lpstr>ДиР!Область_печати</vt:lpstr>
      <vt:lpstr>'Основные показатели деят.ИТОГИ'!Область_печати</vt:lpstr>
      <vt:lpstr>'Основные показатели ДИНАМИКА'!Область_печати</vt:lpstr>
      <vt:lpstr>'Отчет по продажам ДИНАМИКА'!Область_печати</vt:lpstr>
      <vt:lpstr>'Отчет по продажам по заказчикам'!Область_печати</vt:lpstr>
      <vt:lpstr>'Продажи_2 ДИНАМИКА'!Область_печати</vt:lpstr>
      <vt:lpstr>'Продажи_2 по видам ТС'!Область_печати</vt:lpstr>
      <vt:lpstr>'рентабельность 1'!Область_печати</vt:lpstr>
      <vt:lpstr>'рентабельность 2'!Область_печати</vt:lpstr>
      <vt:lpstr>'ФОТ  динамика'!Область_печати</vt:lpstr>
      <vt:lpstr>'ФОТ  период'!Область_печати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2015-02-17T11:26:25Z</dcterms:modified>
</cp:coreProperties>
</file>